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6-V30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g9r2Eug6ryq9w0drpVpuRbH2rRz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D128">
      <text>
        <t xml:space="preserve">======
ID#AAAAIqPF6L8
Usuario    (2021-06-07 02:08:44)
Combinar origenes para que solo queden los que se utilizan, no eliminar columna</t>
      </text>
    </comment>
    <comment authorId="0" ref="N86">
      <text>
        <t xml:space="preserve">======
ID#AAAAIqPF6L4
Usuario    (2021-06-07 02:08:44)
Combinar origenes para que solo queden los que se utilizan, no eliminar columna</t>
      </text>
    </comment>
    <comment authorId="0" ref="FB44">
      <text>
        <t xml:space="preserve">======
ID#AAAAIqPF6L0
Usuario    (2021-06-07 02:08:44)
Combinar origenes para que solo queden los que se utilizan, no eliminar columna</t>
      </text>
    </comment>
    <comment authorId="0" ref="CH23">
      <text>
        <t xml:space="preserve">======
ID#AAAAIqPF6Lw
Usuario    (2021-06-07 02:08:44)
Combinar origenes para que solo queden los que se utilizan, no eliminar columna</t>
      </text>
    </comment>
    <comment authorId="0" ref="BV65">
      <text>
        <t xml:space="preserve">======
ID#AAAAIqPF6Ls
Usuario    (2021-06-07 02:08:44)
Combinar origenes para que solo queden los que se utilizan, no eliminar columna</t>
      </text>
    </comment>
    <comment authorId="0" ref="EP65">
      <text>
        <t xml:space="preserve">======
ID#AAAAIqPF6Lo
Usuario    (2021-06-07 02:08:44)
Combinar origenes para que solo queden los que se utilizan, no eliminar columna</t>
      </text>
    </comment>
    <comment authorId="0" ref="AL23">
      <text>
        <t xml:space="preserve">======
ID#AAAAIqPF6Lk
Usuario    (2021-06-07 02:08:44)
Combinar origenes para que solo queden los que se utilizan, no eliminar columna</t>
      </text>
    </comment>
    <comment authorId="0" ref="AL44">
      <text>
        <t xml:space="preserve">======
ID#AAAAIqPF6Lg
Usuario    (2021-06-07 02:08:44)
Combinar origenes para que solo queden los que se utilizan, no eliminar columna</t>
      </text>
    </comment>
    <comment authorId="0" ref="CH86">
      <text>
        <t xml:space="preserve">======
ID#AAAAIqPF6Lc
Usuario    (2021-06-07 02:08:44)
Combinar origenes para que solo queden los que se utilizan, no eliminar columna</t>
      </text>
    </comment>
    <comment authorId="0" ref="BV86">
      <text>
        <t xml:space="preserve">======
ID#AAAAIqPF6LY
Usuario    (2021-06-07 02:08:44)
Combinar origenes para que solo queden los que se utilizan, no eliminar columna</t>
      </text>
    </comment>
    <comment authorId="0" ref="Z44">
      <text>
        <t xml:space="preserve">======
ID#AAAAIqPF6LU
Usuario    (2021-06-07 02:08:44)
Combinar origenes para que solo queden los que se utilizan, no eliminar columna</t>
      </text>
    </comment>
    <comment authorId="0" ref="FB86">
      <text>
        <t xml:space="preserve">======
ID#AAAAIqPF6LQ
Usuario    (2021-06-07 02:08:44)
Combinar origenes para que solo queden los que se utilizan, no eliminar columna</t>
      </text>
    </comment>
    <comment authorId="0" ref="BV128">
      <text>
        <t xml:space="preserve">======
ID#AAAAIqPF6LM
Usuario    (2021-06-07 02:08:44)
Combinar origenes para que solo queden los que se utilizan, no eliminar columna</t>
      </text>
    </comment>
    <comment authorId="0" ref="N44">
      <text>
        <t xml:space="preserve">======
ID#AAAAIqPF6LI
Usuario    (2021-06-07 02:08:44)
Combinar origenes para que solo queden los que se utilizan, no eliminar columna</t>
      </text>
    </comment>
    <comment authorId="0" ref="Z128">
      <text>
        <t xml:space="preserve">======
ID#AAAAIqPF6LE
Usuario    (2021-06-07 02:08:44)
Combinar origenes para que solo queden los que se utilizan, no eliminar columna</t>
      </text>
    </comment>
    <comment authorId="0" ref="DF128">
      <text>
        <t xml:space="preserve">======
ID#AAAAIqPF6LA
Usuario    (2021-06-07 02:08:44)
Combinar origenes para que solo queden los que se utilizan, no eliminar columna</t>
      </text>
    </comment>
    <comment authorId="0" ref="AX86">
      <text>
        <t xml:space="preserve">======
ID#AAAAIqPF6K8
Usuario    (2021-06-07 02:08:44)
Combinar origenes para que solo queden los que se utilizan, no eliminar columna</t>
      </text>
    </comment>
    <comment authorId="0" ref="BJ107">
      <text>
        <t xml:space="preserve">======
ID#AAAAIqPF6K4
Usuario    (2021-06-07 02:08:44)
Combinar origenes para que solo queden los que se utilizan, no eliminar columna</t>
      </text>
    </comment>
    <comment authorId="0" ref="Z86">
      <text>
        <t xml:space="preserve">======
ID#AAAAIqPF6K0
Usuario    (2021-06-07 02:08:44)
Combinar origenes para que solo queden los que se utilizan, no eliminar columna</t>
      </text>
    </comment>
    <comment authorId="0" ref="EP86">
      <text>
        <t xml:space="preserve">======
ID#AAAAIqPF6Kw
Usuario    (2021-06-07 02:08:44)
Combinar origenes para que solo queden los que se utilizan, no eliminar columna</t>
      </text>
    </comment>
    <comment authorId="0" ref="BJ44">
      <text>
        <t xml:space="preserve">======
ID#AAAAIqPF6Ks
Usuario    (2021-06-07 02:08:44)
Combinar origenes para que solo queden los que se utilizan, no eliminar columna</t>
      </text>
    </comment>
    <comment authorId="0" ref="AL128">
      <text>
        <t xml:space="preserve">======
ID#AAAAIqPF6Ko
Usuario    (2021-06-07 02:08:44)
Combinar origenes para que solo queden los que se utilizan, no eliminar columna</t>
      </text>
    </comment>
    <comment authorId="0" ref="CT65">
      <text>
        <t xml:space="preserve">======
ID#AAAAIqPF6Kk
Usuario    (2021-06-07 02:08:44)
Combinar origenes para que solo queden los que se utilizan, no eliminar columna</t>
      </text>
    </comment>
    <comment authorId="0" ref="EP107">
      <text>
        <t xml:space="preserve">======
ID#AAAAIqPF6Kg
Usuario    (2021-06-07 02:08:44)
Combinar origenes para que solo queden los que se utilizan, no eliminar columna</t>
      </text>
    </comment>
    <comment authorId="0" ref="AX23">
      <text>
        <t xml:space="preserve">======
ID#AAAAIqPF6Kc
Usuario    (2021-06-07 02:08:44)
Combinar origenes para que solo queden los que se utilizan, no eliminar columna</t>
      </text>
    </comment>
    <comment authorId="0" ref="EP23">
      <text>
        <t xml:space="preserve">======
ID#AAAAIqPF6KY
Usuario    (2021-06-07 02:08:44)
Combinar origenes para que solo queden los que se utilizan, no eliminar columna</t>
      </text>
    </comment>
    <comment authorId="0" ref="B107">
      <text>
        <t xml:space="preserve">======
ID#AAAAIqPF6KU
Usuario    (2021-06-07 02:08:44)
Combinar origenes para que solo queden los que se utilizan, no eliminar columna</t>
      </text>
    </comment>
    <comment authorId="0" ref="N65">
      <text>
        <t xml:space="preserve">======
ID#AAAAIqPF6KQ
Usuario    (2021-06-07 02:08:44)
Combinar origenes para que solo queden los que se utilizan, no eliminar columna</t>
      </text>
    </comment>
    <comment authorId="0" ref="Z23">
      <text>
        <t xml:space="preserve">======
ID#AAAAIqPF6KM
Usuario    (2021-06-07 02:08:44)
Combinar origenes para que solo queden los que se utilizan, no eliminar columna</t>
      </text>
    </comment>
    <comment authorId="0" ref="N107">
      <text>
        <t xml:space="preserve">======
ID#AAAAIqPF6KI
Usuario    (2021-06-07 02:08:44)
Combinar origenes para que solo queden los que se utilizan, no eliminar columna</t>
      </text>
    </comment>
    <comment authorId="0" ref="CH65">
      <text>
        <t xml:space="preserve">======
ID#AAAAIqPF6KE
Usuario    (2021-06-07 02:08:44)
Combinar origenes para que solo queden los que se utilizan, no eliminar columna</t>
      </text>
    </comment>
    <comment authorId="0" ref="ED86">
      <text>
        <t xml:space="preserve">======
ID#AAAAIqPF6KA
Usuario    (2021-06-07 02:08:44)
Combinar origenes para que solo queden los que se utilizan, no eliminar columna</t>
      </text>
    </comment>
    <comment authorId="0" ref="EP44">
      <text>
        <t xml:space="preserve">======
ID#AAAAIqPF6J8
Usuario    (2021-06-07 02:08:44)
Combinar origenes para que solo queden los que se utilizan, no eliminar columna</t>
      </text>
    </comment>
    <comment authorId="0" ref="BV44">
      <text>
        <t xml:space="preserve">======
ID#AAAAIqPF6J4
Usuario    (2021-06-07 02:08:44)
Combinar origenes para que solo queden los que se utilizan, no eliminar columna</t>
      </text>
    </comment>
    <comment authorId="0" ref="BJ128">
      <text>
        <t xml:space="preserve">======
ID#AAAAIqPF6J0
Usuario    (2021-06-07 02:08:44)
Combinar origenes para que solo queden los que se utilizan, no eliminar columna</t>
      </text>
    </comment>
    <comment authorId="0" ref="DF44">
      <text>
        <t xml:space="preserve">======
ID#AAAAIqPF6Jw
Usuario    (2021-06-07 02:08:44)
Combinar origenes para que solo queden los que se utilizan, no eliminar columna</t>
      </text>
    </comment>
    <comment authorId="0" ref="BV107">
      <text>
        <t xml:space="preserve">======
ID#AAAAIqPF6Js
Usuario    (2021-06-07 02:08:44)
Combinar origenes para que solo queden los que se utilizan, no eliminar columna</t>
      </text>
    </comment>
    <comment authorId="0" ref="Z107">
      <text>
        <t xml:space="preserve">======
ID#AAAAIqPF6Jo
Usuario    (2021-06-07 02:08:44)
Combinar origenes para que solo queden los que se utilizan, no eliminar columna</t>
      </text>
    </comment>
    <comment authorId="0" ref="CT128">
      <text>
        <t xml:space="preserve">======
ID#AAAAIqPF6Jk
Usuario    (2021-06-07 02:08:44)
Combinar origenes para que solo queden los que se utilizan, no eliminar columna</t>
      </text>
    </comment>
    <comment authorId="0" ref="CT44">
      <text>
        <t xml:space="preserve">======
ID#AAAAIqPF6Jg
Usuario    (2021-06-07 02:08:44)
Combinar origenes para que solo queden los que se utilizan, no eliminar columna</t>
      </text>
    </comment>
    <comment authorId="0" ref="FB107">
      <text>
        <t xml:space="preserve">======
ID#AAAAIqPF6Jc
Usuario    (2021-06-07 02:08:44)
Combinar origenes para que solo queden los que se utilizan, no eliminar columna</t>
      </text>
    </comment>
    <comment authorId="0" ref="Z65">
      <text>
        <t xml:space="preserve">======
ID#AAAAIqPF6JY
Usuario    (2021-06-07 02:08:44)
Combinar origenes para que solo queden los que se utilizan, no eliminar columna</t>
      </text>
    </comment>
    <comment authorId="0" ref="AX65">
      <text>
        <t xml:space="preserve">======
ID#AAAAIqPF6JU
Usuario    (2021-06-07 02:08:44)
Combinar origenes para que solo queden los que se utilizan, no eliminar columna</t>
      </text>
    </comment>
    <comment authorId="0" ref="BV23">
      <text>
        <t xml:space="preserve">======
ID#AAAAIqPF6JQ
Usuario    (2021-06-07 02:08:44)
Combinar origenes para que solo queden los que se utilizan, no eliminar columna</t>
      </text>
    </comment>
    <comment authorId="0" ref="FB128">
      <text>
        <t xml:space="preserve">======
ID#AAAAIqPF6JM
Usuario    (2021-06-07 02:08:44)
Combinar origenes para que solo queden los que se utilizan, no eliminar columna</t>
      </text>
    </comment>
    <comment authorId="0" ref="DR65">
      <text>
        <t xml:space="preserve">======
ID#AAAAIqPF6JI
Usuario    (2021-06-07 02:08:44)
Combinar origenes para que solo queden los que se utilizan, no eliminar columna</t>
      </text>
    </comment>
    <comment authorId="0" ref="DF86">
      <text>
        <t xml:space="preserve">======
ID#AAAAIqPF6JE
Usuario    (2021-06-07 02:08:44)
Combinar origenes para que solo queden los que se utilizan, no eliminar columna</t>
      </text>
    </comment>
    <comment authorId="0" ref="CT86">
      <text>
        <t xml:space="preserve">======
ID#AAAAIqPF6JA
Usuario    (2021-06-07 02:08:44)
Combinar origenes para que solo queden los que se utilizan, no eliminar columna</t>
      </text>
    </comment>
    <comment authorId="0" ref="DR128">
      <text>
        <t xml:space="preserve">======
ID#AAAAIqPF6I8
Usuario    (2021-06-07 02:08:44)
Combinar origenes para que solo queden los que se utilizan, no eliminar columna</t>
      </text>
    </comment>
    <comment authorId="0" ref="AL107">
      <text>
        <t xml:space="preserve">======
ID#AAAAIqPF6I4
Usuario    (2021-06-07 02:08:44)
Combinar origenes para que solo queden los que se utilizan, no eliminar columna</t>
      </text>
    </comment>
    <comment authorId="0" ref="EP128">
      <text>
        <t xml:space="preserve">======
ID#AAAAIqPF6I0
Usuario    (2021-06-07 02:08:44)
Combinar origenes para que solo queden los que se utilizan, no eliminar columna</t>
      </text>
    </comment>
    <comment authorId="0" ref="ED107">
      <text>
        <t xml:space="preserve">======
ID#AAAAIqPF6Iw
Usuario    (2021-06-07 02:08:44)
Combinar origenes para que solo queden los que se utilizan, no eliminar columna</t>
      </text>
    </comment>
    <comment authorId="0" ref="AX128">
      <text>
        <t xml:space="preserve">======
ID#AAAAIqPF6Is
Usuario    (2021-06-07 02:08:44)
Combinar origenes para que solo queden los que se utilizan, no eliminar columna</t>
      </text>
    </comment>
    <comment authorId="0" ref="DR86">
      <text>
        <t xml:space="preserve">======
ID#AAAAIqPF6Io
Usuario    (2021-06-07 02:08:44)
Combinar origenes para que solo queden los que se utilizan, no eliminar columna</t>
      </text>
    </comment>
    <comment authorId="0" ref="CH128">
      <text>
        <t xml:space="preserve">======
ID#AAAAIqPF6Ik
Usuario    (2021-06-07 02:08:44)
Combinar origenes para que solo queden los que se utilizan, no eliminar columna</t>
      </text>
    </comment>
    <comment authorId="0" ref="N128">
      <text>
        <t xml:space="preserve">======
ID#AAAAIqPF6Ig
Usuario    (2021-06-07 02:08:44)
Combinar origenes para que solo queden los que se utilizan, no eliminar columna</t>
      </text>
    </comment>
    <comment authorId="0" ref="B86">
      <text>
        <t xml:space="preserve">======
ID#AAAAIqPF6Ic
Usuario    (2021-06-07 02:08:44)
Combinar origenes para que solo queden los que se utilizan, no eliminar columna</t>
      </text>
    </comment>
    <comment authorId="0" ref="B23">
      <text>
        <t xml:space="preserve">======
ID#AAAAIqPF6IY
Usuario    (2021-06-07 02:08:44)
Combinar origenes para que solo queden los que se utilizan, no eliminar columna</t>
      </text>
    </comment>
    <comment authorId="0" ref="CT23">
      <text>
        <t xml:space="preserve">======
ID#AAAAIqPF6IU
Usuario    (2021-06-07 02:08:44)
Combinar origenes para que solo queden los que se utilizan, no eliminar columna</t>
      </text>
    </comment>
    <comment authorId="0" ref="ED65">
      <text>
        <t xml:space="preserve">======
ID#AAAAIqPF6IQ
Usuario    (2021-06-07 02:08:44)
Combinar origenes para que solo queden los que se utilizan, no eliminar columna</t>
      </text>
    </comment>
    <comment authorId="0" ref="CH44">
      <text>
        <t xml:space="preserve">======
ID#AAAAIqPF6IM
Usuario    (2021-06-07 02:08:44)
Combinar origenes para que solo queden los que se utilizan, no eliminar columna</t>
      </text>
    </comment>
    <comment authorId="0" ref="DF107">
      <text>
        <t xml:space="preserve">======
ID#AAAAIqPF6II
Usuario    (2021-06-07 02:08:44)
Combinar origenes para que solo queden los que se utilizan, no eliminar columna</t>
      </text>
    </comment>
    <comment authorId="0" ref="CH107">
      <text>
        <t xml:space="preserve">======
ID#AAAAIqPF6IE
Usuario    (2021-06-07 02:08:44)
Combinar origenes para que solo queden los que se utilizan, no eliminar columna</t>
      </text>
    </comment>
    <comment authorId="0" ref="AX44">
      <text>
        <t xml:space="preserve">======
ID#AAAAIqPF6IA
Usuario    (2021-06-07 02:08:44)
Combinar origenes para que solo queden los que se utilizan, no eliminar columna</t>
      </text>
    </comment>
    <comment authorId="0" ref="FB23">
      <text>
        <t xml:space="preserve">======
ID#AAAAIqPF6H8
Usuario    (2021-06-07 02:08:44)
Combinar origenes para que solo queden los que se utilizan, no eliminar columna</t>
      </text>
    </comment>
    <comment authorId="0" ref="ED23">
      <text>
        <t xml:space="preserve">======
ID#AAAAIqPF6H4
Usuario    (2021-06-07 02:08:44)
Combinar origenes para que solo queden los que se utilizan, no eliminar columna</t>
      </text>
    </comment>
    <comment authorId="0" ref="B44">
      <text>
        <t xml:space="preserve">======
ID#AAAAIqPF6H0
Usuario    (2021-06-07 02:08:44)
Combinar origenes para que solo queden los que se utilizan, no eliminar columna</t>
      </text>
    </comment>
    <comment authorId="0" ref="DF65">
      <text>
        <t xml:space="preserve">======
ID#AAAAIqPF6Hw
Usuario    (2021-06-07 02:08:44)
Combinar origenes para que solo queden los que se utilizan, no eliminar columna</t>
      </text>
    </comment>
    <comment authorId="0" ref="AL86">
      <text>
        <t xml:space="preserve">======
ID#AAAAIqPF6Hs
Usuario    (2021-06-07 02:08:44)
Combinar origenes para que solo queden los que se utilizan, no eliminar columna</t>
      </text>
    </comment>
    <comment authorId="0" ref="BJ86">
      <text>
        <t xml:space="preserve">======
ID#AAAAIqPF6Ho
Usuario    (2021-06-07 02:08:44)
Combinar origenes para que solo queden los que se utilizan, no eliminar columna</t>
      </text>
    </comment>
    <comment authorId="0" ref="FB65">
      <text>
        <t xml:space="preserve">======
ID#AAAAIqPF6Hk
Usuario    (2021-06-07 02:08:44)
Combinar origenes para que solo queden los que se utilizan, no eliminar columna</t>
      </text>
    </comment>
    <comment authorId="0" ref="AL65">
      <text>
        <t xml:space="preserve">======
ID#AAAAIqPF6Hg
Usuario    (2021-06-07 02:08:44)
Combinar origenes para que solo queden los que se utilizan, no eliminar columna</t>
      </text>
    </comment>
    <comment authorId="0" ref="ED44">
      <text>
        <t xml:space="preserve">======
ID#AAAAIqPF6Hc
Usuario    (2021-06-07 02:08:44)
Combinar origenes para que solo queden los que se utilizan, no eliminar columna</t>
      </text>
    </comment>
    <comment authorId="0" ref="B65">
      <text>
        <t xml:space="preserve">======
ID#AAAAIqPF6HY
Usuario    (2021-06-07 02:08:44)
Combinar origenes para que solo queden los que se utilizan, no eliminar columna</t>
      </text>
    </comment>
    <comment authorId="0" ref="AX107">
      <text>
        <t xml:space="preserve">======
ID#AAAAIqPF6HU
Usuario    (2021-06-07 02:08:44)
Combinar origenes para que solo queden los que se utilizan, no eliminar columna</t>
      </text>
    </comment>
    <comment authorId="0" ref="BJ65">
      <text>
        <t xml:space="preserve">======
ID#AAAAIqPF6HQ
Usuario    (2021-06-07 02:08:44)
Combinar origenes para que solo queden los que se utilizan, no eliminar columna</t>
      </text>
    </comment>
    <comment authorId="0" ref="DR44">
      <text>
        <t xml:space="preserve">======
ID#AAAAIqPF6HM
Usuario    (2021-06-07 02:08:44)
Combinar origenes para que solo queden los que se utilizan, no eliminar columna</t>
      </text>
    </comment>
    <comment authorId="0" ref="DR107">
      <text>
        <t xml:space="preserve">======
ID#AAAAIqPF6HI
Usuario    (2021-06-07 02:08:44)
Combinar origenes para que solo queden los que se utilizan, no eliminar columna</t>
      </text>
    </comment>
    <comment authorId="0" ref="DF23">
      <text>
        <t xml:space="preserve">======
ID#AAAAIqPF6HE
Usuario    (2021-06-07 02:08:44)
Combinar origenes para que solo queden los que se utilizan, no eliminar columna</t>
      </text>
    </comment>
    <comment authorId="0" ref="BJ23">
      <text>
        <t xml:space="preserve">======
ID#AAAAIqPF6HA
Usuario    (2021-06-07 02:08:44)
Combinar origenes para que solo queden los que se utilizan, no eliminar columna</t>
      </text>
    </comment>
    <comment authorId="0" ref="B128">
      <text>
        <t xml:space="preserve">======
ID#AAAAIqPF6G8
Usuario    (2021-06-07 02:08:44)
Combinar origenes para que solo queden los que se utilizan, no eliminar columna</t>
      </text>
    </comment>
    <comment authorId="0" ref="DR23">
      <text>
        <t xml:space="preserve">======
ID#AAAAIqPF6G4
Usuario    (2021-06-07 02:08:44)
Combinar origenes para que solo queden los que se utilizan, no eliminar columna</t>
      </text>
    </comment>
    <comment authorId="0" ref="N23">
      <text>
        <t xml:space="preserve">======
ID#AAAAIqPF6G0
Usuario    (2021-06-07 02:08:44)
Combinar origenes para que solo queden los que se utilizan, no eliminar columna</t>
      </text>
    </comment>
    <comment authorId="0" ref="CT107">
      <text>
        <t xml:space="preserve">======
ID#AAAAIqPF6Gw
Usuario    (2021-06-07 02:08:44)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jE/mHsv7V3s52sqvbLl1x8Ap7tdA=="/>
    </ext>
  </extLst>
</comments>
</file>

<file path=xl/sharedStrings.xml><?xml version="1.0" encoding="utf-8"?>
<sst xmlns="http://schemas.openxmlformats.org/spreadsheetml/2006/main" count="3486" uniqueCount="68">
  <si>
    <t>ANEXO 31
TABLA XLIV
ESTADO ACTUAL V6-30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</si>
  <si>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</si>
  <si>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</si>
  <si>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</si>
  <si>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</si>
  <si>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</si>
  <si>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</si>
  <si>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</si>
  <si>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</si>
  <si>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</si>
  <si>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</si>
  <si>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</si>
  <si>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</si>
  <si>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</si>
  <si>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</si>
  <si>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</si>
  <si>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DEMANDA</t>
  </si>
  <si>
    <t>FALTANTES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</si>
  <si>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</si>
  <si>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</si>
  <si>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</si>
  <si>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</si>
  <si>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</si>
  <si>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</si>
  <si>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</si>
  <si>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</si>
  <si>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</si>
  <si>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</si>
  <si>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</si>
  <si>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</si>
  <si>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</si>
  <si>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</si>
  <si>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</si>
  <si>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</si>
  <si>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</si>
  <si>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</si>
  <si>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</si>
  <si>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</si>
  <si>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</si>
  <si>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</si>
  <si>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</si>
  <si>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</si>
  <si>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C2</t>
  </si>
  <si>
    <t>C6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</si>
  <si>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</si>
  <si>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</si>
  <si>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</si>
  <si>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</si>
  <si>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</si>
  <si>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</si>
  <si>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</si>
  <si>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</si>
  <si>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CANTIDAD CONTRATOS</t>
  </si>
  <si>
    <t>POLIFUNCIONALES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</si>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</sst>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1.0"/>
      <color theme="1"/>
      <name val="Arial"/>
    </font>
    <font>
      <color rgb="FF000000"/>
      <name val="Times New Roman"/>
    </font>
    <font>
      <b/>
      <color rgb="FF000000"/>
      <name val="Times New Roman"/>
    </font>
    <font>
      <sz val="11.0"/>
      <color rgb="FF000000"/>
      <name val="Times New Roman"/>
    </font>
    <font/>
    <font>
      <sz val="11.0"/>
      <color theme="1"/>
      <name val="Calibri"/>
    </font>
    <font>
      <sz val="8.0"/>
      <color theme="1"/>
      <name val="Times New Roman"/>
    </font>
    <font>
      <sz val="9.0"/>
      <color theme="1"/>
      <name val="Times New Roman"/>
    </font>
    <font>
      <b/>
      <sz val="8.0"/>
      <color rgb="FF000000"/>
      <name val="Times New Roman"/>
    </font>
    <font>
      <sz val="8.0"/>
      <color rgb="FF000000"/>
      <name val="Times New Roman"/>
    </font>
    <font>
      <sz val="8.0"/>
      <color theme="0"/>
      <name val="Times New Roman"/>
    </font>
    <font>
      <b/>
      <sz val="11.0"/>
      <color rgb="FF000000"/>
      <name val="Calibri"/>
    </font>
    <font>
      <color theme="1"/>
      <name val="Times New Roman"/>
    </font>
    <font>
      <sz val="7.0"/>
      <color theme="1"/>
      <name val="Times New Roman"/>
    </font>
    <font>
      <sz val="11.0"/>
      <color theme="1"/>
      <name val="Times New Roman"/>
    </font>
    <font>
      <b/>
      <sz val="11.0"/>
      <color theme="1"/>
      <name val="&quot;Times New Roman&quot;"/>
    </font>
    <font>
      <b/>
      <sz val="11.0"/>
      <color rgb="FF000000"/>
      <name val="&quot;Times New Roman&quot;"/>
    </font>
    <font>
      <sz val="9.0"/>
      <color rgb="FF000000"/>
      <name val="Times New Roman"/>
    </font>
    <font>
      <sz val="7.0"/>
      <color rgb="FF000000"/>
      <name val="Times New Roman"/>
    </font>
  </fonts>
  <fills count="1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222A35"/>
        <bgColor rgb="FF222A35"/>
      </patternFill>
    </fill>
    <fill>
      <patternFill patternType="solid">
        <fgColor rgb="FFF3F3F3"/>
        <bgColor rgb="FFF3F3F3"/>
      </patternFill>
    </fill>
    <fill>
      <patternFill patternType="solid">
        <fgColor rgb="FF333F4F"/>
        <bgColor rgb="FF333F4F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7030A0"/>
        <bgColor rgb="FF7030A0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theme="0"/>
      </patternFill>
    </fill>
  </fills>
  <borders count="37">
    <border/>
    <border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right style="thin">
        <color rgb="FF000000"/>
      </right>
    </border>
    <border>
      <left style="thin">
        <color rgb="FF000000"/>
      </left>
    </border>
    <border>
      <right/>
      <top/>
      <bottom/>
    </border>
    <border>
      <left style="thin">
        <color rgb="FF000000"/>
      </left>
      <right/>
      <top/>
      <bottom/>
    </border>
    <border>
      <left/>
      <right/>
      <top/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/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1" fillId="0" fontId="3" numFmtId="0" xfId="0" applyBorder="1" applyFont="1"/>
    <xf borderId="0" fillId="0" fontId="3" numFmtId="0" xfId="0" applyAlignment="1" applyFont="1">
      <alignment horizontal="center"/>
    </xf>
    <xf borderId="0" fillId="0" fontId="3" numFmtId="0" xfId="0" applyFont="1"/>
    <xf borderId="2" fillId="0" fontId="3" numFmtId="0" xfId="0" applyBorder="1" applyFont="1"/>
    <xf borderId="1" fillId="0" fontId="3" numFmtId="0" xfId="0" applyAlignment="1" applyBorder="1" applyFont="1">
      <alignment horizontal="center"/>
    </xf>
    <xf borderId="1" fillId="0" fontId="4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0" fillId="0" fontId="5" numFmtId="0" xfId="0" applyAlignment="1" applyFont="1">
      <alignment vertical="bottom"/>
    </xf>
    <xf borderId="17" fillId="0" fontId="6" numFmtId="0" xfId="0" applyAlignment="1" applyBorder="1" applyFont="1">
      <alignment horizontal="center"/>
    </xf>
    <xf borderId="17" fillId="0" fontId="4" numFmtId="0" xfId="0" applyBorder="1" applyFont="1"/>
    <xf borderId="3" fillId="0" fontId="4" numFmtId="0" xfId="0" applyBorder="1" applyFont="1"/>
    <xf borderId="0" fillId="0" fontId="6" numFmtId="0" xfId="0" applyFont="1"/>
    <xf borderId="18" fillId="0" fontId="6" numFmtId="0" xfId="0" applyAlignment="1" applyBorder="1" applyFont="1">
      <alignment horizontal="center"/>
    </xf>
    <xf borderId="0" fillId="0" fontId="7" numFmtId="0" xfId="0" applyFont="1"/>
    <xf borderId="18" fillId="2" fontId="8" numFmtId="0" xfId="0" applyAlignment="1" applyBorder="1" applyFill="1" applyFont="1">
      <alignment horizontal="center"/>
    </xf>
    <xf borderId="0" fillId="0" fontId="9" numFmtId="0" xfId="0" applyFont="1"/>
    <xf borderId="18" fillId="3" fontId="10" numFmtId="0" xfId="0" applyAlignment="1" applyBorder="1" applyFill="1" applyFont="1">
      <alignment horizontal="center"/>
    </xf>
    <xf borderId="19" fillId="4" fontId="8" numFmtId="0" xfId="0" applyBorder="1" applyFill="1" applyFont="1"/>
    <xf borderId="19" fillId="5" fontId="10" numFmtId="0" xfId="0" applyBorder="1" applyFill="1" applyFont="1"/>
    <xf borderId="0" fillId="0" fontId="11" numFmtId="0" xfId="0" applyAlignment="1" applyFont="1">
      <alignment vertical="bottom"/>
    </xf>
    <xf borderId="19" fillId="0" fontId="9" numFmtId="0" xfId="0" applyBorder="1" applyFont="1"/>
    <xf borderId="18" fillId="0" fontId="7" numFmtId="0" xfId="0" applyAlignment="1" applyBorder="1" applyFont="1">
      <alignment horizontal="center"/>
    </xf>
    <xf borderId="0" fillId="0" fontId="12" numFmtId="0" xfId="0" applyFont="1"/>
    <xf borderId="18" fillId="0" fontId="6" numFmtId="0" xfId="0" applyAlignment="1" applyBorder="1" applyFont="1">
      <alignment horizontal="center" vertical="center"/>
    </xf>
    <xf borderId="19" fillId="0" fontId="13" numFmtId="0" xfId="0" applyAlignment="1" applyBorder="1" applyFont="1">
      <alignment horizontal="center" vertical="center"/>
    </xf>
    <xf borderId="19" fillId="0" fontId="13" numFmtId="0" xfId="0" applyBorder="1" applyFont="1"/>
    <xf borderId="0" fillId="0" fontId="14" numFmtId="0" xfId="0" applyFont="1"/>
    <xf borderId="20" fillId="6" fontId="6" numFmtId="0" xfId="0" applyBorder="1" applyFill="1" applyFont="1"/>
    <xf borderId="20" fillId="7" fontId="6" numFmtId="0" xfId="0" applyBorder="1" applyFill="1" applyFont="1"/>
    <xf borderId="21" fillId="0" fontId="6" numFmtId="0" xfId="0" applyBorder="1" applyFont="1"/>
    <xf borderId="22" fillId="0" fontId="6" numFmtId="0" xfId="0" applyBorder="1" applyFont="1"/>
    <xf borderId="20" fillId="8" fontId="6" numFmtId="0" xfId="0" applyBorder="1" applyFill="1" applyFont="1"/>
    <xf borderId="2" fillId="6" fontId="6" numFmtId="0" xfId="0" applyBorder="1" applyFont="1"/>
    <xf borderId="2" fillId="7" fontId="6" numFmtId="0" xfId="0" applyBorder="1" applyFont="1"/>
    <xf borderId="2" fillId="8" fontId="6" numFmtId="0" xfId="0" applyBorder="1" applyFont="1"/>
    <xf borderId="8" fillId="8" fontId="6" numFmtId="0" xfId="0" applyBorder="1" applyFont="1"/>
    <xf borderId="23" fillId="6" fontId="6" numFmtId="0" xfId="0" applyBorder="1" applyFont="1"/>
    <xf borderId="24" fillId="8" fontId="6" numFmtId="0" xfId="0" applyBorder="1" applyFont="1"/>
    <xf borderId="2" fillId="9" fontId="14" numFmtId="0" xfId="0" applyBorder="1" applyFill="1" applyFont="1"/>
    <xf borderId="2" fillId="7" fontId="14" numFmtId="0" xfId="0" applyBorder="1" applyFont="1"/>
    <xf borderId="2" fillId="10" fontId="14" numFmtId="0" xfId="0" applyBorder="1" applyFill="1" applyFont="1"/>
    <xf borderId="2" fillId="6" fontId="14" numFmtId="0" xfId="0" applyBorder="1" applyFont="1"/>
    <xf borderId="25" fillId="11" fontId="14" numFmtId="0" xfId="0" applyAlignment="1" applyBorder="1" applyFill="1" applyFont="1">
      <alignment horizontal="center"/>
    </xf>
    <xf borderId="2" fillId="12" fontId="14" numFmtId="0" xfId="0" applyBorder="1" applyFill="1" applyFont="1"/>
    <xf borderId="18" fillId="0" fontId="14" numFmtId="0" xfId="0" applyAlignment="1" applyBorder="1" applyFont="1">
      <alignment horizontal="center"/>
    </xf>
    <xf borderId="1" fillId="0" fontId="6" numFmtId="0" xfId="0" applyBorder="1" applyFont="1"/>
    <xf borderId="26" fillId="8" fontId="6" numFmtId="0" xfId="0" applyBorder="1" applyFont="1"/>
    <xf borderId="27" fillId="8" fontId="6" numFmtId="0" xfId="0" applyBorder="1" applyFont="1"/>
    <xf borderId="28" fillId="0" fontId="4" numFmtId="0" xfId="0" applyBorder="1" applyFont="1"/>
    <xf borderId="29" fillId="0" fontId="6" numFmtId="0" xfId="0" applyBorder="1" applyFont="1"/>
    <xf borderId="30" fillId="0" fontId="6" numFmtId="0" xfId="0" applyBorder="1" applyFont="1"/>
    <xf borderId="2" fillId="12" fontId="6" numFmtId="0" xfId="0" applyBorder="1" applyFont="1"/>
    <xf borderId="20" fillId="0" fontId="4" numFmtId="0" xfId="0" applyBorder="1" applyFont="1"/>
    <xf borderId="23" fillId="8" fontId="6" numFmtId="0" xfId="0" applyBorder="1" applyFont="1"/>
    <xf borderId="11" fillId="8" fontId="6" numFmtId="0" xfId="0" applyBorder="1" applyFont="1"/>
    <xf borderId="25" fillId="6" fontId="6" numFmtId="0" xfId="0" applyBorder="1" applyFont="1"/>
    <xf borderId="25" fillId="8" fontId="6" numFmtId="0" xfId="0" applyBorder="1" applyFont="1"/>
    <xf borderId="23" fillId="7" fontId="6" numFmtId="0" xfId="0" applyBorder="1" applyFont="1"/>
    <xf borderId="11" fillId="7" fontId="6" numFmtId="0" xfId="0" applyBorder="1" applyFont="1"/>
    <xf borderId="25" fillId="7" fontId="6" numFmtId="0" xfId="0" applyBorder="1" applyFont="1"/>
    <xf borderId="31" fillId="8" fontId="6" numFmtId="0" xfId="0" applyBorder="1" applyFont="1"/>
    <xf borderId="2" fillId="10" fontId="6" numFmtId="0" xfId="0" applyBorder="1" applyFont="1"/>
    <xf borderId="23" fillId="10" fontId="6" numFmtId="0" xfId="0" applyBorder="1" applyFont="1"/>
    <xf borderId="11" fillId="10" fontId="6" numFmtId="0" xfId="0" applyBorder="1" applyFont="1"/>
    <xf borderId="25" fillId="10" fontId="6" numFmtId="0" xfId="0" applyBorder="1" applyFont="1"/>
    <xf borderId="32" fillId="0" fontId="6" numFmtId="0" xfId="0" applyAlignment="1" applyBorder="1" applyFont="1">
      <alignment horizontal="center"/>
    </xf>
    <xf borderId="32" fillId="0" fontId="4" numFmtId="0" xfId="0" applyBorder="1" applyFont="1"/>
    <xf borderId="33" fillId="0" fontId="4" numFmtId="0" xfId="0" applyBorder="1" applyFont="1"/>
    <xf borderId="0" fillId="0" fontId="7" numFmtId="0" xfId="0" applyAlignment="1" applyFont="1">
      <alignment horizontal="center"/>
    </xf>
    <xf borderId="0" fillId="0" fontId="15" numFmtId="0" xfId="0" applyAlignment="1" applyFont="1">
      <alignment vertical="bottom"/>
    </xf>
    <xf borderId="17" fillId="0" fontId="7" numFmtId="0" xfId="0" applyAlignment="1" applyBorder="1" applyFont="1">
      <alignment horizontal="center"/>
    </xf>
    <xf borderId="0" fillId="0" fontId="16" numFmtId="0" xfId="0" applyAlignment="1" applyFont="1">
      <alignment horizontal="center" vertical="bottom"/>
    </xf>
    <xf borderId="33" fillId="0" fontId="6" numFmtId="0" xfId="0" applyBorder="1" applyFont="1"/>
    <xf borderId="34" fillId="0" fontId="6" numFmtId="0" xfId="0" applyBorder="1" applyFont="1"/>
    <xf borderId="32" fillId="0" fontId="6" numFmtId="0" xfId="0" applyBorder="1" applyFont="1"/>
    <xf borderId="35" fillId="0" fontId="6" numFmtId="0" xfId="0" applyBorder="1" applyFont="1"/>
    <xf borderId="36" fillId="0" fontId="6" numFmtId="0" xfId="0" applyBorder="1" applyFont="1"/>
    <xf borderId="19" fillId="0" fontId="6" numFmtId="0" xfId="0" applyBorder="1" applyFont="1"/>
    <xf borderId="22" fillId="0" fontId="7" numFmtId="0" xfId="0" applyBorder="1" applyFont="1"/>
    <xf borderId="29" fillId="0" fontId="7" numFmtId="0" xfId="0" applyBorder="1" applyFont="1"/>
    <xf borderId="1" fillId="0" fontId="7" numFmtId="0" xfId="0" applyBorder="1" applyFont="1"/>
    <xf borderId="0" fillId="0" fontId="15" numFmtId="0" xfId="0" applyAlignment="1" applyFont="1">
      <alignment vertical="bottom"/>
    </xf>
    <xf borderId="2" fillId="13" fontId="6" numFmtId="0" xfId="0" applyBorder="1" applyFill="1" applyFont="1"/>
    <xf borderId="18" fillId="0" fontId="17" numFmtId="0" xfId="0" applyAlignment="1" applyBorder="1" applyFont="1">
      <alignment horizontal="center"/>
    </xf>
    <xf borderId="18" fillId="0" fontId="9" numFmtId="0" xfId="0" applyAlignment="1" applyBorder="1" applyFont="1">
      <alignment horizontal="center" vertical="center"/>
    </xf>
    <xf borderId="19" fillId="0" fontId="18" numFmtId="0" xfId="0" applyAlignment="1" applyBorder="1" applyFont="1">
      <alignment horizontal="center" vertical="center"/>
    </xf>
    <xf borderId="19" fillId="0" fontId="18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16" width="4.0"/>
    <col customWidth="1" min="17" max="17" width="9.38"/>
    <col customWidth="1" min="18" max="18" width="23.25"/>
    <col customWidth="1" min="19" max="28" width="4.0"/>
    <col customWidth="1" min="29" max="29" width="25.0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4.25" customHeight="1">
      <c r="A4" s="1" t="s">
        <v>1</v>
      </c>
      <c r="B4" s="1">
        <v>30.0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4.25" customHeight="1">
      <c r="A5" s="1" t="s">
        <v>2</v>
      </c>
      <c r="B5" s="1">
        <v>6.0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4.25" customHeight="1">
      <c r="A7" s="3" t="s">
        <v>3</v>
      </c>
      <c r="B7" s="3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4</v>
      </c>
      <c r="Z7" s="4"/>
      <c r="AA7" s="4"/>
      <c r="AB7" s="1"/>
      <c r="AC7" s="4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4.25" customHeight="1">
      <c r="A8" s="5"/>
      <c r="B8" s="6">
        <v>1.0</v>
      </c>
      <c r="C8" s="6">
        <v>2.0</v>
      </c>
      <c r="D8" s="6">
        <v>3.0</v>
      </c>
      <c r="E8" s="6">
        <v>4.0</v>
      </c>
      <c r="F8" s="6">
        <v>5.0</v>
      </c>
      <c r="G8" s="6">
        <v>6.0</v>
      </c>
      <c r="H8" s="6">
        <v>7.0</v>
      </c>
      <c r="I8" s="6">
        <v>8.0</v>
      </c>
      <c r="J8" s="6">
        <v>9.0</v>
      </c>
      <c r="K8" s="6">
        <v>10.0</v>
      </c>
      <c r="L8" s="6">
        <v>11.0</v>
      </c>
      <c r="M8" s="6">
        <v>12.0</v>
      </c>
      <c r="N8" s="6">
        <v>13.0</v>
      </c>
      <c r="O8" s="6">
        <v>14.0</v>
      </c>
      <c r="P8" s="6">
        <v>15.0</v>
      </c>
      <c r="Q8" s="1"/>
      <c r="R8" s="1"/>
      <c r="S8" s="6">
        <v>1.0</v>
      </c>
      <c r="T8" s="6">
        <v>2.0</v>
      </c>
      <c r="U8" s="6">
        <v>3.0</v>
      </c>
      <c r="V8" s="6">
        <v>4.0</v>
      </c>
      <c r="W8" s="6">
        <v>5.0</v>
      </c>
      <c r="X8" s="6">
        <v>6.0</v>
      </c>
      <c r="Y8" s="6">
        <v>7.0</v>
      </c>
      <c r="Z8" s="6"/>
      <c r="AA8" s="6"/>
      <c r="AB8" s="5"/>
      <c r="AC8" s="1"/>
      <c r="AD8" s="6">
        <v>1.0</v>
      </c>
      <c r="AE8" s="6">
        <v>2.0</v>
      </c>
      <c r="AF8" s="6">
        <v>3.0</v>
      </c>
      <c r="AG8" s="6">
        <v>4.0</v>
      </c>
      <c r="AH8" s="6">
        <v>5.0</v>
      </c>
      <c r="AI8" s="6">
        <v>6.0</v>
      </c>
      <c r="AJ8" s="6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4.25" customHeight="1">
      <c r="A9" s="6">
        <v>1.0</v>
      </c>
      <c r="B9" s="1">
        <v>2.0</v>
      </c>
      <c r="C9" s="1">
        <v>4.0</v>
      </c>
      <c r="D9" s="1">
        <v>3.0</v>
      </c>
      <c r="E9" s="1">
        <v>7.0</v>
      </c>
      <c r="F9" s="1">
        <v>6.0</v>
      </c>
      <c r="G9" s="1">
        <v>6.0</v>
      </c>
      <c r="H9" s="1">
        <v>7.0</v>
      </c>
      <c r="I9" s="1">
        <v>6.0</v>
      </c>
      <c r="J9" s="1">
        <v>6.0</v>
      </c>
      <c r="K9" s="1">
        <v>7.0</v>
      </c>
      <c r="L9" s="1">
        <v>6.0</v>
      </c>
      <c r="M9" s="1">
        <v>8.0</v>
      </c>
      <c r="N9" s="1">
        <v>6.0</v>
      </c>
      <c r="O9" s="1">
        <v>8.0</v>
      </c>
      <c r="P9" s="1">
        <v>5.0</v>
      </c>
      <c r="Q9" s="1"/>
      <c r="R9" s="6" t="s">
        <v>6</v>
      </c>
      <c r="S9" s="1">
        <f>SUM($B9:$P9)</f>
        <v>87</v>
      </c>
      <c r="T9" s="1">
        <f>SUM($B10:$P10)</f>
        <v>98</v>
      </c>
      <c r="U9" s="1">
        <f>SUM($B11:$P11)</f>
        <v>85</v>
      </c>
      <c r="V9" s="1">
        <f>SUM($B12:$P12)</f>
        <v>92</v>
      </c>
      <c r="W9" s="1">
        <f>SUM($B13:$P13)</f>
        <v>90</v>
      </c>
      <c r="X9" s="1">
        <f>SUM($B14:$P14)</f>
        <v>109</v>
      </c>
      <c r="Y9" s="1">
        <f>SUM($B15:$P15)</f>
        <v>140</v>
      </c>
      <c r="Z9" s="1"/>
      <c r="AA9" s="1"/>
      <c r="AB9" s="1"/>
      <c r="AC9" s="6" t="s">
        <v>6</v>
      </c>
      <c r="AD9" s="1">
        <f>MIN($B9:$P9)</f>
        <v>2</v>
      </c>
      <c r="AE9" s="1">
        <f>MIN($B10:$P10)</f>
        <v>4</v>
      </c>
      <c r="AF9" s="1">
        <f>MIN($B11:$P11)</f>
        <v>4</v>
      </c>
      <c r="AG9" s="1">
        <f>MIN($B12:$P12)</f>
        <v>3</v>
      </c>
      <c r="AH9" s="1">
        <f>MIN($B13:$P13)</f>
        <v>2</v>
      </c>
      <c r="AI9" s="1">
        <f>MIN($B14:$P14)</f>
        <v>4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4.25" customHeight="1">
      <c r="A10" s="6">
        <v>2.0</v>
      </c>
      <c r="B10" s="1">
        <v>5.0</v>
      </c>
      <c r="C10" s="1">
        <v>5.0</v>
      </c>
      <c r="D10" s="1">
        <v>6.0</v>
      </c>
      <c r="E10" s="1">
        <v>5.0</v>
      </c>
      <c r="F10" s="1">
        <v>6.0</v>
      </c>
      <c r="G10" s="1">
        <v>7.0</v>
      </c>
      <c r="H10" s="1">
        <v>7.0</v>
      </c>
      <c r="I10" s="1">
        <v>6.0</v>
      </c>
      <c r="J10" s="1">
        <v>6.0</v>
      </c>
      <c r="K10" s="1">
        <v>7.0</v>
      </c>
      <c r="L10" s="1">
        <v>8.0</v>
      </c>
      <c r="M10" s="1">
        <v>8.0</v>
      </c>
      <c r="N10" s="1">
        <v>9.0</v>
      </c>
      <c r="O10" s="1">
        <v>9.0</v>
      </c>
      <c r="P10" s="1">
        <v>4.0</v>
      </c>
      <c r="Q10" s="1"/>
      <c r="R10" s="6" t="s">
        <v>7</v>
      </c>
      <c r="S10" s="1">
        <f>SUM($B19:$P19)</f>
        <v>88</v>
      </c>
      <c r="T10" s="1">
        <f t="shared" ref="T10:U10" si="1">SUM($B21:$P21)</f>
        <v>83</v>
      </c>
      <c r="U10" s="1">
        <f t="shared" si="1"/>
        <v>83</v>
      </c>
      <c r="V10" s="1">
        <f>SUM($B22:$P22)</f>
        <v>90</v>
      </c>
      <c r="W10" s="1">
        <f>SUM($B23:$P23)</f>
        <v>90</v>
      </c>
      <c r="X10" s="1">
        <f>SUM($B24:$P24)</f>
        <v>104</v>
      </c>
      <c r="Y10" s="1">
        <f>SUM($B25:$P25)</f>
        <v>125</v>
      </c>
      <c r="Z10" s="1"/>
      <c r="AA10" s="1"/>
      <c r="AB10" s="1"/>
      <c r="AC10" s="6" t="s">
        <v>7</v>
      </c>
      <c r="AD10" s="1">
        <f>MIN($B19:$P19)</f>
        <v>2</v>
      </c>
      <c r="AE10" s="1">
        <f t="shared" ref="AE10:AF10" si="2">MIN($B21:$P21)</f>
        <v>4</v>
      </c>
      <c r="AF10" s="1">
        <f t="shared" si="2"/>
        <v>4</v>
      </c>
      <c r="AG10" s="1">
        <f>MIN($B22:$P22)</f>
        <v>3</v>
      </c>
      <c r="AH10" s="1">
        <f>MIN($B23:$P23)</f>
        <v>2</v>
      </c>
      <c r="AI10" s="1">
        <f>MIN($B24:$P24)</f>
        <v>3</v>
      </c>
      <c r="AJ10" s="1">
        <f>MIN($B25:$P25)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4.25" customHeight="1">
      <c r="A11" s="6">
        <v>3.0</v>
      </c>
      <c r="B11" s="1">
        <v>4.0</v>
      </c>
      <c r="C11" s="1">
        <v>4.0</v>
      </c>
      <c r="D11" s="1">
        <v>4.0</v>
      </c>
      <c r="E11" s="1">
        <v>6.0</v>
      </c>
      <c r="F11" s="1">
        <v>7.0</v>
      </c>
      <c r="G11" s="1">
        <v>5.0</v>
      </c>
      <c r="H11" s="1">
        <v>5.0</v>
      </c>
      <c r="I11" s="1">
        <v>7.0</v>
      </c>
      <c r="J11" s="1">
        <v>4.0</v>
      </c>
      <c r="K11" s="1">
        <v>7.0</v>
      </c>
      <c r="L11" s="1">
        <v>7.0</v>
      </c>
      <c r="M11" s="1">
        <v>6.0</v>
      </c>
      <c r="N11" s="1">
        <v>6.0</v>
      </c>
      <c r="O11" s="1">
        <v>8.0</v>
      </c>
      <c r="P11" s="1">
        <v>5.0</v>
      </c>
      <c r="Q11" s="1"/>
      <c r="R11" s="6" t="s">
        <v>8</v>
      </c>
      <c r="S11" s="1">
        <f>SUM($B29:$P29)</f>
        <v>81</v>
      </c>
      <c r="T11" s="1">
        <f>SUM($B30:$P30)</f>
        <v>91</v>
      </c>
      <c r="U11" s="1">
        <f>SUM($B31:$P31)</f>
        <v>89</v>
      </c>
      <c r="V11" s="1">
        <f>SUM($B32:$P32)</f>
        <v>96</v>
      </c>
      <c r="W11" s="1">
        <f>SUM($B33:$P33)</f>
        <v>87</v>
      </c>
      <c r="X11" s="1">
        <f>SUM($B34:$P34)</f>
        <v>108</v>
      </c>
      <c r="Y11" s="1">
        <f>SUM($B35:$P35)</f>
        <v>117</v>
      </c>
      <c r="Z11" s="1"/>
      <c r="AA11" s="1"/>
      <c r="AB11" s="1"/>
      <c r="AC11" s="6" t="s">
        <v>8</v>
      </c>
      <c r="AD11" s="1">
        <f>MIN($B29:$P29)</f>
        <v>2</v>
      </c>
      <c r="AE11" s="1">
        <f>MIN($B30:$P30)</f>
        <v>4</v>
      </c>
      <c r="AF11" s="1">
        <f>MIN($B31:$P31)</f>
        <v>4</v>
      </c>
      <c r="AG11" s="1">
        <f>MIN($B32:$P32)</f>
        <v>3</v>
      </c>
      <c r="AH11" s="1">
        <f>MIN($B33:$P33)</f>
        <v>2</v>
      </c>
      <c r="AI11" s="1">
        <f>MIN($B34:$P34)</f>
        <v>4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4.25" customHeight="1">
      <c r="A12" s="6">
        <v>4.0</v>
      </c>
      <c r="B12" s="1">
        <v>5.0</v>
      </c>
      <c r="C12" s="1">
        <v>5.0</v>
      </c>
      <c r="D12" s="1">
        <v>5.0</v>
      </c>
      <c r="E12" s="1">
        <v>5.0</v>
      </c>
      <c r="F12" s="1">
        <v>5.0</v>
      </c>
      <c r="G12" s="1">
        <v>7.0</v>
      </c>
      <c r="H12" s="1">
        <v>5.0</v>
      </c>
      <c r="I12" s="1">
        <v>4.0</v>
      </c>
      <c r="J12" s="1">
        <v>5.0</v>
      </c>
      <c r="K12" s="1">
        <v>6.0</v>
      </c>
      <c r="L12" s="1">
        <v>10.0</v>
      </c>
      <c r="M12" s="1">
        <v>7.0</v>
      </c>
      <c r="N12" s="1">
        <v>11.0</v>
      </c>
      <c r="O12" s="1">
        <v>9.0</v>
      </c>
      <c r="P12" s="1">
        <v>3.0</v>
      </c>
      <c r="Q12" s="1"/>
      <c r="R12" s="6" t="s">
        <v>9</v>
      </c>
      <c r="S12" s="1">
        <f>SUM($B39:$P39)</f>
        <v>91</v>
      </c>
      <c r="T12" s="1">
        <f>SUM($B40:$P40)</f>
        <v>93</v>
      </c>
      <c r="U12" s="1">
        <f>SUM($B41:$P41)</f>
        <v>92</v>
      </c>
      <c r="V12" s="1">
        <f>SUM($B42:$P42)</f>
        <v>87</v>
      </c>
      <c r="W12" s="1">
        <f>SUM($B43:$P43)</f>
        <v>89</v>
      </c>
      <c r="X12" s="1">
        <f>SUM($B44:$P44)</f>
        <v>111</v>
      </c>
      <c r="Y12" s="1">
        <f>SUM($B45:$P45)</f>
        <v>127</v>
      </c>
      <c r="Z12" s="1"/>
      <c r="AA12" s="1"/>
      <c r="AB12" s="1"/>
      <c r="AC12" s="6" t="s">
        <v>9</v>
      </c>
      <c r="AD12" s="1">
        <f>MIN($B39:$P39)</f>
        <v>2</v>
      </c>
      <c r="AE12" s="1">
        <f>MIN($B40:$P40)</f>
        <v>3</v>
      </c>
      <c r="AF12" s="1">
        <f>MIN($B41:$P41)</f>
        <v>3</v>
      </c>
      <c r="AG12" s="1">
        <f>MIN($B42:$P42)</f>
        <v>4</v>
      </c>
      <c r="AH12" s="1">
        <f>MIN($B43:$P43)</f>
        <v>2</v>
      </c>
      <c r="AI12" s="1">
        <f>MIN($B44:$P44)</f>
        <v>4</v>
      </c>
      <c r="AJ12" s="1">
        <f>MIN($B45:$P45)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4.25" customHeight="1">
      <c r="A13" s="6">
        <v>5.0</v>
      </c>
      <c r="B13" s="1">
        <v>2.0</v>
      </c>
      <c r="C13" s="1">
        <v>5.0</v>
      </c>
      <c r="D13" s="1">
        <v>6.0</v>
      </c>
      <c r="E13" s="1">
        <v>6.0</v>
      </c>
      <c r="F13" s="1">
        <v>5.0</v>
      </c>
      <c r="G13" s="1">
        <v>7.0</v>
      </c>
      <c r="H13" s="1">
        <v>7.0</v>
      </c>
      <c r="I13" s="1">
        <v>7.0</v>
      </c>
      <c r="J13" s="1">
        <v>7.0</v>
      </c>
      <c r="K13" s="1">
        <v>4.0</v>
      </c>
      <c r="L13" s="1">
        <v>7.0</v>
      </c>
      <c r="M13" s="1">
        <v>7.0</v>
      </c>
      <c r="N13" s="1">
        <v>9.0</v>
      </c>
      <c r="O13" s="1">
        <v>7.0</v>
      </c>
      <c r="P13" s="1">
        <v>4.0</v>
      </c>
      <c r="Q13" s="1"/>
      <c r="R13" s="6" t="s">
        <v>10</v>
      </c>
      <c r="S13" s="1">
        <f>SUM($B49:$P49)</f>
        <v>87</v>
      </c>
      <c r="T13" s="1">
        <f>SUM($B50:$P50)</f>
        <v>89</v>
      </c>
      <c r="U13" s="1">
        <f>SUM($B51:$P51)</f>
        <v>89</v>
      </c>
      <c r="V13" s="1">
        <f>SUM($B52:$P52)</f>
        <v>89</v>
      </c>
      <c r="W13" s="1">
        <f>SUM($B53:$P53)</f>
        <v>84</v>
      </c>
      <c r="X13" s="1">
        <f>SUM($B54:$P54)</f>
        <v>102</v>
      </c>
      <c r="Y13" s="1">
        <f>SUM($B55:$P55)</f>
        <v>120</v>
      </c>
      <c r="Z13" s="1"/>
      <c r="AA13" s="1"/>
      <c r="AB13" s="1"/>
      <c r="AC13" s="6" t="s">
        <v>10</v>
      </c>
      <c r="AD13" s="1">
        <f>MIN($B49:$P49)</f>
        <v>1</v>
      </c>
      <c r="AE13" s="1">
        <f>MIN($B50:$P50)</f>
        <v>3</v>
      </c>
      <c r="AF13" s="1">
        <f>MIN($B51:$P51)</f>
        <v>3</v>
      </c>
      <c r="AG13" s="1">
        <f>MIN($B52:$P52)</f>
        <v>4</v>
      </c>
      <c r="AH13" s="1">
        <f>MIN($B53:$P53)</f>
        <v>2</v>
      </c>
      <c r="AI13" s="1">
        <f>MIN($B54:$P54)</f>
        <v>3</v>
      </c>
      <c r="AJ13" s="1">
        <f>MIN($B55:$P55)</f>
        <v>2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4.25" customHeight="1">
      <c r="A14" s="6">
        <v>6.0</v>
      </c>
      <c r="B14" s="1">
        <v>4.0</v>
      </c>
      <c r="C14" s="1">
        <v>4.0</v>
      </c>
      <c r="D14" s="1">
        <v>7.0</v>
      </c>
      <c r="E14" s="1">
        <v>5.0</v>
      </c>
      <c r="F14" s="1">
        <v>8.0</v>
      </c>
      <c r="G14" s="1">
        <v>8.0</v>
      </c>
      <c r="H14" s="1">
        <v>7.0</v>
      </c>
      <c r="I14" s="1">
        <v>9.0</v>
      </c>
      <c r="J14" s="1">
        <v>9.0</v>
      </c>
      <c r="K14" s="1">
        <v>9.0</v>
      </c>
      <c r="L14" s="1">
        <v>8.0</v>
      </c>
      <c r="M14" s="1">
        <v>10.0</v>
      </c>
      <c r="N14" s="1">
        <v>8.0</v>
      </c>
      <c r="O14" s="1">
        <v>9.0</v>
      </c>
      <c r="P14" s="1">
        <v>4.0</v>
      </c>
      <c r="Q14" s="1"/>
      <c r="R14" s="6" t="s">
        <v>11</v>
      </c>
      <c r="S14" s="1">
        <f>SUM($B59:$P59)</f>
        <v>87</v>
      </c>
      <c r="T14" s="1">
        <f>SUM($B60:$P60)</f>
        <v>90</v>
      </c>
      <c r="U14" s="1">
        <f>SUM($B61:$P61)</f>
        <v>94</v>
      </c>
      <c r="V14" s="1">
        <f>SUM($B62:$P62)</f>
        <v>93</v>
      </c>
      <c r="W14" s="1">
        <f>SUM($B63:$P63)</f>
        <v>84</v>
      </c>
      <c r="X14" s="1">
        <f>SUM($B64:$P64)</f>
        <v>108</v>
      </c>
      <c r="Y14" s="1">
        <f>SUM($B65:$P65)</f>
        <v>125</v>
      </c>
      <c r="Z14" s="1"/>
      <c r="AA14" s="1"/>
      <c r="AB14" s="1"/>
      <c r="AC14" s="6" t="s">
        <v>11</v>
      </c>
      <c r="AD14" s="1">
        <f>MIN($B59:$P59)</f>
        <v>2</v>
      </c>
      <c r="AE14" s="1">
        <f>MIN($B60:$P60)</f>
        <v>3</v>
      </c>
      <c r="AF14" s="1">
        <f>MIN($B61:$P61)</f>
        <v>3</v>
      </c>
      <c r="AG14" s="1">
        <f>MIN($B62:$P62)</f>
        <v>4</v>
      </c>
      <c r="AH14" s="1">
        <f>MIN($B63:$P63)</f>
        <v>3</v>
      </c>
      <c r="AI14" s="1">
        <f>MIN($B64:$P64)</f>
        <v>3</v>
      </c>
      <c r="AJ14" s="1">
        <f>MIN($B65:$P65)</f>
        <v>2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14.25" customHeight="1">
      <c r="A15" s="6">
        <v>7.0</v>
      </c>
      <c r="B15" s="1">
        <v>3.0</v>
      </c>
      <c r="C15" s="1">
        <v>4.0</v>
      </c>
      <c r="D15" s="1">
        <v>5.0</v>
      </c>
      <c r="E15" s="1">
        <v>7.0</v>
      </c>
      <c r="F15" s="1">
        <v>12.0</v>
      </c>
      <c r="G15" s="1">
        <v>12.0</v>
      </c>
      <c r="H15" s="1">
        <v>10.0</v>
      </c>
      <c r="I15" s="1">
        <v>11.0</v>
      </c>
      <c r="J15" s="1">
        <v>12.0</v>
      </c>
      <c r="K15" s="1">
        <v>14.0</v>
      </c>
      <c r="L15" s="1">
        <v>11.0</v>
      </c>
      <c r="M15" s="1">
        <v>19.0</v>
      </c>
      <c r="N15" s="1">
        <v>9.0</v>
      </c>
      <c r="O15" s="1">
        <v>9.0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1">
        <f>SUM(S9:Y14)</f>
        <v>4064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4" t="s">
        <v>12</v>
      </c>
      <c r="W16" s="4"/>
      <c r="X16" s="4"/>
      <c r="Y16" s="4"/>
      <c r="Z16" s="4"/>
      <c r="AA16" s="4"/>
      <c r="AB16" s="1"/>
      <c r="AC16" s="4" t="s">
        <v>13</v>
      </c>
      <c r="AI16" s="4"/>
      <c r="AJ16" s="4"/>
      <c r="AK16" s="4"/>
      <c r="AL16" s="1"/>
      <c r="AM16" s="7" t="s">
        <v>14</v>
      </c>
      <c r="AN16" s="8"/>
      <c r="AO16" s="8"/>
      <c r="AP16" s="8"/>
      <c r="AQ16" s="8"/>
      <c r="AR16" s="8"/>
      <c r="AS16" s="8"/>
      <c r="AT16" s="4"/>
      <c r="AU16" s="4"/>
    </row>
    <row r="17" ht="14.25" customHeight="1">
      <c r="A17" s="3" t="s">
        <v>3</v>
      </c>
      <c r="B17" s="3">
        <v>2.0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9" t="s">
        <v>15</v>
      </c>
      <c r="S17" s="10">
        <v>1.0</v>
      </c>
      <c r="T17" s="11">
        <v>2.0</v>
      </c>
      <c r="U17" s="11">
        <v>3.0</v>
      </c>
      <c r="V17" s="11">
        <v>4.0</v>
      </c>
      <c r="W17" s="1"/>
      <c r="X17" s="1"/>
      <c r="Y17" s="1"/>
      <c r="Z17" s="1"/>
      <c r="AA17" s="1"/>
      <c r="AB17" s="1"/>
      <c r="AC17" s="9" t="s">
        <v>15</v>
      </c>
      <c r="AD17" s="10">
        <v>1.0</v>
      </c>
      <c r="AE17" s="11">
        <v>2.0</v>
      </c>
      <c r="AF17" s="11">
        <v>3.0</v>
      </c>
      <c r="AG17" s="11">
        <v>4.0</v>
      </c>
      <c r="AH17" s="12">
        <v>5.0</v>
      </c>
      <c r="AI17" s="1"/>
      <c r="AJ17" s="1"/>
      <c r="AK17" s="1"/>
      <c r="AL17" s="1"/>
      <c r="AM17" s="9" t="s">
        <v>15</v>
      </c>
      <c r="AN17" s="10">
        <v>1.0</v>
      </c>
      <c r="AO17" s="11">
        <v>2.0</v>
      </c>
      <c r="AP17" s="11">
        <v>3.0</v>
      </c>
      <c r="AQ17" s="11">
        <v>4.0</v>
      </c>
      <c r="AR17" s="12">
        <v>5.0</v>
      </c>
      <c r="AS17" s="12">
        <v>6.0</v>
      </c>
      <c r="AT17" s="1"/>
      <c r="AU17" s="1"/>
    </row>
    <row r="18" ht="14.25" customHeight="1">
      <c r="A18" s="5"/>
      <c r="B18" s="6">
        <v>1.0</v>
      </c>
      <c r="C18" s="6">
        <v>2.0</v>
      </c>
      <c r="D18" s="6">
        <v>3.0</v>
      </c>
      <c r="E18" s="6">
        <v>4.0</v>
      </c>
      <c r="F18" s="6">
        <v>5.0</v>
      </c>
      <c r="G18" s="6">
        <v>6.0</v>
      </c>
      <c r="H18" s="6">
        <v>7.0</v>
      </c>
      <c r="I18" s="6">
        <v>8.0</v>
      </c>
      <c r="J18" s="6">
        <v>9.0</v>
      </c>
      <c r="K18" s="6">
        <v>10.0</v>
      </c>
      <c r="L18" s="6">
        <v>11.0</v>
      </c>
      <c r="M18" s="6">
        <v>12.0</v>
      </c>
      <c r="N18" s="6">
        <v>13.0</v>
      </c>
      <c r="O18" s="6">
        <v>14.0</v>
      </c>
      <c r="P18" s="6">
        <v>15.0</v>
      </c>
      <c r="Q18" s="1"/>
      <c r="R18" s="13">
        <v>1.0</v>
      </c>
      <c r="S18" s="5"/>
      <c r="T18" s="5">
        <v>1.0</v>
      </c>
      <c r="U18" s="5">
        <v>1.0</v>
      </c>
      <c r="V18" s="5">
        <v>1.0</v>
      </c>
      <c r="W18" s="1"/>
      <c r="X18" s="1"/>
      <c r="Y18" s="1"/>
      <c r="Z18" s="1"/>
      <c r="AA18" s="1"/>
      <c r="AB18" s="1"/>
      <c r="AC18" s="13">
        <v>1.0</v>
      </c>
      <c r="AD18" s="5"/>
      <c r="AE18" s="5">
        <v>1.0</v>
      </c>
      <c r="AF18" s="5">
        <v>0.0</v>
      </c>
      <c r="AG18" s="5">
        <v>1.0</v>
      </c>
      <c r="AH18" s="5">
        <v>0.0</v>
      </c>
      <c r="AI18" s="1"/>
      <c r="AJ18" s="1"/>
      <c r="AK18" s="1"/>
      <c r="AL18" s="1"/>
      <c r="AM18" s="13">
        <v>1.0</v>
      </c>
      <c r="AN18" s="5"/>
      <c r="AO18" s="5">
        <v>1.0</v>
      </c>
      <c r="AP18" s="5">
        <v>0.0</v>
      </c>
      <c r="AQ18" s="5">
        <v>1.0</v>
      </c>
      <c r="AR18" s="5">
        <v>0.0</v>
      </c>
      <c r="AS18" s="5">
        <v>0.0</v>
      </c>
      <c r="AT18" s="1"/>
      <c r="AU18" s="1"/>
    </row>
    <row r="19" ht="14.25" customHeight="1">
      <c r="A19" s="6">
        <v>1.0</v>
      </c>
      <c r="B19" s="1">
        <v>2.0</v>
      </c>
      <c r="C19" s="1">
        <v>4.0</v>
      </c>
      <c r="D19" s="1">
        <v>4.0</v>
      </c>
      <c r="E19" s="1">
        <v>6.0</v>
      </c>
      <c r="F19" s="1">
        <v>6.0</v>
      </c>
      <c r="G19" s="1">
        <v>6.0</v>
      </c>
      <c r="H19" s="1">
        <v>6.0</v>
      </c>
      <c r="I19" s="1">
        <v>7.0</v>
      </c>
      <c r="J19" s="1">
        <v>6.0</v>
      </c>
      <c r="K19" s="1">
        <v>6.0</v>
      </c>
      <c r="L19" s="1">
        <v>6.0</v>
      </c>
      <c r="M19" s="1">
        <v>10.0</v>
      </c>
      <c r="N19" s="1">
        <v>8.0</v>
      </c>
      <c r="O19" s="1">
        <v>7.0</v>
      </c>
      <c r="P19" s="1">
        <v>4.0</v>
      </c>
      <c r="Q19" s="1"/>
      <c r="R19" s="14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14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14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1"/>
    </row>
    <row r="20" ht="14.25" customHeight="1">
      <c r="A20" s="6">
        <v>2.0</v>
      </c>
      <c r="B20" s="1">
        <v>4.0</v>
      </c>
      <c r="C20" s="1">
        <v>3.0</v>
      </c>
      <c r="D20" s="1">
        <v>6.0</v>
      </c>
      <c r="E20" s="1">
        <v>7.0</v>
      </c>
      <c r="F20" s="1">
        <v>6.0</v>
      </c>
      <c r="G20" s="1">
        <v>6.0</v>
      </c>
      <c r="H20" s="1">
        <v>6.0</v>
      </c>
      <c r="I20" s="1">
        <v>7.0</v>
      </c>
      <c r="J20" s="1">
        <v>6.0</v>
      </c>
      <c r="K20" s="1">
        <v>5.0</v>
      </c>
      <c r="L20" s="1">
        <v>7.0</v>
      </c>
      <c r="M20" s="1">
        <v>6.0</v>
      </c>
      <c r="N20" s="1">
        <v>6.0</v>
      </c>
      <c r="O20" s="1">
        <v>6.0</v>
      </c>
      <c r="P20" s="1">
        <v>3.0</v>
      </c>
      <c r="Q20" s="1"/>
      <c r="R20" s="14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14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14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1"/>
    </row>
    <row r="21" ht="14.25" customHeight="1">
      <c r="A21" s="6">
        <v>3.0</v>
      </c>
      <c r="B21" s="1">
        <v>4.0</v>
      </c>
      <c r="C21" s="1">
        <v>4.0</v>
      </c>
      <c r="D21" s="1">
        <v>4.0</v>
      </c>
      <c r="E21" s="1">
        <v>6.0</v>
      </c>
      <c r="F21" s="1">
        <v>6.0</v>
      </c>
      <c r="G21" s="1">
        <v>7.0</v>
      </c>
      <c r="H21" s="1">
        <v>5.0</v>
      </c>
      <c r="I21" s="1">
        <v>6.0</v>
      </c>
      <c r="J21" s="1">
        <v>6.0</v>
      </c>
      <c r="K21" s="1">
        <v>9.0</v>
      </c>
      <c r="L21" s="1">
        <v>5.0</v>
      </c>
      <c r="M21" s="1">
        <v>4.0</v>
      </c>
      <c r="N21" s="1">
        <v>6.0</v>
      </c>
      <c r="O21" s="1">
        <v>7.0</v>
      </c>
      <c r="P21" s="1">
        <v>4.0</v>
      </c>
      <c r="Q21" s="1"/>
      <c r="R21" s="14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14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14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1"/>
    </row>
    <row r="22" ht="14.25" customHeight="1">
      <c r="A22" s="6">
        <v>4.0</v>
      </c>
      <c r="B22" s="1">
        <v>4.0</v>
      </c>
      <c r="C22" s="1">
        <v>3.0</v>
      </c>
      <c r="D22" s="1">
        <v>5.0</v>
      </c>
      <c r="E22" s="1">
        <v>6.0</v>
      </c>
      <c r="F22" s="1">
        <v>7.0</v>
      </c>
      <c r="G22" s="1">
        <v>6.0</v>
      </c>
      <c r="H22" s="1">
        <v>7.0</v>
      </c>
      <c r="I22" s="1">
        <v>5.0</v>
      </c>
      <c r="J22" s="1">
        <v>6.0</v>
      </c>
      <c r="K22" s="1">
        <v>7.0</v>
      </c>
      <c r="L22" s="1">
        <v>8.0</v>
      </c>
      <c r="M22" s="1">
        <v>6.0</v>
      </c>
      <c r="N22" s="1">
        <v>8.0</v>
      </c>
      <c r="O22" s="1">
        <v>8.0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4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14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1"/>
    </row>
    <row r="23" ht="14.25" customHeight="1">
      <c r="A23" s="6">
        <v>5.0</v>
      </c>
      <c r="B23" s="1">
        <v>2.0</v>
      </c>
      <c r="C23" s="1">
        <v>3.0</v>
      </c>
      <c r="D23" s="1">
        <v>5.0</v>
      </c>
      <c r="E23" s="1">
        <v>6.0</v>
      </c>
      <c r="F23" s="1">
        <v>6.0</v>
      </c>
      <c r="G23" s="1">
        <v>6.0</v>
      </c>
      <c r="H23" s="1">
        <v>7.0</v>
      </c>
      <c r="I23" s="1">
        <v>5.0</v>
      </c>
      <c r="J23" s="1">
        <v>7.0</v>
      </c>
      <c r="K23" s="1">
        <v>5.0</v>
      </c>
      <c r="L23" s="1">
        <v>7.0</v>
      </c>
      <c r="M23" s="1">
        <v>9.0</v>
      </c>
      <c r="N23" s="1">
        <v>8.0</v>
      </c>
      <c r="O23" s="1">
        <v>9.0</v>
      </c>
      <c r="P23" s="1">
        <v>5.0</v>
      </c>
      <c r="Q23" s="1"/>
      <c r="R23" s="15"/>
      <c r="S23" s="16"/>
      <c r="T23" s="16"/>
      <c r="U23" s="16"/>
      <c r="V23" s="16"/>
      <c r="W23" s="16"/>
      <c r="X23" s="16"/>
      <c r="Y23" s="16"/>
      <c r="Z23" s="16"/>
      <c r="AA23" s="17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4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1"/>
    </row>
    <row r="24" ht="14.25" customHeight="1">
      <c r="A24" s="6">
        <v>6.0</v>
      </c>
      <c r="B24" s="1">
        <v>4.0</v>
      </c>
      <c r="C24" s="1">
        <v>3.0</v>
      </c>
      <c r="D24" s="1">
        <v>6.0</v>
      </c>
      <c r="E24" s="1">
        <v>8.0</v>
      </c>
      <c r="F24" s="1">
        <v>6.0</v>
      </c>
      <c r="G24" s="1">
        <v>8.0</v>
      </c>
      <c r="H24" s="1">
        <v>10.0</v>
      </c>
      <c r="I24" s="1">
        <v>9.0</v>
      </c>
      <c r="J24" s="1">
        <v>7.0</v>
      </c>
      <c r="K24" s="1">
        <v>8.0</v>
      </c>
      <c r="L24" s="1">
        <v>11.0</v>
      </c>
      <c r="M24" s="1">
        <v>6.0</v>
      </c>
      <c r="N24" s="1">
        <v>6.0</v>
      </c>
      <c r="O24" s="1">
        <v>7.0</v>
      </c>
      <c r="P24" s="1">
        <v>5.0</v>
      </c>
      <c r="Q24" s="1"/>
      <c r="R24" s="18"/>
      <c r="S24" s="5"/>
      <c r="T24" s="5"/>
      <c r="U24" s="5"/>
      <c r="V24" s="5"/>
      <c r="W24" s="5"/>
      <c r="X24" s="5"/>
      <c r="Y24" s="5"/>
      <c r="Z24" s="5"/>
      <c r="AA24" s="19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ht="14.25" customHeight="1">
      <c r="A25" s="6">
        <v>7.0</v>
      </c>
      <c r="B25" s="1">
        <v>2.0</v>
      </c>
      <c r="C25" s="1">
        <v>4.0</v>
      </c>
      <c r="D25" s="1">
        <v>3.0</v>
      </c>
      <c r="E25" s="1">
        <v>5.0</v>
      </c>
      <c r="F25" s="1">
        <v>10.0</v>
      </c>
      <c r="G25" s="1">
        <v>11.0</v>
      </c>
      <c r="H25" s="1">
        <v>10.0</v>
      </c>
      <c r="I25" s="1">
        <v>9.0</v>
      </c>
      <c r="J25" s="1">
        <v>12.0</v>
      </c>
      <c r="K25" s="1">
        <v>11.0</v>
      </c>
      <c r="L25" s="1">
        <v>14.0</v>
      </c>
      <c r="M25" s="1">
        <v>13.0</v>
      </c>
      <c r="N25" s="1">
        <v>10.0</v>
      </c>
      <c r="O25" s="1">
        <v>9.0</v>
      </c>
      <c r="P25" s="1">
        <v>2.0</v>
      </c>
      <c r="Q25" s="1"/>
      <c r="R25" s="18"/>
      <c r="S25" s="5"/>
      <c r="T25" s="5"/>
      <c r="U25" s="5"/>
      <c r="V25" s="5"/>
      <c r="W25" s="5"/>
      <c r="X25" s="5"/>
      <c r="Y25" s="5"/>
      <c r="Z25" s="5"/>
      <c r="AA25" s="19"/>
      <c r="AB25" s="1"/>
      <c r="AC25" s="15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7"/>
      <c r="AR25" s="1"/>
      <c r="AS25" s="1"/>
      <c r="AT25" s="1"/>
      <c r="AU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8"/>
      <c r="S26" s="5"/>
      <c r="T26" s="5"/>
      <c r="U26" s="5"/>
      <c r="V26" s="5"/>
      <c r="W26" s="5"/>
      <c r="X26" s="5"/>
      <c r="Y26" s="5"/>
      <c r="Z26" s="5"/>
      <c r="AA26" s="19"/>
      <c r="AB26" s="1"/>
      <c r="AC26" s="18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19"/>
      <c r="AR26" s="1"/>
      <c r="AS26" s="1"/>
      <c r="AT26" s="1"/>
      <c r="AU26" s="1"/>
    </row>
    <row r="27" ht="14.25" customHeight="1">
      <c r="A27" s="3" t="s">
        <v>3</v>
      </c>
      <c r="B27" s="3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8"/>
      <c r="S27" s="5"/>
      <c r="T27" s="5"/>
      <c r="U27" s="5"/>
      <c r="V27" s="5"/>
      <c r="W27" s="5"/>
      <c r="X27" s="5"/>
      <c r="Y27" s="5"/>
      <c r="Z27" s="5"/>
      <c r="AA27" s="19"/>
      <c r="AB27" s="1"/>
      <c r="AC27" s="18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19"/>
      <c r="AR27" s="1"/>
      <c r="AS27" s="1"/>
      <c r="AT27" s="1"/>
      <c r="AU27" s="1"/>
    </row>
    <row r="28" ht="14.25" customHeight="1">
      <c r="A28" s="5"/>
      <c r="B28" s="6">
        <v>1.0</v>
      </c>
      <c r="C28" s="6">
        <v>2.0</v>
      </c>
      <c r="D28" s="6">
        <v>3.0</v>
      </c>
      <c r="E28" s="6">
        <v>4.0</v>
      </c>
      <c r="F28" s="6">
        <v>5.0</v>
      </c>
      <c r="G28" s="6">
        <v>6.0</v>
      </c>
      <c r="H28" s="6">
        <v>7.0</v>
      </c>
      <c r="I28" s="6">
        <v>8.0</v>
      </c>
      <c r="J28" s="6">
        <v>9.0</v>
      </c>
      <c r="K28" s="6">
        <v>10.0</v>
      </c>
      <c r="L28" s="6">
        <v>11.0</v>
      </c>
      <c r="M28" s="6">
        <v>12.0</v>
      </c>
      <c r="N28" s="6">
        <v>13.0</v>
      </c>
      <c r="O28" s="6">
        <v>14.0</v>
      </c>
      <c r="P28" s="6">
        <v>15.0</v>
      </c>
      <c r="Q28" s="1"/>
      <c r="R28" s="18"/>
      <c r="S28" s="5"/>
      <c r="T28" s="5"/>
      <c r="U28" s="5"/>
      <c r="V28" s="5"/>
      <c r="W28" s="5"/>
      <c r="X28" s="5"/>
      <c r="Y28" s="5"/>
      <c r="Z28" s="5"/>
      <c r="AA28" s="19"/>
      <c r="AB28" s="1"/>
      <c r="AC28" s="18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9"/>
      <c r="AR28" s="1"/>
      <c r="AS28" s="1"/>
      <c r="AT28" s="1"/>
      <c r="AU28" s="1"/>
    </row>
    <row r="29" ht="14.25" customHeight="1">
      <c r="A29" s="6">
        <v>1.0</v>
      </c>
      <c r="B29" s="1">
        <v>2.0</v>
      </c>
      <c r="C29" s="1">
        <v>3.0</v>
      </c>
      <c r="D29" s="1">
        <v>4.0</v>
      </c>
      <c r="E29" s="1">
        <v>7.0</v>
      </c>
      <c r="F29" s="1">
        <v>6.0</v>
      </c>
      <c r="G29" s="1">
        <v>6.0</v>
      </c>
      <c r="H29" s="1">
        <v>6.0</v>
      </c>
      <c r="I29" s="1">
        <v>6.0</v>
      </c>
      <c r="J29" s="1">
        <v>7.0</v>
      </c>
      <c r="K29" s="1">
        <v>5.0</v>
      </c>
      <c r="L29" s="1">
        <v>4.0</v>
      </c>
      <c r="M29" s="1">
        <v>9.0</v>
      </c>
      <c r="N29" s="1">
        <v>6.0</v>
      </c>
      <c r="O29" s="1">
        <v>6.0</v>
      </c>
      <c r="P29" s="1">
        <v>4.0</v>
      </c>
      <c r="Q29" s="1"/>
      <c r="R29" s="20"/>
      <c r="S29" s="21"/>
      <c r="T29" s="21"/>
      <c r="U29" s="21"/>
      <c r="V29" s="21"/>
      <c r="W29" s="21"/>
      <c r="X29" s="21"/>
      <c r="Y29" s="21"/>
      <c r="Z29" s="21"/>
      <c r="AA29" s="22"/>
      <c r="AB29" s="1"/>
      <c r="AC29" s="18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19"/>
      <c r="AR29" s="1"/>
      <c r="AS29" s="1"/>
      <c r="AT29" s="1"/>
      <c r="AU29" s="1"/>
    </row>
    <row r="30" ht="14.25" customHeight="1">
      <c r="A30" s="6">
        <v>2.0</v>
      </c>
      <c r="B30" s="1">
        <v>4.0</v>
      </c>
      <c r="C30" s="1">
        <v>4.0</v>
      </c>
      <c r="D30" s="1">
        <v>7.0</v>
      </c>
      <c r="E30" s="1">
        <v>6.0</v>
      </c>
      <c r="F30" s="1">
        <v>6.0</v>
      </c>
      <c r="G30" s="1">
        <v>5.0</v>
      </c>
      <c r="H30" s="1">
        <v>5.0</v>
      </c>
      <c r="I30" s="1">
        <v>5.0</v>
      </c>
      <c r="J30" s="1">
        <v>6.0</v>
      </c>
      <c r="K30" s="1">
        <v>5.0</v>
      </c>
      <c r="L30" s="1">
        <v>8.0</v>
      </c>
      <c r="M30" s="1">
        <v>10.0</v>
      </c>
      <c r="N30" s="1">
        <v>8.0</v>
      </c>
      <c r="O30" s="1">
        <v>8.0</v>
      </c>
      <c r="P30" s="1">
        <v>4.0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8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19"/>
      <c r="AR30" s="1"/>
      <c r="AS30" s="1"/>
      <c r="AT30" s="1"/>
      <c r="AU30" s="1"/>
    </row>
    <row r="31" ht="14.25" customHeight="1">
      <c r="A31" s="6">
        <v>3.0</v>
      </c>
      <c r="B31" s="1">
        <v>4.0</v>
      </c>
      <c r="C31" s="1">
        <v>4.0</v>
      </c>
      <c r="D31" s="1">
        <v>4.0</v>
      </c>
      <c r="E31" s="1">
        <v>6.0</v>
      </c>
      <c r="F31" s="1">
        <v>6.0</v>
      </c>
      <c r="G31" s="1">
        <v>7.0</v>
      </c>
      <c r="H31" s="1">
        <v>7.0</v>
      </c>
      <c r="I31" s="1">
        <v>6.0</v>
      </c>
      <c r="J31" s="1">
        <v>7.0</v>
      </c>
      <c r="K31" s="1">
        <v>7.0</v>
      </c>
      <c r="L31" s="1">
        <v>6.0</v>
      </c>
      <c r="M31" s="1">
        <v>6.0</v>
      </c>
      <c r="N31" s="1">
        <v>8.0</v>
      </c>
      <c r="O31" s="1">
        <v>7.0</v>
      </c>
      <c r="P31" s="1">
        <v>4.0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0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2"/>
      <c r="AR31" s="1"/>
      <c r="AS31" s="1"/>
      <c r="AT31" s="1"/>
      <c r="AU31" s="1"/>
    </row>
    <row r="32" ht="14.25" customHeight="1">
      <c r="A32" s="6">
        <v>4.0</v>
      </c>
      <c r="B32" s="1">
        <v>3.0</v>
      </c>
      <c r="C32" s="1">
        <v>3.0</v>
      </c>
      <c r="D32" s="1">
        <v>6.0</v>
      </c>
      <c r="E32" s="1">
        <v>7.0</v>
      </c>
      <c r="F32" s="1">
        <v>6.0</v>
      </c>
      <c r="G32" s="1">
        <v>6.0</v>
      </c>
      <c r="H32" s="1">
        <v>6.0</v>
      </c>
      <c r="I32" s="1">
        <v>6.0</v>
      </c>
      <c r="J32" s="1">
        <v>6.0</v>
      </c>
      <c r="K32" s="1">
        <v>9.0</v>
      </c>
      <c r="L32" s="1">
        <v>8.0</v>
      </c>
      <c r="M32" s="1">
        <v>9.0</v>
      </c>
      <c r="N32" s="1">
        <v>10.0</v>
      </c>
      <c r="O32" s="1">
        <v>6.0</v>
      </c>
      <c r="P32" s="1">
        <v>5.0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ht="14.25" customHeight="1">
      <c r="A33" s="6">
        <v>5.0</v>
      </c>
      <c r="B33" s="1">
        <v>2.0</v>
      </c>
      <c r="C33" s="1">
        <v>4.0</v>
      </c>
      <c r="D33" s="1">
        <v>7.0</v>
      </c>
      <c r="E33" s="1">
        <v>5.0</v>
      </c>
      <c r="F33" s="1">
        <v>6.0</v>
      </c>
      <c r="G33" s="1">
        <v>6.0</v>
      </c>
      <c r="H33" s="1">
        <v>6.0</v>
      </c>
      <c r="I33" s="1">
        <v>5.0</v>
      </c>
      <c r="J33" s="1">
        <v>5.0</v>
      </c>
      <c r="K33" s="1">
        <v>7.0</v>
      </c>
      <c r="L33" s="1">
        <v>8.0</v>
      </c>
      <c r="M33" s="1">
        <v>9.0</v>
      </c>
      <c r="N33" s="1">
        <v>5.0</v>
      </c>
      <c r="O33" s="1">
        <v>9.0</v>
      </c>
      <c r="P33" s="1">
        <v>3.0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ht="14.25" customHeight="1">
      <c r="A34" s="6">
        <v>6.0</v>
      </c>
      <c r="B34" s="1">
        <v>5.0</v>
      </c>
      <c r="C34" s="1">
        <v>4.0</v>
      </c>
      <c r="D34" s="1">
        <v>6.0</v>
      </c>
      <c r="E34" s="1">
        <v>6.0</v>
      </c>
      <c r="F34" s="1">
        <v>8.0</v>
      </c>
      <c r="G34" s="1">
        <v>8.0</v>
      </c>
      <c r="H34" s="1">
        <v>8.0</v>
      </c>
      <c r="I34" s="1">
        <v>8.0</v>
      </c>
      <c r="J34" s="1">
        <v>8.0</v>
      </c>
      <c r="K34" s="1">
        <v>8.0</v>
      </c>
      <c r="L34" s="1">
        <v>10.0</v>
      </c>
      <c r="M34" s="1">
        <v>11.0</v>
      </c>
      <c r="N34" s="1">
        <v>7.0</v>
      </c>
      <c r="O34" s="1">
        <v>7.0</v>
      </c>
      <c r="P34" s="1">
        <v>4.0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ht="14.25" customHeight="1">
      <c r="A35" s="6">
        <v>7.0</v>
      </c>
      <c r="B35" s="1">
        <v>2.0</v>
      </c>
      <c r="C35" s="1">
        <v>3.0</v>
      </c>
      <c r="D35" s="1">
        <v>5.0</v>
      </c>
      <c r="E35" s="1">
        <v>6.0</v>
      </c>
      <c r="F35" s="1">
        <v>10.0</v>
      </c>
      <c r="G35" s="1">
        <v>10.0</v>
      </c>
      <c r="H35" s="1">
        <v>11.0</v>
      </c>
      <c r="I35" s="1">
        <v>8.0</v>
      </c>
      <c r="J35" s="1">
        <v>12.0</v>
      </c>
      <c r="K35" s="1">
        <v>10.0</v>
      </c>
      <c r="L35" s="1">
        <v>11.0</v>
      </c>
      <c r="M35" s="1">
        <v>14.0</v>
      </c>
      <c r="N35" s="1">
        <v>7.0</v>
      </c>
      <c r="O35" s="1">
        <v>6.0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ht="14.25" customHeight="1">
      <c r="A37" s="3" t="s">
        <v>3</v>
      </c>
      <c r="B37" s="3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ht="14.25" customHeight="1">
      <c r="A38" s="5"/>
      <c r="B38" s="6">
        <v>1.0</v>
      </c>
      <c r="C38" s="6">
        <v>2.0</v>
      </c>
      <c r="D38" s="6">
        <v>3.0</v>
      </c>
      <c r="E38" s="6">
        <v>4.0</v>
      </c>
      <c r="F38" s="6">
        <v>5.0</v>
      </c>
      <c r="G38" s="6">
        <v>6.0</v>
      </c>
      <c r="H38" s="6">
        <v>7.0</v>
      </c>
      <c r="I38" s="6">
        <v>8.0</v>
      </c>
      <c r="J38" s="6">
        <v>9.0</v>
      </c>
      <c r="K38" s="6">
        <v>10.0</v>
      </c>
      <c r="L38" s="6">
        <v>11.0</v>
      </c>
      <c r="M38" s="6">
        <v>12.0</v>
      </c>
      <c r="N38" s="6">
        <v>13.0</v>
      </c>
      <c r="O38" s="6">
        <v>14.0</v>
      </c>
      <c r="P38" s="6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ht="14.25" customHeight="1">
      <c r="A39" s="6">
        <v>1.0</v>
      </c>
      <c r="B39" s="1">
        <v>2.0</v>
      </c>
      <c r="C39" s="1">
        <v>5.0</v>
      </c>
      <c r="D39" s="1">
        <v>4.0</v>
      </c>
      <c r="E39" s="1">
        <v>6.0</v>
      </c>
      <c r="F39" s="1">
        <v>5.0</v>
      </c>
      <c r="G39" s="1">
        <v>9.0</v>
      </c>
      <c r="H39" s="1">
        <v>5.0</v>
      </c>
      <c r="I39" s="1">
        <v>8.0</v>
      </c>
      <c r="J39" s="1">
        <v>6.0</v>
      </c>
      <c r="K39" s="1">
        <v>8.0</v>
      </c>
      <c r="L39" s="1">
        <v>6.0</v>
      </c>
      <c r="M39" s="1">
        <v>8.0</v>
      </c>
      <c r="N39" s="1">
        <v>7.0</v>
      </c>
      <c r="O39" s="1">
        <v>8.0</v>
      </c>
      <c r="P39" s="1">
        <v>4.0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ht="14.25" customHeight="1">
      <c r="A40" s="6">
        <v>2.0</v>
      </c>
      <c r="B40" s="1">
        <v>4.0</v>
      </c>
      <c r="C40" s="1">
        <v>3.0</v>
      </c>
      <c r="D40" s="1">
        <v>8.0</v>
      </c>
      <c r="E40" s="1">
        <v>5.0</v>
      </c>
      <c r="F40" s="1">
        <v>6.0</v>
      </c>
      <c r="G40" s="1">
        <v>8.0</v>
      </c>
      <c r="H40" s="1">
        <v>6.0</v>
      </c>
      <c r="I40" s="1">
        <v>5.0</v>
      </c>
      <c r="J40" s="1">
        <v>7.0</v>
      </c>
      <c r="K40" s="1">
        <v>6.0</v>
      </c>
      <c r="L40" s="1">
        <v>9.0</v>
      </c>
      <c r="M40" s="1">
        <v>7.0</v>
      </c>
      <c r="N40" s="1">
        <v>6.0</v>
      </c>
      <c r="O40" s="1">
        <v>8.0</v>
      </c>
      <c r="P40" s="1">
        <v>5.0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ht="14.25" customHeight="1">
      <c r="A41" s="6">
        <v>3.0</v>
      </c>
      <c r="B41" s="1">
        <v>4.0</v>
      </c>
      <c r="C41" s="1">
        <v>4.0</v>
      </c>
      <c r="D41" s="1">
        <v>4.0</v>
      </c>
      <c r="E41" s="1">
        <v>6.0</v>
      </c>
      <c r="F41" s="1">
        <v>7.0</v>
      </c>
      <c r="G41" s="1">
        <v>8.0</v>
      </c>
      <c r="H41" s="1">
        <v>7.0</v>
      </c>
      <c r="I41" s="1">
        <v>6.0</v>
      </c>
      <c r="J41" s="1">
        <v>8.0</v>
      </c>
      <c r="K41" s="1">
        <v>9.0</v>
      </c>
      <c r="L41" s="1">
        <v>3.0</v>
      </c>
      <c r="M41" s="1">
        <v>6.0</v>
      </c>
      <c r="N41" s="1">
        <v>9.0</v>
      </c>
      <c r="O41" s="1">
        <v>8.0</v>
      </c>
      <c r="P41" s="1">
        <v>3.0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ht="14.25" customHeight="1">
      <c r="A42" s="6">
        <v>4.0</v>
      </c>
      <c r="B42" s="1">
        <v>4.0</v>
      </c>
      <c r="C42" s="1">
        <v>4.0</v>
      </c>
      <c r="D42" s="1">
        <v>5.0</v>
      </c>
      <c r="E42" s="1">
        <v>7.0</v>
      </c>
      <c r="F42" s="1">
        <v>4.0</v>
      </c>
      <c r="G42" s="1">
        <v>5.0</v>
      </c>
      <c r="H42" s="1">
        <v>6.0</v>
      </c>
      <c r="I42" s="1">
        <v>7.0</v>
      </c>
      <c r="J42" s="1">
        <v>5.0</v>
      </c>
      <c r="K42" s="1">
        <v>4.0</v>
      </c>
      <c r="L42" s="1">
        <v>8.0</v>
      </c>
      <c r="M42" s="1">
        <v>9.0</v>
      </c>
      <c r="N42" s="1">
        <v>7.0</v>
      </c>
      <c r="O42" s="1">
        <v>8.0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ht="14.25" customHeight="1">
      <c r="A43" s="6">
        <v>5.0</v>
      </c>
      <c r="B43" s="1">
        <v>2.0</v>
      </c>
      <c r="C43" s="1">
        <v>4.0</v>
      </c>
      <c r="D43" s="1">
        <v>5.0</v>
      </c>
      <c r="E43" s="1">
        <v>5.0</v>
      </c>
      <c r="F43" s="1">
        <v>8.0</v>
      </c>
      <c r="G43" s="1">
        <v>6.0</v>
      </c>
      <c r="H43" s="1">
        <v>5.0</v>
      </c>
      <c r="I43" s="1">
        <v>6.0</v>
      </c>
      <c r="J43" s="1">
        <v>5.0</v>
      </c>
      <c r="K43" s="1">
        <v>6.0</v>
      </c>
      <c r="L43" s="1">
        <v>7.0</v>
      </c>
      <c r="M43" s="1">
        <v>8.0</v>
      </c>
      <c r="N43" s="1">
        <v>8.0</v>
      </c>
      <c r="O43" s="1">
        <v>10.0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ht="14.25" customHeight="1">
      <c r="A44" s="6">
        <v>6.0</v>
      </c>
      <c r="B44" s="1">
        <v>4.0</v>
      </c>
      <c r="C44" s="1">
        <v>5.0</v>
      </c>
      <c r="D44" s="1">
        <v>6.0</v>
      </c>
      <c r="E44" s="1">
        <v>6.0</v>
      </c>
      <c r="F44" s="1">
        <v>8.0</v>
      </c>
      <c r="G44" s="1">
        <v>7.0</v>
      </c>
      <c r="H44" s="1">
        <v>8.0</v>
      </c>
      <c r="I44" s="1">
        <v>9.0</v>
      </c>
      <c r="J44" s="1">
        <v>9.0</v>
      </c>
      <c r="K44" s="1">
        <v>7.0</v>
      </c>
      <c r="L44" s="1">
        <v>12.0</v>
      </c>
      <c r="M44" s="1">
        <v>9.0</v>
      </c>
      <c r="N44" s="1">
        <v>8.0</v>
      </c>
      <c r="O44" s="1">
        <v>8.0</v>
      </c>
      <c r="P44" s="1">
        <v>5.0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ht="14.25" customHeight="1">
      <c r="A45" s="6">
        <v>7.0</v>
      </c>
      <c r="B45" s="1">
        <v>2.0</v>
      </c>
      <c r="C45" s="1">
        <v>3.0</v>
      </c>
      <c r="D45" s="1">
        <v>5.0</v>
      </c>
      <c r="E45" s="1">
        <v>7.0</v>
      </c>
      <c r="F45" s="1">
        <v>9.0</v>
      </c>
      <c r="G45" s="1">
        <v>13.0</v>
      </c>
      <c r="H45" s="1">
        <v>11.0</v>
      </c>
      <c r="I45" s="1">
        <v>6.0</v>
      </c>
      <c r="J45" s="1">
        <v>13.0</v>
      </c>
      <c r="K45" s="1">
        <v>13.0</v>
      </c>
      <c r="L45" s="1">
        <v>14.0</v>
      </c>
      <c r="M45" s="1">
        <v>14.0</v>
      </c>
      <c r="N45" s="1">
        <v>6.0</v>
      </c>
      <c r="O45" s="1">
        <v>8.0</v>
      </c>
      <c r="P45" s="1">
        <v>3.0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ht="14.25" customHeight="1">
      <c r="A47" s="3" t="s">
        <v>3</v>
      </c>
      <c r="B47" s="3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ht="14.25" customHeight="1">
      <c r="A48" s="5"/>
      <c r="B48" s="6">
        <v>1.0</v>
      </c>
      <c r="C48" s="6">
        <v>2.0</v>
      </c>
      <c r="D48" s="6">
        <v>3.0</v>
      </c>
      <c r="E48" s="6">
        <v>4.0</v>
      </c>
      <c r="F48" s="6">
        <v>5.0</v>
      </c>
      <c r="G48" s="6">
        <v>6.0</v>
      </c>
      <c r="H48" s="6">
        <v>7.0</v>
      </c>
      <c r="I48" s="6">
        <v>8.0</v>
      </c>
      <c r="J48" s="6">
        <v>9.0</v>
      </c>
      <c r="K48" s="6">
        <v>10.0</v>
      </c>
      <c r="L48" s="6">
        <v>11.0</v>
      </c>
      <c r="M48" s="6">
        <v>12.0</v>
      </c>
      <c r="N48" s="6">
        <v>13.0</v>
      </c>
      <c r="O48" s="6">
        <v>14.0</v>
      </c>
      <c r="P48" s="6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ht="14.25" customHeight="1">
      <c r="A49" s="6">
        <v>1.0</v>
      </c>
      <c r="B49" s="1">
        <v>1.0</v>
      </c>
      <c r="C49" s="1">
        <v>4.0</v>
      </c>
      <c r="D49" s="1">
        <v>4.0</v>
      </c>
      <c r="E49" s="1">
        <v>6.0</v>
      </c>
      <c r="F49" s="1">
        <v>7.0</v>
      </c>
      <c r="G49" s="1">
        <v>6.0</v>
      </c>
      <c r="H49" s="1">
        <v>6.0</v>
      </c>
      <c r="I49" s="1">
        <v>5.0</v>
      </c>
      <c r="J49" s="1">
        <v>6.0</v>
      </c>
      <c r="K49" s="1">
        <v>5.0</v>
      </c>
      <c r="L49" s="1">
        <v>6.0</v>
      </c>
      <c r="M49" s="1">
        <v>9.0</v>
      </c>
      <c r="N49" s="1">
        <v>7.0</v>
      </c>
      <c r="O49" s="1">
        <v>11.0</v>
      </c>
      <c r="P49" s="1">
        <v>4.0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ht="14.25" customHeight="1">
      <c r="A50" s="6">
        <v>2.0</v>
      </c>
      <c r="B50" s="1">
        <v>3.0</v>
      </c>
      <c r="C50" s="1">
        <v>4.0</v>
      </c>
      <c r="D50" s="1">
        <v>6.0</v>
      </c>
      <c r="E50" s="1">
        <v>6.0</v>
      </c>
      <c r="F50" s="1">
        <v>4.0</v>
      </c>
      <c r="G50" s="1">
        <v>6.0</v>
      </c>
      <c r="H50" s="1">
        <v>6.0</v>
      </c>
      <c r="I50" s="1">
        <v>6.0</v>
      </c>
      <c r="J50" s="1">
        <v>7.0</v>
      </c>
      <c r="K50" s="1">
        <v>6.0</v>
      </c>
      <c r="L50" s="1">
        <v>6.0</v>
      </c>
      <c r="M50" s="1">
        <v>8.0</v>
      </c>
      <c r="N50" s="1">
        <v>7.0</v>
      </c>
      <c r="O50" s="1">
        <v>9.0</v>
      </c>
      <c r="P50" s="1">
        <v>5.0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ht="14.25" customHeight="1">
      <c r="A51" s="6">
        <v>3.0</v>
      </c>
      <c r="B51" s="1">
        <v>3.0</v>
      </c>
      <c r="C51" s="1">
        <v>4.0</v>
      </c>
      <c r="D51" s="1">
        <v>4.0</v>
      </c>
      <c r="E51" s="1">
        <v>6.0</v>
      </c>
      <c r="F51" s="1">
        <v>6.0</v>
      </c>
      <c r="G51" s="1">
        <v>6.0</v>
      </c>
      <c r="H51" s="1">
        <v>6.0</v>
      </c>
      <c r="I51" s="1">
        <v>7.0</v>
      </c>
      <c r="J51" s="1">
        <v>7.0</v>
      </c>
      <c r="K51" s="1">
        <v>7.0</v>
      </c>
      <c r="L51" s="1">
        <v>6.0</v>
      </c>
      <c r="M51" s="1">
        <v>6.0</v>
      </c>
      <c r="N51" s="1">
        <v>7.0</v>
      </c>
      <c r="O51" s="1">
        <v>9.0</v>
      </c>
      <c r="P51" s="1">
        <v>5.0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ht="14.25" customHeight="1">
      <c r="A52" s="6">
        <v>4.0</v>
      </c>
      <c r="B52" s="1">
        <v>4.0</v>
      </c>
      <c r="C52" s="1">
        <v>5.0</v>
      </c>
      <c r="D52" s="1">
        <v>6.0</v>
      </c>
      <c r="E52" s="1">
        <v>5.0</v>
      </c>
      <c r="F52" s="1">
        <v>5.0</v>
      </c>
      <c r="G52" s="1">
        <v>6.0</v>
      </c>
      <c r="H52" s="1">
        <v>5.0</v>
      </c>
      <c r="I52" s="1">
        <v>6.0</v>
      </c>
      <c r="J52" s="1">
        <v>5.0</v>
      </c>
      <c r="K52" s="1">
        <v>7.0</v>
      </c>
      <c r="L52" s="1">
        <v>8.0</v>
      </c>
      <c r="M52" s="1">
        <v>8.0</v>
      </c>
      <c r="N52" s="1">
        <v>7.0</v>
      </c>
      <c r="O52" s="1">
        <v>8.0</v>
      </c>
      <c r="P52" s="1">
        <v>4.0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ht="14.25" customHeight="1">
      <c r="A53" s="6">
        <v>5.0</v>
      </c>
      <c r="B53" s="1">
        <v>2.0</v>
      </c>
      <c r="C53" s="1">
        <v>4.0</v>
      </c>
      <c r="D53" s="1">
        <v>5.0</v>
      </c>
      <c r="E53" s="1">
        <v>6.0</v>
      </c>
      <c r="F53" s="1">
        <v>6.0</v>
      </c>
      <c r="G53" s="1">
        <v>6.0</v>
      </c>
      <c r="H53" s="1">
        <v>5.0</v>
      </c>
      <c r="I53" s="1">
        <v>6.0</v>
      </c>
      <c r="J53" s="1">
        <v>7.0</v>
      </c>
      <c r="K53" s="1">
        <v>5.0</v>
      </c>
      <c r="L53" s="1">
        <v>7.0</v>
      </c>
      <c r="M53" s="1">
        <v>7.0</v>
      </c>
      <c r="N53" s="1">
        <v>6.0</v>
      </c>
      <c r="O53" s="1">
        <v>8.0</v>
      </c>
      <c r="P53" s="1">
        <v>4.0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ht="14.25" customHeight="1">
      <c r="A54" s="6">
        <v>6.0</v>
      </c>
      <c r="B54" s="1">
        <v>3.0</v>
      </c>
      <c r="C54" s="1">
        <v>4.0</v>
      </c>
      <c r="D54" s="1">
        <v>5.0</v>
      </c>
      <c r="E54" s="1">
        <v>6.0</v>
      </c>
      <c r="F54" s="1">
        <v>8.0</v>
      </c>
      <c r="G54" s="1">
        <v>9.0</v>
      </c>
      <c r="H54" s="1">
        <v>6.0</v>
      </c>
      <c r="I54" s="1">
        <v>7.0</v>
      </c>
      <c r="J54" s="1">
        <v>6.0</v>
      </c>
      <c r="K54" s="1">
        <v>9.0</v>
      </c>
      <c r="L54" s="1">
        <v>10.0</v>
      </c>
      <c r="M54" s="1">
        <v>8.0</v>
      </c>
      <c r="N54" s="1">
        <v>10.0</v>
      </c>
      <c r="O54" s="1">
        <v>8.0</v>
      </c>
      <c r="P54" s="1">
        <v>3.0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ht="14.25" customHeight="1">
      <c r="A55" s="6">
        <v>7.0</v>
      </c>
      <c r="B55" s="1">
        <v>2.0</v>
      </c>
      <c r="C55" s="1">
        <v>4.0</v>
      </c>
      <c r="D55" s="1">
        <v>4.0</v>
      </c>
      <c r="E55" s="1">
        <v>6.0</v>
      </c>
      <c r="F55" s="1">
        <v>9.0</v>
      </c>
      <c r="G55" s="1">
        <v>15.0</v>
      </c>
      <c r="H55" s="1">
        <v>11.0</v>
      </c>
      <c r="I55" s="1">
        <v>7.0</v>
      </c>
      <c r="J55" s="1">
        <v>12.0</v>
      </c>
      <c r="K55" s="1">
        <v>15.0</v>
      </c>
      <c r="L55" s="1">
        <v>11.0</v>
      </c>
      <c r="M55" s="1">
        <v>8.0</v>
      </c>
      <c r="N55" s="1">
        <v>8.0</v>
      </c>
      <c r="O55" s="1">
        <v>6.0</v>
      </c>
      <c r="P55" s="1">
        <v>2.0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ht="14.25" customHeight="1">
      <c r="A57" s="3" t="s">
        <v>3</v>
      </c>
      <c r="B57" s="3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ht="14.25" customHeight="1">
      <c r="A58" s="5"/>
      <c r="B58" s="6">
        <v>1.0</v>
      </c>
      <c r="C58" s="6">
        <v>2.0</v>
      </c>
      <c r="D58" s="6">
        <v>3.0</v>
      </c>
      <c r="E58" s="6">
        <v>4.0</v>
      </c>
      <c r="F58" s="6">
        <v>5.0</v>
      </c>
      <c r="G58" s="6">
        <v>6.0</v>
      </c>
      <c r="H58" s="6">
        <v>7.0</v>
      </c>
      <c r="I58" s="6">
        <v>8.0</v>
      </c>
      <c r="J58" s="6">
        <v>9.0</v>
      </c>
      <c r="K58" s="6">
        <v>10.0</v>
      </c>
      <c r="L58" s="6">
        <v>11.0</v>
      </c>
      <c r="M58" s="6">
        <v>12.0</v>
      </c>
      <c r="N58" s="6">
        <v>13.0</v>
      </c>
      <c r="O58" s="6">
        <v>14.0</v>
      </c>
      <c r="P58" s="6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ht="14.25" customHeight="1">
      <c r="A59" s="6">
        <v>1.0</v>
      </c>
      <c r="B59" s="1">
        <v>2.0</v>
      </c>
      <c r="C59" s="1">
        <v>5.0</v>
      </c>
      <c r="D59" s="1">
        <v>3.0</v>
      </c>
      <c r="E59" s="1">
        <v>5.0</v>
      </c>
      <c r="F59" s="1">
        <v>6.0</v>
      </c>
      <c r="G59" s="1">
        <v>5.0</v>
      </c>
      <c r="H59" s="1">
        <v>5.0</v>
      </c>
      <c r="I59" s="1">
        <v>5.0</v>
      </c>
      <c r="J59" s="1">
        <v>7.0</v>
      </c>
      <c r="K59" s="1">
        <v>7.0</v>
      </c>
      <c r="L59" s="1">
        <v>6.0</v>
      </c>
      <c r="M59" s="1">
        <v>8.0</v>
      </c>
      <c r="N59" s="1">
        <v>8.0</v>
      </c>
      <c r="O59" s="1">
        <v>11.0</v>
      </c>
      <c r="P59" s="1">
        <v>4.0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ht="14.25" customHeight="1">
      <c r="A60" s="6">
        <v>2.0</v>
      </c>
      <c r="B60" s="1">
        <v>3.0</v>
      </c>
      <c r="C60" s="1">
        <v>4.0</v>
      </c>
      <c r="D60" s="1">
        <v>6.0</v>
      </c>
      <c r="E60" s="1">
        <v>7.0</v>
      </c>
      <c r="F60" s="1">
        <v>5.0</v>
      </c>
      <c r="G60" s="1">
        <v>4.0</v>
      </c>
      <c r="H60" s="1">
        <v>6.0</v>
      </c>
      <c r="I60" s="1">
        <v>7.0</v>
      </c>
      <c r="J60" s="1">
        <v>7.0</v>
      </c>
      <c r="K60" s="1">
        <v>7.0</v>
      </c>
      <c r="L60" s="1">
        <v>8.0</v>
      </c>
      <c r="M60" s="1">
        <v>8.0</v>
      </c>
      <c r="N60" s="1">
        <v>6.0</v>
      </c>
      <c r="O60" s="1">
        <v>8.0</v>
      </c>
      <c r="P60" s="1">
        <v>4.0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ht="14.25" customHeight="1">
      <c r="A61" s="6">
        <v>3.0</v>
      </c>
      <c r="B61" s="1">
        <v>4.0</v>
      </c>
      <c r="C61" s="1">
        <v>4.0</v>
      </c>
      <c r="D61" s="1">
        <v>3.0</v>
      </c>
      <c r="E61" s="1">
        <v>9.0</v>
      </c>
      <c r="F61" s="1">
        <v>7.0</v>
      </c>
      <c r="G61" s="1">
        <v>5.0</v>
      </c>
      <c r="H61" s="1">
        <v>7.0</v>
      </c>
      <c r="I61" s="1">
        <v>7.0</v>
      </c>
      <c r="J61" s="1">
        <v>5.0</v>
      </c>
      <c r="K61" s="1">
        <v>11.0</v>
      </c>
      <c r="L61" s="1">
        <v>5.0</v>
      </c>
      <c r="M61" s="1">
        <v>5.0</v>
      </c>
      <c r="N61" s="1">
        <v>9.0</v>
      </c>
      <c r="O61" s="1">
        <v>9.0</v>
      </c>
      <c r="P61" s="1">
        <v>4.0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ht="14.25" customHeight="1">
      <c r="A62" s="6">
        <v>4.0</v>
      </c>
      <c r="B62" s="1">
        <v>4.0</v>
      </c>
      <c r="C62" s="1">
        <v>5.0</v>
      </c>
      <c r="D62" s="1">
        <v>4.0</v>
      </c>
      <c r="E62" s="1">
        <v>8.0</v>
      </c>
      <c r="F62" s="1">
        <v>6.0</v>
      </c>
      <c r="G62" s="1">
        <v>6.0</v>
      </c>
      <c r="H62" s="1">
        <v>7.0</v>
      </c>
      <c r="I62" s="1">
        <v>5.0</v>
      </c>
      <c r="J62" s="1">
        <v>5.0</v>
      </c>
      <c r="K62" s="1">
        <v>5.0</v>
      </c>
      <c r="L62" s="1">
        <v>8.0</v>
      </c>
      <c r="M62" s="1">
        <v>6.0</v>
      </c>
      <c r="N62" s="1">
        <v>11.0</v>
      </c>
      <c r="O62" s="1">
        <v>9.0</v>
      </c>
      <c r="P62" s="1">
        <v>4.0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ht="14.25" customHeight="1">
      <c r="A63" s="6">
        <v>5.0</v>
      </c>
      <c r="B63" s="1">
        <v>3.0</v>
      </c>
      <c r="C63" s="1">
        <v>4.0</v>
      </c>
      <c r="D63" s="1">
        <v>6.0</v>
      </c>
      <c r="E63" s="1">
        <v>6.0</v>
      </c>
      <c r="F63" s="1">
        <v>5.0</v>
      </c>
      <c r="G63" s="1">
        <v>7.0</v>
      </c>
      <c r="H63" s="1">
        <v>4.0</v>
      </c>
      <c r="I63" s="1">
        <v>4.0</v>
      </c>
      <c r="J63" s="1">
        <v>5.0</v>
      </c>
      <c r="K63" s="1">
        <v>7.0</v>
      </c>
      <c r="L63" s="1">
        <v>8.0</v>
      </c>
      <c r="M63" s="1">
        <v>6.0</v>
      </c>
      <c r="N63" s="1">
        <v>9.0</v>
      </c>
      <c r="O63" s="1">
        <v>7.0</v>
      </c>
      <c r="P63" s="1">
        <v>3.0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ht="14.25" customHeight="1">
      <c r="A64" s="6">
        <v>6.0</v>
      </c>
      <c r="B64" s="1">
        <v>3.0</v>
      </c>
      <c r="C64" s="1">
        <v>4.0</v>
      </c>
      <c r="D64" s="1">
        <v>9.0</v>
      </c>
      <c r="E64" s="1">
        <v>6.0</v>
      </c>
      <c r="F64" s="1">
        <v>7.0</v>
      </c>
      <c r="G64" s="1">
        <v>8.0</v>
      </c>
      <c r="H64" s="1">
        <v>8.0</v>
      </c>
      <c r="I64" s="1">
        <v>9.0</v>
      </c>
      <c r="J64" s="1">
        <v>7.0</v>
      </c>
      <c r="K64" s="1">
        <v>8.0</v>
      </c>
      <c r="L64" s="1">
        <v>11.0</v>
      </c>
      <c r="M64" s="1">
        <v>8.0</v>
      </c>
      <c r="N64" s="1">
        <v>7.0</v>
      </c>
      <c r="O64" s="1">
        <v>9.0</v>
      </c>
      <c r="P64" s="1">
        <v>4.0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ht="14.25" customHeight="1">
      <c r="A65" s="6">
        <v>7.0</v>
      </c>
      <c r="B65" s="1">
        <v>2.0</v>
      </c>
      <c r="C65" s="1">
        <v>5.0</v>
      </c>
      <c r="D65" s="1">
        <v>4.0</v>
      </c>
      <c r="E65" s="1">
        <v>6.0</v>
      </c>
      <c r="F65" s="1">
        <v>10.0</v>
      </c>
      <c r="G65" s="1">
        <v>12.0</v>
      </c>
      <c r="H65" s="1">
        <v>10.0</v>
      </c>
      <c r="I65" s="1">
        <v>7.0</v>
      </c>
      <c r="J65" s="1">
        <v>12.0</v>
      </c>
      <c r="K65" s="1">
        <v>13.0</v>
      </c>
      <c r="L65" s="1">
        <v>12.0</v>
      </c>
      <c r="M65" s="1">
        <v>13.0</v>
      </c>
      <c r="N65" s="1">
        <v>8.0</v>
      </c>
      <c r="O65" s="1">
        <v>9.0</v>
      </c>
      <c r="P65" s="1">
        <v>2.0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</row>
  </sheetData>
  <mergeCells count="6">
    <mergeCell ref="J1:Q3"/>
    <mergeCell ref="R7:Y7"/>
    <mergeCell ref="AC7:AJ7"/>
    <mergeCell ref="R16:V16"/>
    <mergeCell ref="AC16:AH16"/>
    <mergeCell ref="AM16:AS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60" width="1.63"/>
    <col customWidth="1" min="61" max="61" width="2.38"/>
    <col customWidth="1" min="62" max="62" width="2.25"/>
    <col customWidth="1" min="63" max="66" width="1.88"/>
    <col customWidth="1" min="67" max="67" width="2.0"/>
    <col customWidth="1" min="68" max="71" width="1.5"/>
    <col customWidth="1" min="72" max="72" width="2.25"/>
    <col customWidth="1" min="73" max="73" width="1.25"/>
    <col customWidth="1" min="74" max="74" width="2.5"/>
    <col customWidth="1" min="75" max="75" width="1.63"/>
    <col customWidth="1" min="76" max="76" width="2.25"/>
    <col customWidth="1" min="77" max="78" width="1.5"/>
    <col customWidth="1" min="79" max="79" width="2.25"/>
    <col customWidth="1" min="80" max="80" width="1.25"/>
    <col customWidth="1" min="81" max="81" width="2.0"/>
    <col customWidth="1" min="82" max="82" width="1.88"/>
    <col customWidth="1" min="83" max="83" width="1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3"/>
      <c r="B1" s="24" t="s">
        <v>16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6"/>
      <c r="AX1" s="27"/>
      <c r="AY1" s="27"/>
      <c r="AZ1" s="27"/>
      <c r="BA1" s="28" t="s">
        <v>17</v>
      </c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</row>
    <row r="2" ht="14.25" customHeight="1">
      <c r="A2" s="23"/>
      <c r="B2" s="30" t="s">
        <v>18</v>
      </c>
      <c r="C2" s="25"/>
      <c r="D2" s="25"/>
      <c r="E2" s="25"/>
      <c r="F2" s="25"/>
      <c r="G2" s="26"/>
      <c r="H2" s="31"/>
      <c r="I2" s="30" t="s">
        <v>19</v>
      </c>
      <c r="J2" s="25"/>
      <c r="K2" s="25"/>
      <c r="L2" s="25"/>
      <c r="M2" s="25"/>
      <c r="N2" s="26"/>
      <c r="O2" s="31"/>
      <c r="P2" s="30" t="s">
        <v>20</v>
      </c>
      <c r="Q2" s="25"/>
      <c r="R2" s="25"/>
      <c r="S2" s="25"/>
      <c r="T2" s="25"/>
      <c r="U2" s="26"/>
      <c r="V2" s="31"/>
      <c r="W2" s="30" t="s">
        <v>21</v>
      </c>
      <c r="X2" s="25"/>
      <c r="Y2" s="25"/>
      <c r="Z2" s="25"/>
      <c r="AA2" s="25"/>
      <c r="AB2" s="26"/>
      <c r="AC2" s="31"/>
      <c r="AD2" s="30" t="s">
        <v>22</v>
      </c>
      <c r="AE2" s="25"/>
      <c r="AF2" s="25"/>
      <c r="AG2" s="25"/>
      <c r="AH2" s="25"/>
      <c r="AI2" s="26"/>
      <c r="AJ2" s="31"/>
      <c r="AK2" s="30" t="s">
        <v>23</v>
      </c>
      <c r="AL2" s="25"/>
      <c r="AM2" s="25"/>
      <c r="AN2" s="25"/>
      <c r="AO2" s="25"/>
      <c r="AP2" s="26"/>
      <c r="AQ2" s="31"/>
      <c r="AR2" s="30" t="s">
        <v>24</v>
      </c>
      <c r="AS2" s="25"/>
      <c r="AT2" s="25"/>
      <c r="AU2" s="25"/>
      <c r="AV2" s="25"/>
      <c r="AW2" s="26"/>
      <c r="AX2" s="27"/>
      <c r="AY2" s="27"/>
      <c r="AZ2" s="27"/>
      <c r="BA2" s="32" t="s">
        <v>18</v>
      </c>
      <c r="BB2" s="25"/>
      <c r="BC2" s="25"/>
      <c r="BD2" s="25"/>
      <c r="BE2" s="25"/>
      <c r="BF2" s="26"/>
      <c r="BG2" s="27"/>
      <c r="BH2" s="32" t="s">
        <v>19</v>
      </c>
      <c r="BI2" s="25"/>
      <c r="BJ2" s="25"/>
      <c r="BK2" s="25"/>
      <c r="BL2" s="25"/>
      <c r="BM2" s="26"/>
      <c r="BN2" s="27"/>
      <c r="BO2" s="32" t="s">
        <v>20</v>
      </c>
      <c r="BP2" s="25"/>
      <c r="BQ2" s="25"/>
      <c r="BR2" s="25"/>
      <c r="BS2" s="25"/>
      <c r="BT2" s="26"/>
      <c r="BU2" s="27"/>
      <c r="BV2" s="32" t="s">
        <v>21</v>
      </c>
      <c r="BW2" s="25"/>
      <c r="BX2" s="25"/>
      <c r="BY2" s="25"/>
      <c r="BZ2" s="25"/>
      <c r="CA2" s="26"/>
      <c r="CB2" s="27"/>
      <c r="CC2" s="32" t="s">
        <v>22</v>
      </c>
      <c r="CD2" s="25"/>
      <c r="CE2" s="25"/>
      <c r="CF2" s="25"/>
      <c r="CG2" s="25"/>
      <c r="CH2" s="26"/>
      <c r="CI2" s="27"/>
      <c r="CJ2" s="32" t="s">
        <v>23</v>
      </c>
      <c r="CK2" s="25"/>
      <c r="CL2" s="25"/>
      <c r="CM2" s="25"/>
      <c r="CN2" s="25"/>
      <c r="CO2" s="26"/>
      <c r="CP2" s="27"/>
      <c r="CQ2" s="32" t="s">
        <v>24</v>
      </c>
      <c r="CR2" s="25"/>
      <c r="CS2" s="25"/>
      <c r="CT2" s="25"/>
      <c r="CU2" s="25"/>
      <c r="CV2" s="26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</row>
    <row r="3" ht="14.25" customHeight="1">
      <c r="A3" s="23" t="s">
        <v>25</v>
      </c>
      <c r="B3" s="33">
        <v>1.0</v>
      </c>
      <c r="C3" s="33">
        <v>2.0</v>
      </c>
      <c r="D3" s="33">
        <v>3.0</v>
      </c>
      <c r="E3" s="33">
        <v>4.0</v>
      </c>
      <c r="F3" s="33">
        <v>5.0</v>
      </c>
      <c r="G3" s="33">
        <v>6.0</v>
      </c>
      <c r="H3" s="31"/>
      <c r="I3" s="33">
        <v>1.0</v>
      </c>
      <c r="J3" s="33">
        <v>2.0</v>
      </c>
      <c r="K3" s="33">
        <v>3.0</v>
      </c>
      <c r="L3" s="33">
        <v>4.0</v>
      </c>
      <c r="M3" s="33">
        <v>5.0</v>
      </c>
      <c r="N3" s="33">
        <v>6.0</v>
      </c>
      <c r="O3" s="31"/>
      <c r="P3" s="33">
        <v>1.0</v>
      </c>
      <c r="Q3" s="33">
        <v>2.0</v>
      </c>
      <c r="R3" s="33">
        <v>3.0</v>
      </c>
      <c r="S3" s="33">
        <v>4.0</v>
      </c>
      <c r="T3" s="33">
        <v>5.0</v>
      </c>
      <c r="U3" s="33">
        <v>6.0</v>
      </c>
      <c r="V3" s="31"/>
      <c r="W3" s="33">
        <v>1.0</v>
      </c>
      <c r="X3" s="33">
        <v>2.0</v>
      </c>
      <c r="Y3" s="33">
        <v>3.0</v>
      </c>
      <c r="Z3" s="33">
        <v>4.0</v>
      </c>
      <c r="AA3" s="33">
        <v>5.0</v>
      </c>
      <c r="AB3" s="33">
        <v>6.0</v>
      </c>
      <c r="AC3" s="31"/>
      <c r="AD3" s="33">
        <v>1.0</v>
      </c>
      <c r="AE3" s="33">
        <v>2.0</v>
      </c>
      <c r="AF3" s="33">
        <v>3.0</v>
      </c>
      <c r="AG3" s="33">
        <v>4.0</v>
      </c>
      <c r="AH3" s="33">
        <v>5.0</v>
      </c>
      <c r="AI3" s="33">
        <v>6.0</v>
      </c>
      <c r="AJ3" s="31"/>
      <c r="AK3" s="33">
        <v>1.0</v>
      </c>
      <c r="AL3" s="33">
        <v>2.0</v>
      </c>
      <c r="AM3" s="33">
        <v>3.0</v>
      </c>
      <c r="AN3" s="33">
        <v>4.0</v>
      </c>
      <c r="AO3" s="33">
        <v>5.0</v>
      </c>
      <c r="AP3" s="33">
        <v>6.0</v>
      </c>
      <c r="AQ3" s="31"/>
      <c r="AR3" s="33">
        <v>1.0</v>
      </c>
      <c r="AS3" s="33">
        <v>2.0</v>
      </c>
      <c r="AT3" s="33">
        <v>3.0</v>
      </c>
      <c r="AU3" s="33">
        <v>4.0</v>
      </c>
      <c r="AV3" s="33">
        <v>5.0</v>
      </c>
      <c r="AW3" s="33">
        <v>6.0</v>
      </c>
      <c r="AX3" s="27"/>
      <c r="AY3" s="27"/>
      <c r="AZ3" s="27"/>
      <c r="BA3" s="34">
        <v>1.0</v>
      </c>
      <c r="BB3" s="34">
        <v>2.0</v>
      </c>
      <c r="BC3" s="34">
        <v>3.0</v>
      </c>
      <c r="BD3" s="34">
        <v>4.0</v>
      </c>
      <c r="BE3" s="34">
        <v>5.0</v>
      </c>
      <c r="BF3" s="34">
        <v>6.0</v>
      </c>
      <c r="BG3" s="27"/>
      <c r="BH3" s="34">
        <v>1.0</v>
      </c>
      <c r="BI3" s="34">
        <v>2.0</v>
      </c>
      <c r="BJ3" s="34">
        <v>3.0</v>
      </c>
      <c r="BK3" s="34">
        <v>4.0</v>
      </c>
      <c r="BL3" s="34">
        <v>5.0</v>
      </c>
      <c r="BM3" s="34">
        <v>6.0</v>
      </c>
      <c r="BN3" s="27"/>
      <c r="BO3" s="34">
        <v>1.0</v>
      </c>
      <c r="BP3" s="34">
        <v>2.0</v>
      </c>
      <c r="BQ3" s="34">
        <v>3.0</v>
      </c>
      <c r="BR3" s="34">
        <v>4.0</v>
      </c>
      <c r="BS3" s="34">
        <v>5.0</v>
      </c>
      <c r="BT3" s="34">
        <v>6.0</v>
      </c>
      <c r="BU3" s="27"/>
      <c r="BV3" s="34">
        <v>1.0</v>
      </c>
      <c r="BW3" s="34">
        <v>2.0</v>
      </c>
      <c r="BX3" s="34">
        <v>3.0</v>
      </c>
      <c r="BY3" s="34">
        <v>4.0</v>
      </c>
      <c r="BZ3" s="34">
        <v>5.0</v>
      </c>
      <c r="CA3" s="34">
        <v>6.0</v>
      </c>
      <c r="CB3" s="27"/>
      <c r="CC3" s="34">
        <v>1.0</v>
      </c>
      <c r="CD3" s="34">
        <v>2.0</v>
      </c>
      <c r="CE3" s="34">
        <v>3.0</v>
      </c>
      <c r="CF3" s="34">
        <v>4.0</v>
      </c>
      <c r="CG3" s="34">
        <v>5.0</v>
      </c>
      <c r="CH3" s="34">
        <v>6.0</v>
      </c>
      <c r="CI3" s="27"/>
      <c r="CJ3" s="34">
        <v>1.0</v>
      </c>
      <c r="CK3" s="34">
        <v>2.0</v>
      </c>
      <c r="CL3" s="34">
        <v>3.0</v>
      </c>
      <c r="CM3" s="34">
        <v>4.0</v>
      </c>
      <c r="CN3" s="34">
        <v>5.0</v>
      </c>
      <c r="CO3" s="34">
        <v>6.0</v>
      </c>
      <c r="CP3" s="27"/>
      <c r="CQ3" s="34">
        <v>1.0</v>
      </c>
      <c r="CR3" s="34">
        <v>2.0</v>
      </c>
      <c r="CS3" s="34">
        <v>3.0</v>
      </c>
      <c r="CT3" s="34">
        <v>4.0</v>
      </c>
      <c r="CU3" s="34">
        <v>5.0</v>
      </c>
      <c r="CV3" s="34">
        <v>6.0</v>
      </c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</row>
    <row r="4" ht="14.25" customHeight="1">
      <c r="A4" s="35" t="s">
        <v>26</v>
      </c>
      <c r="B4" s="36">
        <f t="array" ref="B4:B18">TRANSPOSE('6-V30'!B9:P9)</f>
        <v>2</v>
      </c>
      <c r="C4" s="36">
        <f t="array" ref="C4:C18">TRANSPOSE('6-V30'!B19:P19)</f>
        <v>2</v>
      </c>
      <c r="D4" s="36">
        <f t="array" ref="D4:D18">TRANSPOSE('6-V30'!B29:P29)</f>
        <v>2</v>
      </c>
      <c r="E4" s="36">
        <f t="array" ref="E4:E18">TRANSPOSE('6-V30'!B39:P39)</f>
        <v>2</v>
      </c>
      <c r="F4" s="36">
        <f t="array" ref="F4:F18">TRANSPOSE('6-V30'!B49:P49)</f>
        <v>1</v>
      </c>
      <c r="G4" s="36">
        <f t="array" ref="G4:G18">TRANSPOSE('6-V30'!B59:P59)</f>
        <v>2</v>
      </c>
      <c r="H4" s="31"/>
      <c r="I4" s="36">
        <f t="array" ref="I4:I18">TRANSPOSE('6-V30'!B10:P10)</f>
        <v>5</v>
      </c>
      <c r="J4" s="36">
        <f t="array" ref="J4:J18">TRANSPOSE('6-V30'!B20:P20)</f>
        <v>4</v>
      </c>
      <c r="K4" s="36">
        <f t="array" ref="K4:K18">TRANSPOSE('6-V30'!B30:P30)</f>
        <v>4</v>
      </c>
      <c r="L4" s="36">
        <f t="array" ref="L4:L18">TRANSPOSE('6-V30'!B40:P40)</f>
        <v>4</v>
      </c>
      <c r="M4" s="36">
        <f t="array" ref="M4:M18">TRANSPOSE('6-V30'!B50:P50)</f>
        <v>3</v>
      </c>
      <c r="N4" s="36">
        <f t="array" ref="N4:N18">TRANSPOSE('6-V30'!B60:P60)</f>
        <v>3</v>
      </c>
      <c r="O4" s="31"/>
      <c r="P4" s="36">
        <f t="array" ref="P4:P18">TRANSPOSE('6-V30'!B11:P11)</f>
        <v>4</v>
      </c>
      <c r="Q4" s="36">
        <f t="array" ref="Q4:Q18">TRANSPOSE('6-V30'!B21:P21)</f>
        <v>4</v>
      </c>
      <c r="R4" s="36">
        <f t="array" ref="R4:R18">TRANSPOSE('6-V30'!B31:P31)</f>
        <v>4</v>
      </c>
      <c r="S4" s="36">
        <f t="array" ref="S4:S18">TRANSPOSE('6-V30'!B41:P41)</f>
        <v>4</v>
      </c>
      <c r="T4" s="36">
        <f t="array" ref="T4:T18">TRANSPOSE('6-V30'!B51:P51)</f>
        <v>3</v>
      </c>
      <c r="U4" s="36">
        <f t="array" ref="U4:U18">TRANSPOSE('6-V30'!B61:P61)</f>
        <v>4</v>
      </c>
      <c r="V4" s="31"/>
      <c r="W4" s="36">
        <f t="array" ref="W4:W18">TRANSPOSE('6-V30'!B12:P12)</f>
        <v>5</v>
      </c>
      <c r="X4" s="36">
        <f t="array" ref="X4:X18">TRANSPOSE('6-V30'!B22:P22)</f>
        <v>4</v>
      </c>
      <c r="Y4" s="36">
        <f t="array" ref="Y4:Y18">TRANSPOSE('6-V30'!B32:P32)</f>
        <v>3</v>
      </c>
      <c r="Z4" s="36">
        <f t="array" ref="Z4:Z18">TRANSPOSE('6-V30'!B42:P42)</f>
        <v>4</v>
      </c>
      <c r="AA4" s="36">
        <f t="array" ref="AA4:AA18">TRANSPOSE('6-V30'!B52:P52)</f>
        <v>4</v>
      </c>
      <c r="AB4" s="36">
        <f t="array" ref="AB4:AB18">TRANSPOSE('6-V30'!B62:P62)</f>
        <v>4</v>
      </c>
      <c r="AC4" s="31"/>
      <c r="AD4" s="36">
        <f t="array" ref="AD4:AD18">TRANSPOSE('6-V30'!B13:P13)</f>
        <v>2</v>
      </c>
      <c r="AE4" s="36">
        <f t="array" ref="AE4:AE18">TRANSPOSE('6-V30'!B23:P23)</f>
        <v>2</v>
      </c>
      <c r="AF4" s="36">
        <f t="array" ref="AF4:AF18">TRANSPOSE('6-V30'!B33:P33)</f>
        <v>2</v>
      </c>
      <c r="AG4" s="36">
        <f t="array" ref="AG4:AG18">TRANSPOSE('6-V30'!B43:P43)</f>
        <v>2</v>
      </c>
      <c r="AH4" s="36">
        <f t="array" ref="AH4:AH18">TRANSPOSE('6-V30'!B53:P53)</f>
        <v>2</v>
      </c>
      <c r="AI4" s="36">
        <f t="array" ref="AI4:AI18">TRANSPOSE('6-V30'!B63:P63)</f>
        <v>3</v>
      </c>
      <c r="AJ4" s="31"/>
      <c r="AK4" s="36">
        <f t="array" ref="AK4:AK18">TRANSPOSE('6-V30'!B14:P14)</f>
        <v>4</v>
      </c>
      <c r="AL4" s="36">
        <f t="array" ref="AL4:AL18">TRANSPOSE('6-V30'!B24:P24)</f>
        <v>4</v>
      </c>
      <c r="AM4" s="36">
        <f t="array" ref="AM4:AM18">TRANSPOSE('6-V30'!B34:P34)</f>
        <v>5</v>
      </c>
      <c r="AN4" s="36">
        <f t="array" ref="AN4:AN18">TRANSPOSE('6-V30'!B44:P44)</f>
        <v>4</v>
      </c>
      <c r="AO4" s="36">
        <f t="array" ref="AO4:AO18">TRANSPOSE('6-V30'!B54:P54)</f>
        <v>3</v>
      </c>
      <c r="AP4" s="36">
        <f t="array" ref="AP4:AP18">TRANSPOSE('6-V30'!B64:P64)</f>
        <v>3</v>
      </c>
      <c r="AQ4" s="31"/>
      <c r="AR4" s="36">
        <f t="array" ref="AR4:AR18">TRANSPOSE('6-V30'!B15:P15)</f>
        <v>3</v>
      </c>
      <c r="AS4" s="36">
        <f t="array" ref="AS4:AS18">TRANSPOSE('6-V30'!B25:P25)</f>
        <v>2</v>
      </c>
      <c r="AT4" s="36">
        <f t="array" ref="AT4:AT18">TRANSPOSE('6-V30'!B35:P35)</f>
        <v>2</v>
      </c>
      <c r="AU4" s="36">
        <f t="array" ref="AU4:AU18">TRANSPOSE('6-V30'!B45:P45)</f>
        <v>2</v>
      </c>
      <c r="AV4" s="36">
        <f t="array" ref="AV4:AV18">TRANSPOSE('6-V30'!B55:P55)</f>
        <v>2</v>
      </c>
      <c r="AW4" s="36">
        <f t="array" ref="AW4:AW18">TRANSPOSE('6-V30'!B65:P65)</f>
        <v>2</v>
      </c>
      <c r="AX4" s="27"/>
      <c r="AY4" s="27"/>
      <c r="AZ4" s="27"/>
      <c r="BA4" s="27">
        <f t="shared" ref="BA4:BA18" si="1">B4-SUM(B25:I25)</f>
        <v>-2</v>
      </c>
      <c r="BB4" s="27">
        <f t="shared" ref="BB4:BB18" si="2">C4-SUM(B45:I45)</f>
        <v>-1</v>
      </c>
      <c r="BC4" s="27">
        <f t="shared" ref="BC4:BC18" si="3">D4-SUM(B64:I64)</f>
        <v>-1</v>
      </c>
      <c r="BD4" s="27">
        <f t="shared" ref="BD4:BD18" si="4">E4-SUM(B83:I83)</f>
        <v>-2</v>
      </c>
      <c r="BE4" s="27">
        <f t="shared" ref="BE4:BE18" si="5">F4-SUM(B102:I102)</f>
        <v>-3</v>
      </c>
      <c r="BF4" s="27">
        <f t="shared" ref="BF4:BF18" si="6">G4-SUM(B122:I122)</f>
        <v>-2</v>
      </c>
      <c r="BG4" s="27"/>
      <c r="BH4" s="27">
        <f t="shared" ref="BH4:BH18" si="7">I4-SUM(J25:Q25)</f>
        <v>1</v>
      </c>
      <c r="BI4" s="27">
        <f t="shared" ref="BI4:BI18" si="8">J4-SUM(J45:Q45)</f>
        <v>1</v>
      </c>
      <c r="BJ4" s="27">
        <f t="shared" ref="BJ4:BJ18" si="9">K4-SUM(J64:Q64)</f>
        <v>-1</v>
      </c>
      <c r="BK4" s="27">
        <f t="shared" ref="BK4:BK18" si="10">L4-SUM(J83:Q83)</f>
        <v>0</v>
      </c>
      <c r="BL4" s="27">
        <f t="shared" ref="BL4:BL18" si="11">M4-SUM(J102:Q102)</f>
        <v>1</v>
      </c>
      <c r="BM4" s="27">
        <f t="shared" ref="BM4:BM18" si="12">N4-SUM(J122:Q122)</f>
        <v>1</v>
      </c>
      <c r="BN4" s="27"/>
      <c r="BO4" s="27">
        <f t="shared" ref="BO4:BO18" si="13">P4-SUM(R25:Y25)</f>
        <v>0</v>
      </c>
      <c r="BP4" s="27">
        <f t="shared" ref="BP4:BP18" si="14">Q4-SUM(R45:Y45)</f>
        <v>1</v>
      </c>
      <c r="BQ4" s="27">
        <f t="shared" ref="BQ4:BQ18" si="15">R4-SUM(R64:Y64)</f>
        <v>2</v>
      </c>
      <c r="BR4" s="27">
        <f t="shared" ref="BR4:BR18" si="16">S4-SUM(R83:Y83)</f>
        <v>0</v>
      </c>
      <c r="BS4" s="27">
        <f t="shared" ref="BS4:BS18" si="17">T4-SUM(R102:Y102)</f>
        <v>-1</v>
      </c>
      <c r="BT4" s="27">
        <f t="shared" ref="BT4:BT18" si="18">U4-SUM(R122:Y122)</f>
        <v>0</v>
      </c>
      <c r="BU4" s="27"/>
      <c r="BV4" s="27">
        <f t="shared" ref="BV4:BV18" si="19">W4-SUM(Z25:AG25)</f>
        <v>3</v>
      </c>
      <c r="BW4" s="27">
        <f t="shared" ref="BW4:BW18" si="20">X4-SUM(Z45:AG45)</f>
        <v>3</v>
      </c>
      <c r="BX4" s="27">
        <f t="shared" ref="BX4:BX18" si="21">Y4-SUM(Z64:AG64)</f>
        <v>-2</v>
      </c>
      <c r="BY4" s="27">
        <f t="shared" ref="BY4:BY18" si="22">Z4-SUM(Z83:AG83)</f>
        <v>2</v>
      </c>
      <c r="BZ4" s="27">
        <f t="shared" ref="BZ4:BZ18" si="23">AA4-SUM(Z102:AG102)</f>
        <v>0</v>
      </c>
      <c r="CA4" s="27">
        <f t="shared" ref="CA4:CA18" si="24">AB4-SUM(Z122:AG122)</f>
        <v>0</v>
      </c>
      <c r="CB4" s="27"/>
      <c r="CC4" s="27">
        <f t="shared" ref="CC4:CC18" si="25">AD4-SUM(AH25:AO25)</f>
        <v>0</v>
      </c>
      <c r="CD4" s="27">
        <f t="shared" ref="CD4:CD18" si="26">AE4-SUM(AH45:AO45)</f>
        <v>-1</v>
      </c>
      <c r="CE4" s="27">
        <f t="shared" ref="CE4:CE18" si="27">AF4-SUM(AH64:AO64)</f>
        <v>-3</v>
      </c>
      <c r="CF4" s="27">
        <f t="shared" ref="CF4:CF18" si="28">AG4-SUM(AH83:AO83)</f>
        <v>0</v>
      </c>
      <c r="CG4" s="27">
        <f t="shared" ref="CG4:CG18" si="29">AH4-SUM(AH102:AO102)</f>
        <v>0</v>
      </c>
      <c r="CH4" s="27">
        <f t="shared" ref="CH4:CH18" si="30">AI4-SUM(AH122:AO122)</f>
        <v>1</v>
      </c>
      <c r="CI4" s="27"/>
      <c r="CJ4" s="27">
        <f t="shared" ref="CJ4:CJ18" si="31">AK4-SUM(AP25:AW25)</f>
        <v>0</v>
      </c>
      <c r="CK4" s="27">
        <f t="shared" ref="CK4:CK18" si="32">AL4-SUM(AP45:AW45)</f>
        <v>1</v>
      </c>
      <c r="CL4" s="27">
        <f t="shared" ref="CL4:CL18" si="33">AM4-SUM(AP64:AW64)</f>
        <v>0</v>
      </c>
      <c r="CM4" s="27">
        <f t="shared" ref="CM4:CM18" si="34">AN4-SUM(AP83:AW83)</f>
        <v>0</v>
      </c>
      <c r="CN4" s="27">
        <f t="shared" ref="CN4:CN19" si="35">AO4-SUM(AP102:AW102)</f>
        <v>-1</v>
      </c>
      <c r="CO4" s="27">
        <f t="shared" ref="CO4:CO18" si="36">AP4-SUM(AP122:AW122)</f>
        <v>-1</v>
      </c>
      <c r="CP4" s="27"/>
      <c r="CQ4" s="27">
        <f t="shared" ref="CQ4:CQ18" si="37">AR4-SUM(AX25:BE25)</f>
        <v>-1</v>
      </c>
      <c r="CR4" s="27">
        <f t="shared" ref="CR4:CR18" si="38">AS4-SUM(AX45:BE45)</f>
        <v>-1</v>
      </c>
      <c r="CS4" s="27">
        <f t="shared" ref="CS4:CS18" si="39">AT4-SUM(AX64:BE64)</f>
        <v>-3</v>
      </c>
      <c r="CT4" s="27">
        <f t="shared" ref="CT4:CT18" si="40">AU4-SUM(AX83:BE83)</f>
        <v>-2</v>
      </c>
      <c r="CU4" s="27">
        <f t="shared" ref="CU4:CU18" si="41">AV4-SUM(AX102:BE102)</f>
        <v>-2</v>
      </c>
      <c r="CV4" s="27">
        <f t="shared" ref="CV4:CV18" si="42">AW4-SUM(AX122:BE122)</f>
        <v>-2</v>
      </c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</row>
    <row r="5" ht="14.25" customHeight="1">
      <c r="A5" s="35" t="s">
        <v>27</v>
      </c>
      <c r="B5" s="36">
        <v>4.0</v>
      </c>
      <c r="C5" s="36">
        <v>4.0</v>
      </c>
      <c r="D5" s="36">
        <v>3.0</v>
      </c>
      <c r="E5" s="36">
        <v>5.0</v>
      </c>
      <c r="F5" s="36">
        <v>4.0</v>
      </c>
      <c r="G5" s="36">
        <v>5.0</v>
      </c>
      <c r="H5" s="31"/>
      <c r="I5" s="36">
        <v>5.0</v>
      </c>
      <c r="J5" s="36">
        <v>3.0</v>
      </c>
      <c r="K5" s="36">
        <v>4.0</v>
      </c>
      <c r="L5" s="36">
        <v>3.0</v>
      </c>
      <c r="M5" s="36">
        <v>4.0</v>
      </c>
      <c r="N5" s="36">
        <v>4.0</v>
      </c>
      <c r="O5" s="31"/>
      <c r="P5" s="36">
        <v>4.0</v>
      </c>
      <c r="Q5" s="36">
        <v>4.0</v>
      </c>
      <c r="R5" s="36">
        <v>4.0</v>
      </c>
      <c r="S5" s="36">
        <v>4.0</v>
      </c>
      <c r="T5" s="36">
        <v>4.0</v>
      </c>
      <c r="U5" s="36">
        <v>4.0</v>
      </c>
      <c r="V5" s="31"/>
      <c r="W5" s="36">
        <v>5.0</v>
      </c>
      <c r="X5" s="36">
        <v>3.0</v>
      </c>
      <c r="Y5" s="36">
        <v>3.0</v>
      </c>
      <c r="Z5" s="36">
        <v>4.0</v>
      </c>
      <c r="AA5" s="36">
        <v>5.0</v>
      </c>
      <c r="AB5" s="36">
        <v>5.0</v>
      </c>
      <c r="AC5" s="31"/>
      <c r="AD5" s="36">
        <v>5.0</v>
      </c>
      <c r="AE5" s="36">
        <v>3.0</v>
      </c>
      <c r="AF5" s="36">
        <v>4.0</v>
      </c>
      <c r="AG5" s="36">
        <v>4.0</v>
      </c>
      <c r="AH5" s="36">
        <v>4.0</v>
      </c>
      <c r="AI5" s="36">
        <v>4.0</v>
      </c>
      <c r="AJ5" s="31"/>
      <c r="AK5" s="36">
        <v>4.0</v>
      </c>
      <c r="AL5" s="36">
        <v>3.0</v>
      </c>
      <c r="AM5" s="36">
        <v>4.0</v>
      </c>
      <c r="AN5" s="36">
        <v>5.0</v>
      </c>
      <c r="AO5" s="36">
        <v>4.0</v>
      </c>
      <c r="AP5" s="36">
        <v>4.0</v>
      </c>
      <c r="AQ5" s="31"/>
      <c r="AR5" s="36">
        <v>4.0</v>
      </c>
      <c r="AS5" s="36">
        <v>4.0</v>
      </c>
      <c r="AT5" s="36">
        <v>3.0</v>
      </c>
      <c r="AU5" s="36">
        <v>3.0</v>
      </c>
      <c r="AV5" s="36">
        <v>4.0</v>
      </c>
      <c r="AW5" s="36">
        <v>5.0</v>
      </c>
      <c r="AX5" s="27"/>
      <c r="AY5" s="27"/>
      <c r="AZ5" s="27"/>
      <c r="BA5" s="27">
        <f t="shared" si="1"/>
        <v>0</v>
      </c>
      <c r="BB5" s="27">
        <f t="shared" si="2"/>
        <v>1</v>
      </c>
      <c r="BC5" s="27">
        <f t="shared" si="3"/>
        <v>0</v>
      </c>
      <c r="BD5" s="27">
        <f t="shared" si="4"/>
        <v>1</v>
      </c>
      <c r="BE5" s="27">
        <f t="shared" si="5"/>
        <v>0</v>
      </c>
      <c r="BF5" s="27">
        <f t="shared" si="6"/>
        <v>1</v>
      </c>
      <c r="BG5" s="27"/>
      <c r="BH5" s="27">
        <f t="shared" si="7"/>
        <v>1</v>
      </c>
      <c r="BI5" s="27">
        <f t="shared" si="8"/>
        <v>0</v>
      </c>
      <c r="BJ5" s="27">
        <f t="shared" si="9"/>
        <v>-1</v>
      </c>
      <c r="BK5" s="27">
        <f t="shared" si="10"/>
        <v>-1</v>
      </c>
      <c r="BL5" s="27">
        <f t="shared" si="11"/>
        <v>2</v>
      </c>
      <c r="BM5" s="27">
        <f t="shared" si="12"/>
        <v>2</v>
      </c>
      <c r="BN5" s="27"/>
      <c r="BO5" s="27">
        <f t="shared" si="13"/>
        <v>0</v>
      </c>
      <c r="BP5" s="27">
        <f t="shared" si="14"/>
        <v>1</v>
      </c>
      <c r="BQ5" s="27">
        <f t="shared" si="15"/>
        <v>2</v>
      </c>
      <c r="BR5" s="27">
        <f t="shared" si="16"/>
        <v>0</v>
      </c>
      <c r="BS5" s="27">
        <f t="shared" si="17"/>
        <v>0</v>
      </c>
      <c r="BT5" s="27">
        <f t="shared" si="18"/>
        <v>0</v>
      </c>
      <c r="BU5" s="27"/>
      <c r="BV5" s="27">
        <f t="shared" si="19"/>
        <v>3</v>
      </c>
      <c r="BW5" s="27">
        <f t="shared" si="20"/>
        <v>2</v>
      </c>
      <c r="BX5" s="27">
        <f t="shared" si="21"/>
        <v>-2</v>
      </c>
      <c r="BY5" s="27">
        <f t="shared" si="22"/>
        <v>2</v>
      </c>
      <c r="BZ5" s="27">
        <f t="shared" si="23"/>
        <v>1</v>
      </c>
      <c r="CA5" s="27">
        <f t="shared" si="24"/>
        <v>1</v>
      </c>
      <c r="CB5" s="27"/>
      <c r="CC5" s="27">
        <f t="shared" si="25"/>
        <v>3</v>
      </c>
      <c r="CD5" s="27">
        <f t="shared" si="26"/>
        <v>0</v>
      </c>
      <c r="CE5" s="27">
        <f t="shared" si="27"/>
        <v>-1</v>
      </c>
      <c r="CF5" s="27">
        <f t="shared" si="28"/>
        <v>2</v>
      </c>
      <c r="CG5" s="27">
        <f t="shared" si="29"/>
        <v>2</v>
      </c>
      <c r="CH5" s="27">
        <f t="shared" si="30"/>
        <v>2</v>
      </c>
      <c r="CI5" s="27"/>
      <c r="CJ5" s="27">
        <f t="shared" si="31"/>
        <v>0</v>
      </c>
      <c r="CK5" s="27">
        <f t="shared" si="32"/>
        <v>0</v>
      </c>
      <c r="CL5" s="27">
        <f t="shared" si="33"/>
        <v>-1</v>
      </c>
      <c r="CM5" s="27">
        <f t="shared" si="34"/>
        <v>1</v>
      </c>
      <c r="CN5" s="27">
        <f t="shared" si="35"/>
        <v>0</v>
      </c>
      <c r="CO5" s="27">
        <f t="shared" si="36"/>
        <v>0</v>
      </c>
      <c r="CP5" s="27"/>
      <c r="CQ5" s="27">
        <f t="shared" si="37"/>
        <v>0</v>
      </c>
      <c r="CR5" s="27">
        <f t="shared" si="38"/>
        <v>1</v>
      </c>
      <c r="CS5" s="27">
        <f t="shared" si="39"/>
        <v>-2</v>
      </c>
      <c r="CT5" s="27">
        <f t="shared" si="40"/>
        <v>-1</v>
      </c>
      <c r="CU5" s="27">
        <f t="shared" si="41"/>
        <v>0</v>
      </c>
      <c r="CV5" s="27">
        <f t="shared" si="42"/>
        <v>1</v>
      </c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ht="14.25" customHeight="1">
      <c r="A6" s="35" t="s">
        <v>28</v>
      </c>
      <c r="B6" s="36">
        <v>3.0</v>
      </c>
      <c r="C6" s="36">
        <v>4.0</v>
      </c>
      <c r="D6" s="36">
        <v>4.0</v>
      </c>
      <c r="E6" s="36">
        <v>4.0</v>
      </c>
      <c r="F6" s="36">
        <v>4.0</v>
      </c>
      <c r="G6" s="36">
        <v>3.0</v>
      </c>
      <c r="H6" s="31"/>
      <c r="I6" s="36">
        <v>6.0</v>
      </c>
      <c r="J6" s="36">
        <v>6.0</v>
      </c>
      <c r="K6" s="36">
        <v>7.0</v>
      </c>
      <c r="L6" s="36">
        <v>8.0</v>
      </c>
      <c r="M6" s="36">
        <v>6.0</v>
      </c>
      <c r="N6" s="36">
        <v>6.0</v>
      </c>
      <c r="O6" s="31"/>
      <c r="P6" s="36">
        <v>4.0</v>
      </c>
      <c r="Q6" s="36">
        <v>4.0</v>
      </c>
      <c r="R6" s="36">
        <v>4.0</v>
      </c>
      <c r="S6" s="36">
        <v>4.0</v>
      </c>
      <c r="T6" s="36">
        <v>4.0</v>
      </c>
      <c r="U6" s="36">
        <v>3.0</v>
      </c>
      <c r="V6" s="31"/>
      <c r="W6" s="36">
        <v>5.0</v>
      </c>
      <c r="X6" s="36">
        <v>5.0</v>
      </c>
      <c r="Y6" s="36">
        <v>6.0</v>
      </c>
      <c r="Z6" s="36">
        <v>5.0</v>
      </c>
      <c r="AA6" s="36">
        <v>6.0</v>
      </c>
      <c r="AB6" s="36">
        <v>4.0</v>
      </c>
      <c r="AC6" s="31"/>
      <c r="AD6" s="36">
        <v>6.0</v>
      </c>
      <c r="AE6" s="36">
        <v>5.0</v>
      </c>
      <c r="AF6" s="36">
        <v>7.0</v>
      </c>
      <c r="AG6" s="36">
        <v>5.0</v>
      </c>
      <c r="AH6" s="36">
        <v>5.0</v>
      </c>
      <c r="AI6" s="36">
        <v>6.0</v>
      </c>
      <c r="AJ6" s="31"/>
      <c r="AK6" s="36">
        <v>7.0</v>
      </c>
      <c r="AL6" s="36">
        <v>6.0</v>
      </c>
      <c r="AM6" s="36">
        <v>6.0</v>
      </c>
      <c r="AN6" s="36">
        <v>6.0</v>
      </c>
      <c r="AO6" s="36">
        <v>5.0</v>
      </c>
      <c r="AP6" s="36">
        <v>9.0</v>
      </c>
      <c r="AQ6" s="31"/>
      <c r="AR6" s="36">
        <v>5.0</v>
      </c>
      <c r="AS6" s="36">
        <v>3.0</v>
      </c>
      <c r="AT6" s="36">
        <v>5.0</v>
      </c>
      <c r="AU6" s="36">
        <v>5.0</v>
      </c>
      <c r="AV6" s="36">
        <v>4.0</v>
      </c>
      <c r="AW6" s="36">
        <v>4.0</v>
      </c>
      <c r="AX6" s="27"/>
      <c r="AY6" s="27"/>
      <c r="AZ6" s="27"/>
      <c r="BA6" s="27">
        <f t="shared" si="1"/>
        <v>-1</v>
      </c>
      <c r="BB6" s="27">
        <f t="shared" si="2"/>
        <v>1</v>
      </c>
      <c r="BC6" s="27">
        <f t="shared" si="3"/>
        <v>1</v>
      </c>
      <c r="BD6" s="27">
        <f t="shared" si="4"/>
        <v>0</v>
      </c>
      <c r="BE6" s="27">
        <f t="shared" si="5"/>
        <v>0</v>
      </c>
      <c r="BF6" s="27">
        <f t="shared" si="6"/>
        <v>-1</v>
      </c>
      <c r="BG6" s="27"/>
      <c r="BH6" s="27">
        <f t="shared" si="7"/>
        <v>2</v>
      </c>
      <c r="BI6" s="27">
        <f t="shared" si="8"/>
        <v>3</v>
      </c>
      <c r="BJ6" s="27">
        <f t="shared" si="9"/>
        <v>2</v>
      </c>
      <c r="BK6" s="27">
        <f t="shared" si="10"/>
        <v>4</v>
      </c>
      <c r="BL6" s="27">
        <f t="shared" si="11"/>
        <v>4</v>
      </c>
      <c r="BM6" s="27">
        <f t="shared" si="12"/>
        <v>4</v>
      </c>
      <c r="BN6" s="27"/>
      <c r="BO6" s="27">
        <f t="shared" si="13"/>
        <v>0</v>
      </c>
      <c r="BP6" s="27">
        <f t="shared" si="14"/>
        <v>1</v>
      </c>
      <c r="BQ6" s="27">
        <f t="shared" si="15"/>
        <v>2</v>
      </c>
      <c r="BR6" s="27">
        <f t="shared" si="16"/>
        <v>0</v>
      </c>
      <c r="BS6" s="27">
        <f t="shared" si="17"/>
        <v>0</v>
      </c>
      <c r="BT6" s="27">
        <f t="shared" si="18"/>
        <v>-1</v>
      </c>
      <c r="BU6" s="27"/>
      <c r="BV6" s="27">
        <f t="shared" si="19"/>
        <v>3</v>
      </c>
      <c r="BW6" s="27">
        <f t="shared" si="20"/>
        <v>4</v>
      </c>
      <c r="BX6" s="27">
        <f t="shared" si="21"/>
        <v>1</v>
      </c>
      <c r="BY6" s="27">
        <f t="shared" si="22"/>
        <v>3</v>
      </c>
      <c r="BZ6" s="27">
        <f t="shared" si="23"/>
        <v>2</v>
      </c>
      <c r="CA6" s="27">
        <f t="shared" si="24"/>
        <v>0</v>
      </c>
      <c r="CB6" s="27"/>
      <c r="CC6" s="27">
        <f t="shared" si="25"/>
        <v>4</v>
      </c>
      <c r="CD6" s="27">
        <f t="shared" si="26"/>
        <v>2</v>
      </c>
      <c r="CE6" s="27">
        <f t="shared" si="27"/>
        <v>2</v>
      </c>
      <c r="CF6" s="27">
        <f t="shared" si="28"/>
        <v>3</v>
      </c>
      <c r="CG6" s="27">
        <f t="shared" si="29"/>
        <v>3</v>
      </c>
      <c r="CH6" s="27">
        <f t="shared" si="30"/>
        <v>4</v>
      </c>
      <c r="CI6" s="27"/>
      <c r="CJ6" s="27">
        <f t="shared" si="31"/>
        <v>3</v>
      </c>
      <c r="CK6" s="27">
        <f t="shared" si="32"/>
        <v>3</v>
      </c>
      <c r="CL6" s="27">
        <f t="shared" si="33"/>
        <v>1</v>
      </c>
      <c r="CM6" s="27">
        <f t="shared" si="34"/>
        <v>2</v>
      </c>
      <c r="CN6" s="27">
        <f t="shared" si="35"/>
        <v>1</v>
      </c>
      <c r="CO6" s="27">
        <f t="shared" si="36"/>
        <v>5</v>
      </c>
      <c r="CP6" s="27"/>
      <c r="CQ6" s="27">
        <f t="shared" si="37"/>
        <v>1</v>
      </c>
      <c r="CR6" s="27">
        <f t="shared" si="38"/>
        <v>0</v>
      </c>
      <c r="CS6" s="27">
        <f t="shared" si="39"/>
        <v>0</v>
      </c>
      <c r="CT6" s="27">
        <f t="shared" si="40"/>
        <v>1</v>
      </c>
      <c r="CU6" s="27">
        <f t="shared" si="41"/>
        <v>0</v>
      </c>
      <c r="CV6" s="27">
        <f t="shared" si="42"/>
        <v>0</v>
      </c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ht="14.25" customHeight="1">
      <c r="A7" s="35" t="s">
        <v>29</v>
      </c>
      <c r="B7" s="36">
        <v>7.0</v>
      </c>
      <c r="C7" s="36">
        <v>6.0</v>
      </c>
      <c r="D7" s="36">
        <v>7.0</v>
      </c>
      <c r="E7" s="36">
        <v>6.0</v>
      </c>
      <c r="F7" s="36">
        <v>6.0</v>
      </c>
      <c r="G7" s="36">
        <v>5.0</v>
      </c>
      <c r="H7" s="31"/>
      <c r="I7" s="36">
        <v>5.0</v>
      </c>
      <c r="J7" s="36">
        <v>7.0</v>
      </c>
      <c r="K7" s="36">
        <v>6.0</v>
      </c>
      <c r="L7" s="36">
        <v>5.0</v>
      </c>
      <c r="M7" s="36">
        <v>6.0</v>
      </c>
      <c r="N7" s="36">
        <v>7.0</v>
      </c>
      <c r="O7" s="31"/>
      <c r="P7" s="36">
        <v>6.0</v>
      </c>
      <c r="Q7" s="36">
        <v>6.0</v>
      </c>
      <c r="R7" s="36">
        <v>6.0</v>
      </c>
      <c r="S7" s="36">
        <v>6.0</v>
      </c>
      <c r="T7" s="36">
        <v>6.0</v>
      </c>
      <c r="U7" s="36">
        <v>9.0</v>
      </c>
      <c r="V7" s="31"/>
      <c r="W7" s="36">
        <v>5.0</v>
      </c>
      <c r="X7" s="36">
        <v>6.0</v>
      </c>
      <c r="Y7" s="36">
        <v>7.0</v>
      </c>
      <c r="Z7" s="36">
        <v>7.0</v>
      </c>
      <c r="AA7" s="36">
        <v>5.0</v>
      </c>
      <c r="AB7" s="36">
        <v>8.0</v>
      </c>
      <c r="AC7" s="31"/>
      <c r="AD7" s="36">
        <v>6.0</v>
      </c>
      <c r="AE7" s="36">
        <v>6.0</v>
      </c>
      <c r="AF7" s="36">
        <v>5.0</v>
      </c>
      <c r="AG7" s="36">
        <v>5.0</v>
      </c>
      <c r="AH7" s="36">
        <v>6.0</v>
      </c>
      <c r="AI7" s="36">
        <v>6.0</v>
      </c>
      <c r="AJ7" s="31"/>
      <c r="AK7" s="36">
        <v>5.0</v>
      </c>
      <c r="AL7" s="36">
        <v>8.0</v>
      </c>
      <c r="AM7" s="36">
        <v>6.0</v>
      </c>
      <c r="AN7" s="36">
        <v>6.0</v>
      </c>
      <c r="AO7" s="36">
        <v>6.0</v>
      </c>
      <c r="AP7" s="36">
        <v>6.0</v>
      </c>
      <c r="AQ7" s="31"/>
      <c r="AR7" s="36">
        <v>7.0</v>
      </c>
      <c r="AS7" s="36">
        <v>5.0</v>
      </c>
      <c r="AT7" s="36">
        <v>6.0</v>
      </c>
      <c r="AU7" s="36">
        <v>7.0</v>
      </c>
      <c r="AV7" s="36">
        <v>6.0</v>
      </c>
      <c r="AW7" s="36">
        <v>6.0</v>
      </c>
      <c r="AX7" s="27"/>
      <c r="AY7" s="27"/>
      <c r="AZ7" s="27"/>
      <c r="BA7" s="27">
        <f t="shared" si="1"/>
        <v>0</v>
      </c>
      <c r="BB7" s="27">
        <f t="shared" si="2"/>
        <v>1</v>
      </c>
      <c r="BC7" s="27">
        <f t="shared" si="3"/>
        <v>1</v>
      </c>
      <c r="BD7" s="27">
        <f t="shared" si="4"/>
        <v>-3</v>
      </c>
      <c r="BE7" s="27">
        <f t="shared" si="5"/>
        <v>0</v>
      </c>
      <c r="BF7" s="27">
        <f t="shared" si="6"/>
        <v>-1</v>
      </c>
      <c r="BG7" s="27"/>
      <c r="BH7" s="27">
        <f t="shared" si="7"/>
        <v>-4</v>
      </c>
      <c r="BI7" s="27">
        <f t="shared" si="8"/>
        <v>3</v>
      </c>
      <c r="BJ7" s="27">
        <f t="shared" si="9"/>
        <v>-2</v>
      </c>
      <c r="BK7" s="27">
        <f t="shared" si="10"/>
        <v>-1</v>
      </c>
      <c r="BL7" s="27">
        <f t="shared" si="11"/>
        <v>1</v>
      </c>
      <c r="BM7" s="27">
        <f t="shared" si="12"/>
        <v>0</v>
      </c>
      <c r="BN7" s="27"/>
      <c r="BO7" s="27">
        <f t="shared" si="13"/>
        <v>0</v>
      </c>
      <c r="BP7" s="27">
        <f t="shared" si="14"/>
        <v>0</v>
      </c>
      <c r="BQ7" s="27">
        <f t="shared" si="15"/>
        <v>1</v>
      </c>
      <c r="BR7" s="27">
        <f t="shared" si="16"/>
        <v>-3</v>
      </c>
      <c r="BS7" s="27">
        <f t="shared" si="17"/>
        <v>-3</v>
      </c>
      <c r="BT7" s="27">
        <f t="shared" si="18"/>
        <v>0</v>
      </c>
      <c r="BU7" s="27"/>
      <c r="BV7" s="27">
        <f t="shared" si="19"/>
        <v>-2</v>
      </c>
      <c r="BW7" s="27">
        <f t="shared" si="20"/>
        <v>3</v>
      </c>
      <c r="BX7" s="27">
        <f t="shared" si="21"/>
        <v>-1</v>
      </c>
      <c r="BY7" s="27">
        <f t="shared" si="22"/>
        <v>0</v>
      </c>
      <c r="BZ7" s="27">
        <f t="shared" si="23"/>
        <v>-4</v>
      </c>
      <c r="CA7" s="27">
        <f t="shared" si="24"/>
        <v>1</v>
      </c>
      <c r="CB7" s="27"/>
      <c r="CC7" s="27">
        <f t="shared" si="25"/>
        <v>-1</v>
      </c>
      <c r="CD7" s="27">
        <f t="shared" si="26"/>
        <v>2</v>
      </c>
      <c r="CE7" s="27">
        <f t="shared" si="27"/>
        <v>-2</v>
      </c>
      <c r="CF7" s="27">
        <f t="shared" si="28"/>
        <v>0</v>
      </c>
      <c r="CG7" s="27">
        <f t="shared" si="29"/>
        <v>-1</v>
      </c>
      <c r="CH7" s="27">
        <f t="shared" si="30"/>
        <v>-1</v>
      </c>
      <c r="CI7" s="27"/>
      <c r="CJ7" s="27">
        <f t="shared" si="31"/>
        <v>-4</v>
      </c>
      <c r="CK7" s="27">
        <f t="shared" si="32"/>
        <v>3</v>
      </c>
      <c r="CL7" s="27">
        <f t="shared" si="33"/>
        <v>0</v>
      </c>
      <c r="CM7" s="27">
        <f t="shared" si="34"/>
        <v>-3</v>
      </c>
      <c r="CN7" s="27">
        <f t="shared" si="35"/>
        <v>-3</v>
      </c>
      <c r="CO7" s="27">
        <f t="shared" si="36"/>
        <v>-3</v>
      </c>
      <c r="CP7" s="27"/>
      <c r="CQ7" s="27">
        <f t="shared" si="37"/>
        <v>-2</v>
      </c>
      <c r="CR7" s="27">
        <f t="shared" si="38"/>
        <v>0</v>
      </c>
      <c r="CS7" s="27">
        <f t="shared" si="39"/>
        <v>-2</v>
      </c>
      <c r="CT7" s="27">
        <f t="shared" si="40"/>
        <v>-2</v>
      </c>
      <c r="CU7" s="27">
        <f t="shared" si="41"/>
        <v>-3</v>
      </c>
      <c r="CV7" s="27">
        <f t="shared" si="42"/>
        <v>-3</v>
      </c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ht="14.25" customHeight="1">
      <c r="A8" s="35" t="s">
        <v>30</v>
      </c>
      <c r="B8" s="36">
        <v>6.0</v>
      </c>
      <c r="C8" s="36">
        <v>6.0</v>
      </c>
      <c r="D8" s="36">
        <v>6.0</v>
      </c>
      <c r="E8" s="36">
        <v>5.0</v>
      </c>
      <c r="F8" s="36">
        <v>7.0</v>
      </c>
      <c r="G8" s="36">
        <v>6.0</v>
      </c>
      <c r="H8" s="31"/>
      <c r="I8" s="36">
        <v>6.0</v>
      </c>
      <c r="J8" s="36">
        <v>6.0</v>
      </c>
      <c r="K8" s="36">
        <v>6.0</v>
      </c>
      <c r="L8" s="36">
        <v>6.0</v>
      </c>
      <c r="M8" s="36">
        <v>4.0</v>
      </c>
      <c r="N8" s="36">
        <v>5.0</v>
      </c>
      <c r="O8" s="31"/>
      <c r="P8" s="36">
        <v>7.0</v>
      </c>
      <c r="Q8" s="36">
        <v>6.0</v>
      </c>
      <c r="R8" s="36">
        <v>6.0</v>
      </c>
      <c r="S8" s="36">
        <v>7.0</v>
      </c>
      <c r="T8" s="36">
        <v>6.0</v>
      </c>
      <c r="U8" s="36">
        <v>7.0</v>
      </c>
      <c r="V8" s="31"/>
      <c r="W8" s="36">
        <v>5.0</v>
      </c>
      <c r="X8" s="36">
        <v>7.0</v>
      </c>
      <c r="Y8" s="36">
        <v>6.0</v>
      </c>
      <c r="Z8" s="36">
        <v>4.0</v>
      </c>
      <c r="AA8" s="36">
        <v>5.0</v>
      </c>
      <c r="AB8" s="36">
        <v>6.0</v>
      </c>
      <c r="AC8" s="31"/>
      <c r="AD8" s="36">
        <v>5.0</v>
      </c>
      <c r="AE8" s="36">
        <v>6.0</v>
      </c>
      <c r="AF8" s="36">
        <v>6.0</v>
      </c>
      <c r="AG8" s="36">
        <v>8.0</v>
      </c>
      <c r="AH8" s="36">
        <v>6.0</v>
      </c>
      <c r="AI8" s="36">
        <v>5.0</v>
      </c>
      <c r="AJ8" s="31"/>
      <c r="AK8" s="36">
        <v>8.0</v>
      </c>
      <c r="AL8" s="36">
        <v>6.0</v>
      </c>
      <c r="AM8" s="36">
        <v>8.0</v>
      </c>
      <c r="AN8" s="36">
        <v>8.0</v>
      </c>
      <c r="AO8" s="36">
        <v>8.0</v>
      </c>
      <c r="AP8" s="36">
        <v>7.0</v>
      </c>
      <c r="AQ8" s="31"/>
      <c r="AR8" s="36">
        <v>12.0</v>
      </c>
      <c r="AS8" s="36">
        <v>10.0</v>
      </c>
      <c r="AT8" s="36">
        <v>10.0</v>
      </c>
      <c r="AU8" s="36">
        <v>9.0</v>
      </c>
      <c r="AV8" s="36">
        <v>9.0</v>
      </c>
      <c r="AW8" s="36">
        <v>10.0</v>
      </c>
      <c r="AX8" s="27"/>
      <c r="AY8" s="27"/>
      <c r="AZ8" s="27"/>
      <c r="BA8" s="27">
        <f t="shared" si="1"/>
        <v>-1</v>
      </c>
      <c r="BB8" s="27">
        <f t="shared" si="2"/>
        <v>1</v>
      </c>
      <c r="BC8" s="27">
        <f t="shared" si="3"/>
        <v>0</v>
      </c>
      <c r="BD8" s="27">
        <f t="shared" si="4"/>
        <v>-4</v>
      </c>
      <c r="BE8" s="27">
        <f t="shared" si="5"/>
        <v>1</v>
      </c>
      <c r="BF8" s="27">
        <f t="shared" si="6"/>
        <v>0</v>
      </c>
      <c r="BG8" s="27"/>
      <c r="BH8" s="27">
        <f t="shared" si="7"/>
        <v>-3</v>
      </c>
      <c r="BI8" s="27">
        <f t="shared" si="8"/>
        <v>2</v>
      </c>
      <c r="BJ8" s="27">
        <f t="shared" si="9"/>
        <v>-2</v>
      </c>
      <c r="BK8" s="27">
        <f t="shared" si="10"/>
        <v>0</v>
      </c>
      <c r="BL8" s="27">
        <f t="shared" si="11"/>
        <v>-1</v>
      </c>
      <c r="BM8" s="27">
        <f t="shared" si="12"/>
        <v>-2</v>
      </c>
      <c r="BN8" s="27"/>
      <c r="BO8" s="27">
        <f t="shared" si="13"/>
        <v>1</v>
      </c>
      <c r="BP8" s="27">
        <f t="shared" si="14"/>
        <v>0</v>
      </c>
      <c r="BQ8" s="27">
        <f t="shared" si="15"/>
        <v>1</v>
      </c>
      <c r="BR8" s="27">
        <f t="shared" si="16"/>
        <v>-2</v>
      </c>
      <c r="BS8" s="27">
        <f t="shared" si="17"/>
        <v>-3</v>
      </c>
      <c r="BT8" s="27">
        <f t="shared" si="18"/>
        <v>-2</v>
      </c>
      <c r="BU8" s="27"/>
      <c r="BV8" s="27">
        <f t="shared" si="19"/>
        <v>-2</v>
      </c>
      <c r="BW8" s="27">
        <f t="shared" si="20"/>
        <v>4</v>
      </c>
      <c r="BX8" s="27">
        <f t="shared" si="21"/>
        <v>-2</v>
      </c>
      <c r="BY8" s="27">
        <f t="shared" si="22"/>
        <v>-3</v>
      </c>
      <c r="BZ8" s="27">
        <f t="shared" si="23"/>
        <v>-4</v>
      </c>
      <c r="CA8" s="27">
        <f t="shared" si="24"/>
        <v>-1</v>
      </c>
      <c r="CB8" s="27"/>
      <c r="CC8" s="27">
        <f t="shared" si="25"/>
        <v>-2</v>
      </c>
      <c r="CD8" s="27">
        <f t="shared" si="26"/>
        <v>2</v>
      </c>
      <c r="CE8" s="27">
        <f t="shared" si="27"/>
        <v>-1</v>
      </c>
      <c r="CF8" s="27">
        <f t="shared" si="28"/>
        <v>3</v>
      </c>
      <c r="CG8" s="27">
        <f t="shared" si="29"/>
        <v>-1</v>
      </c>
      <c r="CH8" s="27">
        <f t="shared" si="30"/>
        <v>-2</v>
      </c>
      <c r="CI8" s="27"/>
      <c r="CJ8" s="27">
        <f t="shared" si="31"/>
        <v>-1</v>
      </c>
      <c r="CK8" s="27">
        <f t="shared" si="32"/>
        <v>1</v>
      </c>
      <c r="CL8" s="27">
        <f t="shared" si="33"/>
        <v>2</v>
      </c>
      <c r="CM8" s="27">
        <f t="shared" si="34"/>
        <v>-1</v>
      </c>
      <c r="CN8" s="27">
        <f t="shared" si="35"/>
        <v>-1</v>
      </c>
      <c r="CO8" s="27">
        <f t="shared" si="36"/>
        <v>-2</v>
      </c>
      <c r="CP8" s="27"/>
      <c r="CQ8" s="27">
        <f t="shared" si="37"/>
        <v>3</v>
      </c>
      <c r="CR8" s="27">
        <f t="shared" si="38"/>
        <v>5</v>
      </c>
      <c r="CS8" s="27">
        <f t="shared" si="39"/>
        <v>2</v>
      </c>
      <c r="CT8" s="27">
        <f t="shared" si="40"/>
        <v>0</v>
      </c>
      <c r="CU8" s="27">
        <f t="shared" si="41"/>
        <v>0</v>
      </c>
      <c r="CV8" s="27">
        <f t="shared" si="42"/>
        <v>1</v>
      </c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ht="14.25" customHeight="1">
      <c r="A9" s="35" t="s">
        <v>31</v>
      </c>
      <c r="B9" s="36">
        <v>6.0</v>
      </c>
      <c r="C9" s="36">
        <v>6.0</v>
      </c>
      <c r="D9" s="36">
        <v>6.0</v>
      </c>
      <c r="E9" s="36">
        <v>9.0</v>
      </c>
      <c r="F9" s="36">
        <v>6.0</v>
      </c>
      <c r="G9" s="36">
        <v>5.0</v>
      </c>
      <c r="H9" s="31"/>
      <c r="I9" s="36">
        <v>7.0</v>
      </c>
      <c r="J9" s="36">
        <v>6.0</v>
      </c>
      <c r="K9" s="36">
        <v>5.0</v>
      </c>
      <c r="L9" s="36">
        <v>8.0</v>
      </c>
      <c r="M9" s="36">
        <v>6.0</v>
      </c>
      <c r="N9" s="36">
        <v>4.0</v>
      </c>
      <c r="O9" s="31"/>
      <c r="P9" s="36">
        <v>5.0</v>
      </c>
      <c r="Q9" s="36">
        <v>7.0</v>
      </c>
      <c r="R9" s="36">
        <v>7.0</v>
      </c>
      <c r="S9" s="36">
        <v>8.0</v>
      </c>
      <c r="T9" s="36">
        <v>6.0</v>
      </c>
      <c r="U9" s="36">
        <v>5.0</v>
      </c>
      <c r="V9" s="31"/>
      <c r="W9" s="36">
        <v>7.0</v>
      </c>
      <c r="X9" s="36">
        <v>6.0</v>
      </c>
      <c r="Y9" s="36">
        <v>6.0</v>
      </c>
      <c r="Z9" s="36">
        <v>5.0</v>
      </c>
      <c r="AA9" s="36">
        <v>6.0</v>
      </c>
      <c r="AB9" s="36">
        <v>6.0</v>
      </c>
      <c r="AC9" s="31"/>
      <c r="AD9" s="36">
        <v>7.0</v>
      </c>
      <c r="AE9" s="36">
        <v>6.0</v>
      </c>
      <c r="AF9" s="36">
        <v>6.0</v>
      </c>
      <c r="AG9" s="36">
        <v>6.0</v>
      </c>
      <c r="AH9" s="36">
        <v>6.0</v>
      </c>
      <c r="AI9" s="36">
        <v>7.0</v>
      </c>
      <c r="AJ9" s="31"/>
      <c r="AK9" s="36">
        <v>8.0</v>
      </c>
      <c r="AL9" s="36">
        <v>8.0</v>
      </c>
      <c r="AM9" s="36">
        <v>8.0</v>
      </c>
      <c r="AN9" s="36">
        <v>7.0</v>
      </c>
      <c r="AO9" s="36">
        <v>9.0</v>
      </c>
      <c r="AP9" s="36">
        <v>8.0</v>
      </c>
      <c r="AQ9" s="31"/>
      <c r="AR9" s="36">
        <v>12.0</v>
      </c>
      <c r="AS9" s="36">
        <v>11.0</v>
      </c>
      <c r="AT9" s="36">
        <v>10.0</v>
      </c>
      <c r="AU9" s="36">
        <v>13.0</v>
      </c>
      <c r="AV9" s="36">
        <v>15.0</v>
      </c>
      <c r="AW9" s="36">
        <v>12.0</v>
      </c>
      <c r="AX9" s="27"/>
      <c r="AY9" s="27"/>
      <c r="AZ9" s="27"/>
      <c r="BA9" s="27">
        <f t="shared" si="1"/>
        <v>-1</v>
      </c>
      <c r="BB9" s="27">
        <f t="shared" si="2"/>
        <v>1</v>
      </c>
      <c r="BC9" s="27">
        <f t="shared" si="3"/>
        <v>0</v>
      </c>
      <c r="BD9" s="27">
        <f t="shared" si="4"/>
        <v>0</v>
      </c>
      <c r="BE9" s="27">
        <f t="shared" si="5"/>
        <v>0</v>
      </c>
      <c r="BF9" s="27">
        <f t="shared" si="6"/>
        <v>-1</v>
      </c>
      <c r="BG9" s="27"/>
      <c r="BH9" s="27">
        <f t="shared" si="7"/>
        <v>-2</v>
      </c>
      <c r="BI9" s="27">
        <f t="shared" si="8"/>
        <v>2</v>
      </c>
      <c r="BJ9" s="27">
        <f t="shared" si="9"/>
        <v>-3</v>
      </c>
      <c r="BK9" s="27">
        <f t="shared" si="10"/>
        <v>2</v>
      </c>
      <c r="BL9" s="27">
        <f t="shared" si="11"/>
        <v>1</v>
      </c>
      <c r="BM9" s="27">
        <f t="shared" si="12"/>
        <v>-3</v>
      </c>
      <c r="BN9" s="27"/>
      <c r="BO9" s="27">
        <f t="shared" si="13"/>
        <v>-1</v>
      </c>
      <c r="BP9" s="27">
        <f t="shared" si="14"/>
        <v>1</v>
      </c>
      <c r="BQ9" s="27">
        <f t="shared" si="15"/>
        <v>2</v>
      </c>
      <c r="BR9" s="27">
        <f t="shared" si="16"/>
        <v>-1</v>
      </c>
      <c r="BS9" s="27">
        <f t="shared" si="17"/>
        <v>-3</v>
      </c>
      <c r="BT9" s="27">
        <f t="shared" si="18"/>
        <v>-4</v>
      </c>
      <c r="BU9" s="27"/>
      <c r="BV9" s="27">
        <f t="shared" si="19"/>
        <v>0</v>
      </c>
      <c r="BW9" s="27">
        <f t="shared" si="20"/>
        <v>3</v>
      </c>
      <c r="BX9" s="27">
        <f t="shared" si="21"/>
        <v>-2</v>
      </c>
      <c r="BY9" s="27">
        <f t="shared" si="22"/>
        <v>-2</v>
      </c>
      <c r="BZ9" s="27">
        <f t="shared" si="23"/>
        <v>-3</v>
      </c>
      <c r="CA9" s="27">
        <f t="shared" si="24"/>
        <v>-1</v>
      </c>
      <c r="CB9" s="27"/>
      <c r="CC9" s="27">
        <f t="shared" si="25"/>
        <v>0</v>
      </c>
      <c r="CD9" s="27">
        <f t="shared" si="26"/>
        <v>2</v>
      </c>
      <c r="CE9" s="27">
        <f t="shared" si="27"/>
        <v>-1</v>
      </c>
      <c r="CF9" s="27">
        <f t="shared" si="28"/>
        <v>1</v>
      </c>
      <c r="CG9" s="27">
        <f t="shared" si="29"/>
        <v>-1</v>
      </c>
      <c r="CH9" s="27">
        <f t="shared" si="30"/>
        <v>0</v>
      </c>
      <c r="CI9" s="27"/>
      <c r="CJ9" s="27">
        <f t="shared" si="31"/>
        <v>-1</v>
      </c>
      <c r="CK9" s="27">
        <f t="shared" si="32"/>
        <v>3</v>
      </c>
      <c r="CL9" s="27">
        <f t="shared" si="33"/>
        <v>2</v>
      </c>
      <c r="CM9" s="27">
        <f t="shared" si="34"/>
        <v>-2</v>
      </c>
      <c r="CN9" s="27">
        <f t="shared" si="35"/>
        <v>0</v>
      </c>
      <c r="CO9" s="27">
        <f t="shared" si="36"/>
        <v>-1</v>
      </c>
      <c r="CP9" s="27"/>
      <c r="CQ9" s="27">
        <f t="shared" si="37"/>
        <v>3</v>
      </c>
      <c r="CR9" s="27">
        <f t="shared" si="38"/>
        <v>6</v>
      </c>
      <c r="CS9" s="27">
        <f t="shared" si="39"/>
        <v>2</v>
      </c>
      <c r="CT9" s="27">
        <f t="shared" si="40"/>
        <v>4</v>
      </c>
      <c r="CU9" s="27">
        <f t="shared" si="41"/>
        <v>6</v>
      </c>
      <c r="CV9" s="27">
        <f t="shared" si="42"/>
        <v>3</v>
      </c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ht="14.25" customHeight="1">
      <c r="A10" s="35" t="s">
        <v>32</v>
      </c>
      <c r="B10" s="36">
        <v>7.0</v>
      </c>
      <c r="C10" s="36">
        <v>6.0</v>
      </c>
      <c r="D10" s="36">
        <v>6.0</v>
      </c>
      <c r="E10" s="36">
        <v>5.0</v>
      </c>
      <c r="F10" s="36">
        <v>6.0</v>
      </c>
      <c r="G10" s="36">
        <v>5.0</v>
      </c>
      <c r="H10" s="31"/>
      <c r="I10" s="36">
        <v>7.0</v>
      </c>
      <c r="J10" s="36">
        <v>6.0</v>
      </c>
      <c r="K10" s="36">
        <v>5.0</v>
      </c>
      <c r="L10" s="36">
        <v>6.0</v>
      </c>
      <c r="M10" s="36">
        <v>6.0</v>
      </c>
      <c r="N10" s="36">
        <v>6.0</v>
      </c>
      <c r="O10" s="31"/>
      <c r="P10" s="36">
        <v>5.0</v>
      </c>
      <c r="Q10" s="36">
        <v>5.0</v>
      </c>
      <c r="R10" s="36">
        <v>7.0</v>
      </c>
      <c r="S10" s="36">
        <v>7.0</v>
      </c>
      <c r="T10" s="36">
        <v>6.0</v>
      </c>
      <c r="U10" s="36">
        <v>7.0</v>
      </c>
      <c r="V10" s="31"/>
      <c r="W10" s="36">
        <v>5.0</v>
      </c>
      <c r="X10" s="36">
        <v>7.0</v>
      </c>
      <c r="Y10" s="36">
        <v>6.0</v>
      </c>
      <c r="Z10" s="36">
        <v>6.0</v>
      </c>
      <c r="AA10" s="36">
        <v>5.0</v>
      </c>
      <c r="AB10" s="36">
        <v>7.0</v>
      </c>
      <c r="AC10" s="31"/>
      <c r="AD10" s="36">
        <v>7.0</v>
      </c>
      <c r="AE10" s="36">
        <v>7.0</v>
      </c>
      <c r="AF10" s="36">
        <v>6.0</v>
      </c>
      <c r="AG10" s="36">
        <v>5.0</v>
      </c>
      <c r="AH10" s="36">
        <v>5.0</v>
      </c>
      <c r="AI10" s="36">
        <v>4.0</v>
      </c>
      <c r="AJ10" s="31"/>
      <c r="AK10" s="36">
        <v>7.0</v>
      </c>
      <c r="AL10" s="36">
        <v>10.0</v>
      </c>
      <c r="AM10" s="36">
        <v>8.0</v>
      </c>
      <c r="AN10" s="36">
        <v>8.0</v>
      </c>
      <c r="AO10" s="36">
        <v>6.0</v>
      </c>
      <c r="AP10" s="36">
        <v>8.0</v>
      </c>
      <c r="AQ10" s="31"/>
      <c r="AR10" s="36">
        <v>10.0</v>
      </c>
      <c r="AS10" s="36">
        <v>10.0</v>
      </c>
      <c r="AT10" s="36">
        <v>11.0</v>
      </c>
      <c r="AU10" s="36">
        <v>11.0</v>
      </c>
      <c r="AV10" s="36">
        <v>11.0</v>
      </c>
      <c r="AW10" s="36">
        <v>10.0</v>
      </c>
      <c r="AX10" s="27"/>
      <c r="AY10" s="27"/>
      <c r="AZ10" s="27"/>
      <c r="BA10" s="27">
        <f t="shared" si="1"/>
        <v>0</v>
      </c>
      <c r="BB10" s="27">
        <f t="shared" si="2"/>
        <v>1</v>
      </c>
      <c r="BC10" s="27">
        <f t="shared" si="3"/>
        <v>0</v>
      </c>
      <c r="BD10" s="27">
        <f t="shared" si="4"/>
        <v>-4</v>
      </c>
      <c r="BE10" s="27">
        <f t="shared" si="5"/>
        <v>0</v>
      </c>
      <c r="BF10" s="27">
        <f t="shared" si="6"/>
        <v>-1</v>
      </c>
      <c r="BG10" s="27"/>
      <c r="BH10" s="27">
        <f t="shared" si="7"/>
        <v>-2</v>
      </c>
      <c r="BI10" s="27">
        <f t="shared" si="8"/>
        <v>2</v>
      </c>
      <c r="BJ10" s="27">
        <f t="shared" si="9"/>
        <v>-3</v>
      </c>
      <c r="BK10" s="27">
        <f t="shared" si="10"/>
        <v>0</v>
      </c>
      <c r="BL10" s="27">
        <f t="shared" si="11"/>
        <v>1</v>
      </c>
      <c r="BM10" s="27">
        <f t="shared" si="12"/>
        <v>-1</v>
      </c>
      <c r="BN10" s="27"/>
      <c r="BO10" s="27">
        <f t="shared" si="13"/>
        <v>-1</v>
      </c>
      <c r="BP10" s="27">
        <f t="shared" si="14"/>
        <v>-1</v>
      </c>
      <c r="BQ10" s="27">
        <f t="shared" si="15"/>
        <v>2</v>
      </c>
      <c r="BR10" s="27">
        <f t="shared" si="16"/>
        <v>-2</v>
      </c>
      <c r="BS10" s="27">
        <f t="shared" si="17"/>
        <v>-3</v>
      </c>
      <c r="BT10" s="27">
        <f t="shared" si="18"/>
        <v>-2</v>
      </c>
      <c r="BU10" s="27"/>
      <c r="BV10" s="27">
        <f t="shared" si="19"/>
        <v>-2</v>
      </c>
      <c r="BW10" s="27">
        <f t="shared" si="20"/>
        <v>4</v>
      </c>
      <c r="BX10" s="27">
        <f t="shared" si="21"/>
        <v>-2</v>
      </c>
      <c r="BY10" s="27">
        <f t="shared" si="22"/>
        <v>-1</v>
      </c>
      <c r="BZ10" s="27">
        <f t="shared" si="23"/>
        <v>-4</v>
      </c>
      <c r="CA10" s="27">
        <f t="shared" si="24"/>
        <v>0</v>
      </c>
      <c r="CB10" s="27"/>
      <c r="CC10" s="27">
        <f t="shared" si="25"/>
        <v>0</v>
      </c>
      <c r="CD10" s="27">
        <f t="shared" si="26"/>
        <v>3</v>
      </c>
      <c r="CE10" s="27">
        <f t="shared" si="27"/>
        <v>-1</v>
      </c>
      <c r="CF10" s="27">
        <f t="shared" si="28"/>
        <v>0</v>
      </c>
      <c r="CG10" s="27">
        <f t="shared" si="29"/>
        <v>-2</v>
      </c>
      <c r="CH10" s="27">
        <f t="shared" si="30"/>
        <v>-3</v>
      </c>
      <c r="CI10" s="27"/>
      <c r="CJ10" s="27">
        <f t="shared" si="31"/>
        <v>-2</v>
      </c>
      <c r="CK10" s="27">
        <f t="shared" si="32"/>
        <v>5</v>
      </c>
      <c r="CL10" s="27">
        <f t="shared" si="33"/>
        <v>2</v>
      </c>
      <c r="CM10" s="27">
        <f t="shared" si="34"/>
        <v>-1</v>
      </c>
      <c r="CN10" s="27">
        <f t="shared" si="35"/>
        <v>-3</v>
      </c>
      <c r="CO10" s="27">
        <f t="shared" si="36"/>
        <v>-1</v>
      </c>
      <c r="CP10" s="27"/>
      <c r="CQ10" s="27">
        <f t="shared" si="37"/>
        <v>1</v>
      </c>
      <c r="CR10" s="27">
        <f t="shared" si="38"/>
        <v>5</v>
      </c>
      <c r="CS10" s="27">
        <f t="shared" si="39"/>
        <v>3</v>
      </c>
      <c r="CT10" s="27">
        <f t="shared" si="40"/>
        <v>2</v>
      </c>
      <c r="CU10" s="27">
        <f t="shared" si="41"/>
        <v>2</v>
      </c>
      <c r="CV10" s="27">
        <f t="shared" si="42"/>
        <v>1</v>
      </c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ht="14.25" customHeight="1">
      <c r="A11" s="35" t="s">
        <v>33</v>
      </c>
      <c r="B11" s="36">
        <v>6.0</v>
      </c>
      <c r="C11" s="36">
        <v>7.0</v>
      </c>
      <c r="D11" s="36">
        <v>6.0</v>
      </c>
      <c r="E11" s="36">
        <v>8.0</v>
      </c>
      <c r="F11" s="36">
        <v>5.0</v>
      </c>
      <c r="G11" s="36">
        <v>5.0</v>
      </c>
      <c r="H11" s="31"/>
      <c r="I11" s="36">
        <v>6.0</v>
      </c>
      <c r="J11" s="36">
        <v>7.0</v>
      </c>
      <c r="K11" s="36">
        <v>5.0</v>
      </c>
      <c r="L11" s="36">
        <v>5.0</v>
      </c>
      <c r="M11" s="36">
        <v>6.0</v>
      </c>
      <c r="N11" s="36">
        <v>7.0</v>
      </c>
      <c r="O11" s="31"/>
      <c r="P11" s="36">
        <v>7.0</v>
      </c>
      <c r="Q11" s="36">
        <v>6.0</v>
      </c>
      <c r="R11" s="36">
        <v>6.0</v>
      </c>
      <c r="S11" s="36">
        <v>6.0</v>
      </c>
      <c r="T11" s="36">
        <v>7.0</v>
      </c>
      <c r="U11" s="36">
        <v>7.0</v>
      </c>
      <c r="V11" s="31"/>
      <c r="W11" s="36">
        <v>4.0</v>
      </c>
      <c r="X11" s="36">
        <v>5.0</v>
      </c>
      <c r="Y11" s="36">
        <v>6.0</v>
      </c>
      <c r="Z11" s="36">
        <v>7.0</v>
      </c>
      <c r="AA11" s="36">
        <v>6.0</v>
      </c>
      <c r="AB11" s="36">
        <v>5.0</v>
      </c>
      <c r="AC11" s="31"/>
      <c r="AD11" s="36">
        <v>7.0</v>
      </c>
      <c r="AE11" s="36">
        <v>5.0</v>
      </c>
      <c r="AF11" s="36">
        <v>5.0</v>
      </c>
      <c r="AG11" s="36">
        <v>6.0</v>
      </c>
      <c r="AH11" s="36">
        <v>6.0</v>
      </c>
      <c r="AI11" s="36">
        <v>4.0</v>
      </c>
      <c r="AJ11" s="31"/>
      <c r="AK11" s="36">
        <v>9.0</v>
      </c>
      <c r="AL11" s="36">
        <v>9.0</v>
      </c>
      <c r="AM11" s="36">
        <v>8.0</v>
      </c>
      <c r="AN11" s="36">
        <v>9.0</v>
      </c>
      <c r="AO11" s="36">
        <v>7.0</v>
      </c>
      <c r="AP11" s="36">
        <v>9.0</v>
      </c>
      <c r="AQ11" s="31"/>
      <c r="AR11" s="36">
        <v>11.0</v>
      </c>
      <c r="AS11" s="36">
        <v>9.0</v>
      </c>
      <c r="AT11" s="36">
        <v>8.0</v>
      </c>
      <c r="AU11" s="36">
        <v>6.0</v>
      </c>
      <c r="AV11" s="36">
        <v>7.0</v>
      </c>
      <c r="AW11" s="36">
        <v>7.0</v>
      </c>
      <c r="AX11" s="27"/>
      <c r="AY11" s="27"/>
      <c r="AZ11" s="27"/>
      <c r="BA11" s="27">
        <f t="shared" si="1"/>
        <v>-3</v>
      </c>
      <c r="BB11" s="27">
        <f t="shared" si="2"/>
        <v>0</v>
      </c>
      <c r="BC11" s="27">
        <f t="shared" si="3"/>
        <v>-5</v>
      </c>
      <c r="BD11" s="27">
        <f t="shared" si="4"/>
        <v>-4</v>
      </c>
      <c r="BE11" s="27">
        <f t="shared" si="5"/>
        <v>-6</v>
      </c>
      <c r="BF11" s="27">
        <f t="shared" si="6"/>
        <v>-7</v>
      </c>
      <c r="BG11" s="27"/>
      <c r="BH11" s="27">
        <f t="shared" si="7"/>
        <v>-8</v>
      </c>
      <c r="BI11" s="27">
        <f t="shared" si="8"/>
        <v>1</v>
      </c>
      <c r="BJ11" s="27">
        <f t="shared" si="9"/>
        <v>-8</v>
      </c>
      <c r="BK11" s="27">
        <f t="shared" si="10"/>
        <v>-6</v>
      </c>
      <c r="BL11" s="27">
        <f t="shared" si="11"/>
        <v>-4</v>
      </c>
      <c r="BM11" s="27">
        <f t="shared" si="12"/>
        <v>-6</v>
      </c>
      <c r="BN11" s="27"/>
      <c r="BO11" s="27">
        <f t="shared" si="13"/>
        <v>-2</v>
      </c>
      <c r="BP11" s="27">
        <f t="shared" si="14"/>
        <v>-2</v>
      </c>
      <c r="BQ11" s="27">
        <f t="shared" si="15"/>
        <v>-4</v>
      </c>
      <c r="BR11" s="27">
        <f t="shared" si="16"/>
        <v>-5</v>
      </c>
      <c r="BS11" s="27">
        <f t="shared" si="17"/>
        <v>-7</v>
      </c>
      <c r="BT11" s="27">
        <f t="shared" si="18"/>
        <v>-5</v>
      </c>
      <c r="BU11" s="27"/>
      <c r="BV11" s="27">
        <f t="shared" si="19"/>
        <v>-8</v>
      </c>
      <c r="BW11" s="27">
        <f t="shared" si="20"/>
        <v>0</v>
      </c>
      <c r="BX11" s="27">
        <f t="shared" si="21"/>
        <v>-5</v>
      </c>
      <c r="BY11" s="27">
        <f t="shared" si="22"/>
        <v>-5</v>
      </c>
      <c r="BZ11" s="27">
        <f t="shared" si="23"/>
        <v>-6</v>
      </c>
      <c r="CA11" s="27">
        <f t="shared" si="24"/>
        <v>-8</v>
      </c>
      <c r="CB11" s="27"/>
      <c r="CC11" s="27">
        <f t="shared" si="25"/>
        <v>-5</v>
      </c>
      <c r="CD11" s="27">
        <f t="shared" si="26"/>
        <v>-1</v>
      </c>
      <c r="CE11" s="27">
        <f t="shared" si="27"/>
        <v>-7</v>
      </c>
      <c r="CF11" s="27">
        <f t="shared" si="28"/>
        <v>-4</v>
      </c>
      <c r="CG11" s="27">
        <f t="shared" si="29"/>
        <v>-3</v>
      </c>
      <c r="CH11" s="27">
        <f t="shared" si="30"/>
        <v>-6</v>
      </c>
      <c r="CI11" s="27"/>
      <c r="CJ11" s="27">
        <f t="shared" si="31"/>
        <v>-5</v>
      </c>
      <c r="CK11" s="27">
        <f t="shared" si="32"/>
        <v>3</v>
      </c>
      <c r="CL11" s="27">
        <f t="shared" si="33"/>
        <v>-3</v>
      </c>
      <c r="CM11" s="27">
        <f t="shared" si="34"/>
        <v>-5</v>
      </c>
      <c r="CN11" s="27">
        <f t="shared" si="35"/>
        <v>-7</v>
      </c>
      <c r="CO11" s="27">
        <f t="shared" si="36"/>
        <v>-6</v>
      </c>
      <c r="CP11" s="27"/>
      <c r="CQ11" s="27">
        <f t="shared" si="37"/>
        <v>-3</v>
      </c>
      <c r="CR11" s="27">
        <f t="shared" si="38"/>
        <v>2</v>
      </c>
      <c r="CS11" s="27">
        <f t="shared" si="39"/>
        <v>-5</v>
      </c>
      <c r="CT11" s="27">
        <f t="shared" si="40"/>
        <v>-8</v>
      </c>
      <c r="CU11" s="27">
        <f t="shared" si="41"/>
        <v>-7</v>
      </c>
      <c r="CV11" s="27">
        <f t="shared" si="42"/>
        <v>-8</v>
      </c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ht="14.25" customHeight="1">
      <c r="A12" s="35" t="s">
        <v>34</v>
      </c>
      <c r="B12" s="36">
        <v>6.0</v>
      </c>
      <c r="C12" s="36">
        <v>6.0</v>
      </c>
      <c r="D12" s="36">
        <v>7.0</v>
      </c>
      <c r="E12" s="36">
        <v>6.0</v>
      </c>
      <c r="F12" s="36">
        <v>6.0</v>
      </c>
      <c r="G12" s="36">
        <v>7.0</v>
      </c>
      <c r="H12" s="31"/>
      <c r="I12" s="36">
        <v>6.0</v>
      </c>
      <c r="J12" s="36">
        <v>6.0</v>
      </c>
      <c r="K12" s="36">
        <v>6.0</v>
      </c>
      <c r="L12" s="36">
        <v>7.0</v>
      </c>
      <c r="M12" s="36">
        <v>7.0</v>
      </c>
      <c r="N12" s="36">
        <v>7.0</v>
      </c>
      <c r="O12" s="31"/>
      <c r="P12" s="36">
        <v>4.0</v>
      </c>
      <c r="Q12" s="36">
        <v>6.0</v>
      </c>
      <c r="R12" s="36">
        <v>7.0</v>
      </c>
      <c r="S12" s="36">
        <v>8.0</v>
      </c>
      <c r="T12" s="36">
        <v>7.0</v>
      </c>
      <c r="U12" s="36">
        <v>5.0</v>
      </c>
      <c r="V12" s="31"/>
      <c r="W12" s="36">
        <v>5.0</v>
      </c>
      <c r="X12" s="36">
        <v>6.0</v>
      </c>
      <c r="Y12" s="36">
        <v>6.0</v>
      </c>
      <c r="Z12" s="36">
        <v>5.0</v>
      </c>
      <c r="AA12" s="36">
        <v>5.0</v>
      </c>
      <c r="AB12" s="36">
        <v>5.0</v>
      </c>
      <c r="AC12" s="31"/>
      <c r="AD12" s="36">
        <v>7.0</v>
      </c>
      <c r="AE12" s="36">
        <v>7.0</v>
      </c>
      <c r="AF12" s="36">
        <v>5.0</v>
      </c>
      <c r="AG12" s="36">
        <v>5.0</v>
      </c>
      <c r="AH12" s="36">
        <v>7.0</v>
      </c>
      <c r="AI12" s="36">
        <v>5.0</v>
      </c>
      <c r="AJ12" s="31"/>
      <c r="AK12" s="36">
        <v>9.0</v>
      </c>
      <c r="AL12" s="36">
        <v>7.0</v>
      </c>
      <c r="AM12" s="36">
        <v>8.0</v>
      </c>
      <c r="AN12" s="36">
        <v>9.0</v>
      </c>
      <c r="AO12" s="36">
        <v>6.0</v>
      </c>
      <c r="AP12" s="36">
        <v>7.0</v>
      </c>
      <c r="AQ12" s="31"/>
      <c r="AR12" s="36">
        <v>12.0</v>
      </c>
      <c r="AS12" s="36">
        <v>12.0</v>
      </c>
      <c r="AT12" s="36">
        <v>12.0</v>
      </c>
      <c r="AU12" s="36">
        <v>13.0</v>
      </c>
      <c r="AV12" s="36">
        <v>12.0</v>
      </c>
      <c r="AW12" s="36">
        <v>12.0</v>
      </c>
      <c r="AX12" s="27"/>
      <c r="AY12" s="27"/>
      <c r="AZ12" s="27"/>
      <c r="BA12" s="27">
        <f t="shared" si="1"/>
        <v>1</v>
      </c>
      <c r="BB12" s="27">
        <f t="shared" si="2"/>
        <v>2</v>
      </c>
      <c r="BC12" s="27">
        <f t="shared" si="3"/>
        <v>-1</v>
      </c>
      <c r="BD12" s="27">
        <f t="shared" si="4"/>
        <v>-2</v>
      </c>
      <c r="BE12" s="27">
        <f t="shared" si="5"/>
        <v>-1</v>
      </c>
      <c r="BF12" s="27">
        <f t="shared" si="6"/>
        <v>-1</v>
      </c>
      <c r="BG12" s="27"/>
      <c r="BH12" s="27">
        <f t="shared" si="7"/>
        <v>-4</v>
      </c>
      <c r="BI12" s="27">
        <f t="shared" si="8"/>
        <v>3</v>
      </c>
      <c r="BJ12" s="27">
        <f t="shared" si="9"/>
        <v>-2</v>
      </c>
      <c r="BK12" s="27">
        <f t="shared" si="10"/>
        <v>0</v>
      </c>
      <c r="BL12" s="27">
        <f t="shared" si="11"/>
        <v>-1</v>
      </c>
      <c r="BM12" s="27">
        <f t="shared" si="12"/>
        <v>-4</v>
      </c>
      <c r="BN12" s="27"/>
      <c r="BO12" s="27">
        <f t="shared" si="13"/>
        <v>-1</v>
      </c>
      <c r="BP12" s="27">
        <f t="shared" si="14"/>
        <v>1</v>
      </c>
      <c r="BQ12" s="27">
        <f t="shared" si="15"/>
        <v>-1</v>
      </c>
      <c r="BR12" s="27">
        <f t="shared" si="16"/>
        <v>1</v>
      </c>
      <c r="BS12" s="27">
        <f t="shared" si="17"/>
        <v>-3</v>
      </c>
      <c r="BT12" s="27">
        <f t="shared" si="18"/>
        <v>-3</v>
      </c>
      <c r="BU12" s="27"/>
      <c r="BV12" s="27">
        <f t="shared" si="19"/>
        <v>-5</v>
      </c>
      <c r="BW12" s="27">
        <f t="shared" si="20"/>
        <v>2</v>
      </c>
      <c r="BX12" s="27">
        <f t="shared" si="21"/>
        <v>0</v>
      </c>
      <c r="BY12" s="27">
        <f t="shared" si="22"/>
        <v>-5</v>
      </c>
      <c r="BZ12" s="27">
        <f t="shared" si="23"/>
        <v>-3</v>
      </c>
      <c r="CA12" s="27">
        <f t="shared" si="24"/>
        <v>-4</v>
      </c>
      <c r="CB12" s="27"/>
      <c r="CC12" s="27">
        <f t="shared" si="25"/>
        <v>-3</v>
      </c>
      <c r="CD12" s="27">
        <f t="shared" si="26"/>
        <v>4</v>
      </c>
      <c r="CE12" s="27">
        <f t="shared" si="27"/>
        <v>-2</v>
      </c>
      <c r="CF12" s="27">
        <f t="shared" si="28"/>
        <v>-3</v>
      </c>
      <c r="CG12" s="27">
        <f t="shared" si="29"/>
        <v>0</v>
      </c>
      <c r="CH12" s="27">
        <f t="shared" si="30"/>
        <v>-3</v>
      </c>
      <c r="CI12" s="27"/>
      <c r="CJ12" s="27">
        <f t="shared" si="31"/>
        <v>-1</v>
      </c>
      <c r="CK12" s="27">
        <f t="shared" si="32"/>
        <v>4</v>
      </c>
      <c r="CL12" s="27">
        <f t="shared" si="33"/>
        <v>2</v>
      </c>
      <c r="CM12" s="27">
        <f t="shared" si="34"/>
        <v>-1</v>
      </c>
      <c r="CN12" s="27">
        <f t="shared" si="35"/>
        <v>-4</v>
      </c>
      <c r="CO12" s="27">
        <f t="shared" si="36"/>
        <v>-4</v>
      </c>
      <c r="CP12" s="27"/>
      <c r="CQ12" s="27">
        <f t="shared" si="37"/>
        <v>2</v>
      </c>
      <c r="CR12" s="27">
        <f t="shared" si="38"/>
        <v>8</v>
      </c>
      <c r="CS12" s="27">
        <f t="shared" si="39"/>
        <v>4</v>
      </c>
      <c r="CT12" s="27">
        <f t="shared" si="40"/>
        <v>3</v>
      </c>
      <c r="CU12" s="27">
        <f t="shared" si="41"/>
        <v>2</v>
      </c>
      <c r="CV12" s="27">
        <f t="shared" si="42"/>
        <v>1</v>
      </c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</row>
    <row r="13" ht="14.25" customHeight="1">
      <c r="A13" s="35" t="s">
        <v>35</v>
      </c>
      <c r="B13" s="36">
        <v>7.0</v>
      </c>
      <c r="C13" s="36">
        <v>6.0</v>
      </c>
      <c r="D13" s="36">
        <v>5.0</v>
      </c>
      <c r="E13" s="36">
        <v>8.0</v>
      </c>
      <c r="F13" s="36">
        <v>5.0</v>
      </c>
      <c r="G13" s="36">
        <v>7.0</v>
      </c>
      <c r="H13" s="31"/>
      <c r="I13" s="36">
        <v>7.0</v>
      </c>
      <c r="J13" s="36">
        <v>5.0</v>
      </c>
      <c r="K13" s="36">
        <v>5.0</v>
      </c>
      <c r="L13" s="36">
        <v>6.0</v>
      </c>
      <c r="M13" s="36">
        <v>6.0</v>
      </c>
      <c r="N13" s="36">
        <v>7.0</v>
      </c>
      <c r="O13" s="31"/>
      <c r="P13" s="36">
        <v>7.0</v>
      </c>
      <c r="Q13" s="36">
        <v>9.0</v>
      </c>
      <c r="R13" s="36">
        <v>7.0</v>
      </c>
      <c r="S13" s="36">
        <v>9.0</v>
      </c>
      <c r="T13" s="36">
        <v>7.0</v>
      </c>
      <c r="U13" s="36">
        <v>11.0</v>
      </c>
      <c r="V13" s="31"/>
      <c r="W13" s="36">
        <v>6.0</v>
      </c>
      <c r="X13" s="36">
        <v>7.0</v>
      </c>
      <c r="Y13" s="36">
        <v>9.0</v>
      </c>
      <c r="Z13" s="36">
        <v>4.0</v>
      </c>
      <c r="AA13" s="36">
        <v>7.0</v>
      </c>
      <c r="AB13" s="36">
        <v>5.0</v>
      </c>
      <c r="AC13" s="31"/>
      <c r="AD13" s="36">
        <v>4.0</v>
      </c>
      <c r="AE13" s="36">
        <v>5.0</v>
      </c>
      <c r="AF13" s="36">
        <v>7.0</v>
      </c>
      <c r="AG13" s="36">
        <v>6.0</v>
      </c>
      <c r="AH13" s="36">
        <v>5.0</v>
      </c>
      <c r="AI13" s="36">
        <v>7.0</v>
      </c>
      <c r="AJ13" s="31"/>
      <c r="AK13" s="36">
        <v>9.0</v>
      </c>
      <c r="AL13" s="36">
        <v>8.0</v>
      </c>
      <c r="AM13" s="36">
        <v>8.0</v>
      </c>
      <c r="AN13" s="36">
        <v>7.0</v>
      </c>
      <c r="AO13" s="36">
        <v>9.0</v>
      </c>
      <c r="AP13" s="36">
        <v>8.0</v>
      </c>
      <c r="AQ13" s="31"/>
      <c r="AR13" s="36">
        <v>14.0</v>
      </c>
      <c r="AS13" s="36">
        <v>11.0</v>
      </c>
      <c r="AT13" s="36">
        <v>10.0</v>
      </c>
      <c r="AU13" s="36">
        <v>13.0</v>
      </c>
      <c r="AV13" s="36">
        <v>15.0</v>
      </c>
      <c r="AW13" s="36">
        <v>13.0</v>
      </c>
      <c r="AX13" s="27"/>
      <c r="AY13" s="27"/>
      <c r="AZ13" s="27"/>
      <c r="BA13" s="27">
        <f t="shared" si="1"/>
        <v>2</v>
      </c>
      <c r="BB13" s="27">
        <f t="shared" si="2"/>
        <v>2</v>
      </c>
      <c r="BC13" s="27">
        <f t="shared" si="3"/>
        <v>-3</v>
      </c>
      <c r="BD13" s="27">
        <f t="shared" si="4"/>
        <v>0</v>
      </c>
      <c r="BE13" s="27">
        <f t="shared" si="5"/>
        <v>-2</v>
      </c>
      <c r="BF13" s="27">
        <f t="shared" si="6"/>
        <v>-1</v>
      </c>
      <c r="BG13" s="27"/>
      <c r="BH13" s="27">
        <f t="shared" si="7"/>
        <v>-3</v>
      </c>
      <c r="BI13" s="27">
        <f t="shared" si="8"/>
        <v>2</v>
      </c>
      <c r="BJ13" s="27">
        <f t="shared" si="9"/>
        <v>-3</v>
      </c>
      <c r="BK13" s="27">
        <f t="shared" si="10"/>
        <v>-1</v>
      </c>
      <c r="BL13" s="27">
        <f t="shared" si="11"/>
        <v>-2</v>
      </c>
      <c r="BM13" s="27">
        <f t="shared" si="12"/>
        <v>-4</v>
      </c>
      <c r="BN13" s="27"/>
      <c r="BO13" s="27">
        <f t="shared" si="13"/>
        <v>2</v>
      </c>
      <c r="BP13" s="27">
        <f t="shared" si="14"/>
        <v>4</v>
      </c>
      <c r="BQ13" s="27">
        <f t="shared" si="15"/>
        <v>-1</v>
      </c>
      <c r="BR13" s="27">
        <f t="shared" si="16"/>
        <v>2</v>
      </c>
      <c r="BS13" s="27">
        <f t="shared" si="17"/>
        <v>-3</v>
      </c>
      <c r="BT13" s="27">
        <f t="shared" si="18"/>
        <v>3</v>
      </c>
      <c r="BU13" s="27"/>
      <c r="BV13" s="27">
        <f t="shared" si="19"/>
        <v>-4</v>
      </c>
      <c r="BW13" s="27">
        <f t="shared" si="20"/>
        <v>3</v>
      </c>
      <c r="BX13" s="27">
        <f t="shared" si="21"/>
        <v>3</v>
      </c>
      <c r="BY13" s="27">
        <f t="shared" si="22"/>
        <v>-6</v>
      </c>
      <c r="BZ13" s="27">
        <f t="shared" si="23"/>
        <v>-1</v>
      </c>
      <c r="CA13" s="27">
        <f t="shared" si="24"/>
        <v>-4</v>
      </c>
      <c r="CB13" s="27"/>
      <c r="CC13" s="27">
        <f t="shared" si="25"/>
        <v>-6</v>
      </c>
      <c r="CD13" s="27">
        <f t="shared" si="26"/>
        <v>2</v>
      </c>
      <c r="CE13" s="27">
        <f t="shared" si="27"/>
        <v>0</v>
      </c>
      <c r="CF13" s="27">
        <f t="shared" si="28"/>
        <v>-2</v>
      </c>
      <c r="CG13" s="27">
        <f t="shared" si="29"/>
        <v>-2</v>
      </c>
      <c r="CH13" s="27">
        <f t="shared" si="30"/>
        <v>-1</v>
      </c>
      <c r="CI13" s="27"/>
      <c r="CJ13" s="27">
        <f t="shared" si="31"/>
        <v>-1</v>
      </c>
      <c r="CK13" s="27">
        <f t="shared" si="32"/>
        <v>5</v>
      </c>
      <c r="CL13" s="27">
        <f t="shared" si="33"/>
        <v>2</v>
      </c>
      <c r="CM13" s="27">
        <f t="shared" si="34"/>
        <v>-3</v>
      </c>
      <c r="CN13" s="27">
        <f t="shared" si="35"/>
        <v>-1</v>
      </c>
      <c r="CO13" s="27">
        <f t="shared" si="36"/>
        <v>-3</v>
      </c>
      <c r="CP13" s="27"/>
      <c r="CQ13" s="27">
        <f t="shared" si="37"/>
        <v>4</v>
      </c>
      <c r="CR13" s="27">
        <f t="shared" si="38"/>
        <v>7</v>
      </c>
      <c r="CS13" s="27">
        <f t="shared" si="39"/>
        <v>2</v>
      </c>
      <c r="CT13" s="27">
        <f t="shared" si="40"/>
        <v>3</v>
      </c>
      <c r="CU13" s="27">
        <f t="shared" si="41"/>
        <v>5</v>
      </c>
      <c r="CV13" s="27">
        <f t="shared" si="42"/>
        <v>2</v>
      </c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ht="14.25" customHeight="1">
      <c r="A14" s="35" t="s">
        <v>36</v>
      </c>
      <c r="B14" s="36">
        <v>6.0</v>
      </c>
      <c r="C14" s="36">
        <v>6.0</v>
      </c>
      <c r="D14" s="36">
        <v>4.0</v>
      </c>
      <c r="E14" s="36">
        <v>6.0</v>
      </c>
      <c r="F14" s="36">
        <v>6.0</v>
      </c>
      <c r="G14" s="36">
        <v>6.0</v>
      </c>
      <c r="H14" s="31"/>
      <c r="I14" s="36">
        <v>8.0</v>
      </c>
      <c r="J14" s="36">
        <v>7.0</v>
      </c>
      <c r="K14" s="36">
        <v>8.0</v>
      </c>
      <c r="L14" s="36">
        <v>9.0</v>
      </c>
      <c r="M14" s="36">
        <v>6.0</v>
      </c>
      <c r="N14" s="36">
        <v>8.0</v>
      </c>
      <c r="O14" s="31"/>
      <c r="P14" s="36">
        <v>7.0</v>
      </c>
      <c r="Q14" s="36">
        <v>5.0</v>
      </c>
      <c r="R14" s="36">
        <v>6.0</v>
      </c>
      <c r="S14" s="36">
        <v>3.0</v>
      </c>
      <c r="T14" s="36">
        <v>6.0</v>
      </c>
      <c r="U14" s="36">
        <v>5.0</v>
      </c>
      <c r="V14" s="31"/>
      <c r="W14" s="36">
        <v>10.0</v>
      </c>
      <c r="X14" s="36">
        <v>8.0</v>
      </c>
      <c r="Y14" s="36">
        <v>8.0</v>
      </c>
      <c r="Z14" s="36">
        <v>8.0</v>
      </c>
      <c r="AA14" s="36">
        <v>8.0</v>
      </c>
      <c r="AB14" s="36">
        <v>8.0</v>
      </c>
      <c r="AC14" s="31"/>
      <c r="AD14" s="36">
        <v>7.0</v>
      </c>
      <c r="AE14" s="36">
        <v>7.0</v>
      </c>
      <c r="AF14" s="36">
        <v>8.0</v>
      </c>
      <c r="AG14" s="36">
        <v>7.0</v>
      </c>
      <c r="AH14" s="36">
        <v>7.0</v>
      </c>
      <c r="AI14" s="36">
        <v>8.0</v>
      </c>
      <c r="AJ14" s="31"/>
      <c r="AK14" s="36">
        <v>8.0</v>
      </c>
      <c r="AL14" s="36">
        <v>11.0</v>
      </c>
      <c r="AM14" s="36">
        <v>10.0</v>
      </c>
      <c r="AN14" s="36">
        <v>12.0</v>
      </c>
      <c r="AO14" s="36">
        <v>10.0</v>
      </c>
      <c r="AP14" s="36">
        <v>11.0</v>
      </c>
      <c r="AQ14" s="31"/>
      <c r="AR14" s="36">
        <v>11.0</v>
      </c>
      <c r="AS14" s="36">
        <v>14.0</v>
      </c>
      <c r="AT14" s="36">
        <v>11.0</v>
      </c>
      <c r="AU14" s="36">
        <v>14.0</v>
      </c>
      <c r="AV14" s="36">
        <v>11.0</v>
      </c>
      <c r="AW14" s="36">
        <v>12.0</v>
      </c>
      <c r="AX14" s="27"/>
      <c r="AY14" s="27"/>
      <c r="AZ14" s="27"/>
      <c r="BA14" s="27">
        <f t="shared" si="1"/>
        <v>1</v>
      </c>
      <c r="BB14" s="27">
        <f t="shared" si="2"/>
        <v>2</v>
      </c>
      <c r="BC14" s="27">
        <f t="shared" si="3"/>
        <v>-4</v>
      </c>
      <c r="BD14" s="27">
        <f t="shared" si="4"/>
        <v>-2</v>
      </c>
      <c r="BE14" s="27">
        <f t="shared" si="5"/>
        <v>-1</v>
      </c>
      <c r="BF14" s="27">
        <f t="shared" si="6"/>
        <v>-5</v>
      </c>
      <c r="BG14" s="27"/>
      <c r="BH14" s="27">
        <f t="shared" si="7"/>
        <v>-2</v>
      </c>
      <c r="BI14" s="27">
        <f t="shared" si="8"/>
        <v>4</v>
      </c>
      <c r="BJ14" s="27">
        <f t="shared" si="9"/>
        <v>0</v>
      </c>
      <c r="BK14" s="27">
        <f t="shared" si="10"/>
        <v>2</v>
      </c>
      <c r="BL14" s="27">
        <f t="shared" si="11"/>
        <v>-2</v>
      </c>
      <c r="BM14" s="27">
        <f t="shared" si="12"/>
        <v>-5</v>
      </c>
      <c r="BN14" s="27"/>
      <c r="BO14" s="27">
        <f t="shared" si="13"/>
        <v>2</v>
      </c>
      <c r="BP14" s="27">
        <f t="shared" si="14"/>
        <v>0</v>
      </c>
      <c r="BQ14" s="27">
        <f t="shared" si="15"/>
        <v>-2</v>
      </c>
      <c r="BR14" s="27">
        <f t="shared" si="16"/>
        <v>-4</v>
      </c>
      <c r="BS14" s="27">
        <f t="shared" si="17"/>
        <v>-4</v>
      </c>
      <c r="BT14" s="27">
        <f t="shared" si="18"/>
        <v>-6</v>
      </c>
      <c r="BU14" s="27"/>
      <c r="BV14" s="27">
        <f t="shared" si="19"/>
        <v>0</v>
      </c>
      <c r="BW14" s="27">
        <f t="shared" si="20"/>
        <v>4</v>
      </c>
      <c r="BX14" s="27">
        <f t="shared" si="21"/>
        <v>2</v>
      </c>
      <c r="BY14" s="27">
        <f t="shared" si="22"/>
        <v>-2</v>
      </c>
      <c r="BZ14" s="27">
        <f t="shared" si="23"/>
        <v>0</v>
      </c>
      <c r="CA14" s="27">
        <f t="shared" si="24"/>
        <v>-4</v>
      </c>
      <c r="CB14" s="27"/>
      <c r="CC14" s="27">
        <f t="shared" si="25"/>
        <v>-3</v>
      </c>
      <c r="CD14" s="27">
        <f t="shared" si="26"/>
        <v>4</v>
      </c>
      <c r="CE14" s="27">
        <f t="shared" si="27"/>
        <v>1</v>
      </c>
      <c r="CF14" s="27">
        <f t="shared" si="28"/>
        <v>-1</v>
      </c>
      <c r="CG14" s="27">
        <f t="shared" si="29"/>
        <v>0</v>
      </c>
      <c r="CH14" s="27">
        <f t="shared" si="30"/>
        <v>-3</v>
      </c>
      <c r="CI14" s="27"/>
      <c r="CJ14" s="27">
        <f t="shared" si="31"/>
        <v>-2</v>
      </c>
      <c r="CK14" s="27">
        <f t="shared" si="32"/>
        <v>8</v>
      </c>
      <c r="CL14" s="27">
        <f t="shared" si="33"/>
        <v>4</v>
      </c>
      <c r="CM14" s="27">
        <f t="shared" si="34"/>
        <v>2</v>
      </c>
      <c r="CN14" s="27">
        <f t="shared" si="35"/>
        <v>0</v>
      </c>
      <c r="CO14" s="27">
        <f t="shared" si="36"/>
        <v>-1</v>
      </c>
      <c r="CP14" s="27"/>
      <c r="CQ14" s="27">
        <f t="shared" si="37"/>
        <v>1</v>
      </c>
      <c r="CR14" s="27">
        <f t="shared" si="38"/>
        <v>10</v>
      </c>
      <c r="CS14" s="27">
        <f t="shared" si="39"/>
        <v>3</v>
      </c>
      <c r="CT14" s="27">
        <f t="shared" si="40"/>
        <v>4</v>
      </c>
      <c r="CU14" s="27">
        <f t="shared" si="41"/>
        <v>1</v>
      </c>
      <c r="CV14" s="27">
        <f t="shared" si="42"/>
        <v>-2</v>
      </c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</row>
    <row r="15" ht="14.25" customHeight="1">
      <c r="A15" s="35" t="s">
        <v>37</v>
      </c>
      <c r="B15" s="36">
        <v>8.0</v>
      </c>
      <c r="C15" s="36">
        <v>10.0</v>
      </c>
      <c r="D15" s="36">
        <v>9.0</v>
      </c>
      <c r="E15" s="36">
        <v>8.0</v>
      </c>
      <c r="F15" s="36">
        <v>9.0</v>
      </c>
      <c r="G15" s="36">
        <v>8.0</v>
      </c>
      <c r="H15" s="31"/>
      <c r="I15" s="36">
        <v>8.0</v>
      </c>
      <c r="J15" s="36">
        <v>6.0</v>
      </c>
      <c r="K15" s="36">
        <v>10.0</v>
      </c>
      <c r="L15" s="36">
        <v>7.0</v>
      </c>
      <c r="M15" s="36">
        <v>8.0</v>
      </c>
      <c r="N15" s="36">
        <v>8.0</v>
      </c>
      <c r="O15" s="31"/>
      <c r="P15" s="36">
        <v>6.0</v>
      </c>
      <c r="Q15" s="36">
        <v>4.0</v>
      </c>
      <c r="R15" s="36">
        <v>6.0</v>
      </c>
      <c r="S15" s="36">
        <v>6.0</v>
      </c>
      <c r="T15" s="36">
        <v>6.0</v>
      </c>
      <c r="U15" s="36">
        <v>5.0</v>
      </c>
      <c r="V15" s="31"/>
      <c r="W15" s="36">
        <v>7.0</v>
      </c>
      <c r="X15" s="36">
        <v>6.0</v>
      </c>
      <c r="Y15" s="36">
        <v>9.0</v>
      </c>
      <c r="Z15" s="36">
        <v>9.0</v>
      </c>
      <c r="AA15" s="36">
        <v>8.0</v>
      </c>
      <c r="AB15" s="36">
        <v>6.0</v>
      </c>
      <c r="AC15" s="31"/>
      <c r="AD15" s="36">
        <v>7.0</v>
      </c>
      <c r="AE15" s="36">
        <v>9.0</v>
      </c>
      <c r="AF15" s="36">
        <v>9.0</v>
      </c>
      <c r="AG15" s="36">
        <v>8.0</v>
      </c>
      <c r="AH15" s="36">
        <v>7.0</v>
      </c>
      <c r="AI15" s="36">
        <v>6.0</v>
      </c>
      <c r="AJ15" s="31"/>
      <c r="AK15" s="36">
        <v>10.0</v>
      </c>
      <c r="AL15" s="36">
        <v>6.0</v>
      </c>
      <c r="AM15" s="36">
        <v>11.0</v>
      </c>
      <c r="AN15" s="36">
        <v>9.0</v>
      </c>
      <c r="AO15" s="36">
        <v>8.0</v>
      </c>
      <c r="AP15" s="36">
        <v>8.0</v>
      </c>
      <c r="AQ15" s="31"/>
      <c r="AR15" s="36">
        <v>19.0</v>
      </c>
      <c r="AS15" s="36">
        <v>13.0</v>
      </c>
      <c r="AT15" s="36">
        <v>14.0</v>
      </c>
      <c r="AU15" s="36">
        <v>14.0</v>
      </c>
      <c r="AV15" s="36">
        <v>8.0</v>
      </c>
      <c r="AW15" s="36">
        <v>13.0</v>
      </c>
      <c r="AX15" s="27"/>
      <c r="AY15" s="27"/>
      <c r="AZ15" s="27"/>
      <c r="BA15" s="27">
        <f t="shared" si="1"/>
        <v>1</v>
      </c>
      <c r="BB15" s="27">
        <f t="shared" si="2"/>
        <v>7</v>
      </c>
      <c r="BC15" s="27">
        <f t="shared" si="3"/>
        <v>1</v>
      </c>
      <c r="BD15" s="27">
        <f t="shared" si="4"/>
        <v>2</v>
      </c>
      <c r="BE15" s="27">
        <f t="shared" si="5"/>
        <v>0</v>
      </c>
      <c r="BF15" s="27">
        <f t="shared" si="6"/>
        <v>-1</v>
      </c>
      <c r="BG15" s="27"/>
      <c r="BH15" s="27">
        <f t="shared" si="7"/>
        <v>0</v>
      </c>
      <c r="BI15" s="27">
        <f t="shared" si="8"/>
        <v>2</v>
      </c>
      <c r="BJ15" s="27">
        <f t="shared" si="9"/>
        <v>3</v>
      </c>
      <c r="BK15" s="27">
        <f t="shared" si="10"/>
        <v>0</v>
      </c>
      <c r="BL15" s="27">
        <f t="shared" si="11"/>
        <v>-1</v>
      </c>
      <c r="BM15" s="27">
        <f t="shared" si="12"/>
        <v>0</v>
      </c>
      <c r="BN15" s="27"/>
      <c r="BO15" s="27">
        <f t="shared" si="13"/>
        <v>-2</v>
      </c>
      <c r="BP15" s="27">
        <f t="shared" si="14"/>
        <v>1</v>
      </c>
      <c r="BQ15" s="27">
        <f t="shared" si="15"/>
        <v>-3</v>
      </c>
      <c r="BR15" s="27">
        <f t="shared" si="16"/>
        <v>1</v>
      </c>
      <c r="BS15" s="27">
        <f t="shared" si="17"/>
        <v>-3</v>
      </c>
      <c r="BT15" s="27">
        <f t="shared" si="18"/>
        <v>-1</v>
      </c>
      <c r="BU15" s="27"/>
      <c r="BV15" s="27">
        <f t="shared" si="19"/>
        <v>-3</v>
      </c>
      <c r="BW15" s="27">
        <f t="shared" si="20"/>
        <v>2</v>
      </c>
      <c r="BX15" s="27">
        <f t="shared" si="21"/>
        <v>2</v>
      </c>
      <c r="BY15" s="27">
        <f t="shared" si="22"/>
        <v>3</v>
      </c>
      <c r="BZ15" s="27">
        <f t="shared" si="23"/>
        <v>1</v>
      </c>
      <c r="CA15" s="27">
        <f t="shared" si="24"/>
        <v>-3</v>
      </c>
      <c r="CB15" s="27"/>
      <c r="CC15" s="27">
        <f t="shared" si="25"/>
        <v>0</v>
      </c>
      <c r="CD15" s="27">
        <f t="shared" si="26"/>
        <v>5</v>
      </c>
      <c r="CE15" s="27">
        <f t="shared" si="27"/>
        <v>0</v>
      </c>
      <c r="CF15" s="27">
        <f t="shared" si="28"/>
        <v>0</v>
      </c>
      <c r="CG15" s="27">
        <f t="shared" si="29"/>
        <v>1</v>
      </c>
      <c r="CH15" s="27">
        <f t="shared" si="30"/>
        <v>0</v>
      </c>
      <c r="CI15" s="27"/>
      <c r="CJ15" s="27">
        <f t="shared" si="31"/>
        <v>0</v>
      </c>
      <c r="CK15" s="27">
        <f t="shared" si="32"/>
        <v>3</v>
      </c>
      <c r="CL15" s="27">
        <f t="shared" si="33"/>
        <v>2</v>
      </c>
      <c r="CM15" s="27">
        <f t="shared" si="34"/>
        <v>1</v>
      </c>
      <c r="CN15" s="27">
        <f t="shared" si="35"/>
        <v>1</v>
      </c>
      <c r="CO15" s="27">
        <f t="shared" si="36"/>
        <v>1</v>
      </c>
      <c r="CP15" s="27"/>
      <c r="CQ15" s="27">
        <f t="shared" si="37"/>
        <v>9</v>
      </c>
      <c r="CR15" s="27">
        <f t="shared" si="38"/>
        <v>9</v>
      </c>
      <c r="CS15" s="27">
        <f t="shared" si="39"/>
        <v>7</v>
      </c>
      <c r="CT15" s="27">
        <f t="shared" si="40"/>
        <v>6</v>
      </c>
      <c r="CU15" s="27">
        <f t="shared" si="41"/>
        <v>1</v>
      </c>
      <c r="CV15" s="27">
        <f t="shared" si="42"/>
        <v>4</v>
      </c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</row>
    <row r="16" ht="14.25" customHeight="1">
      <c r="A16" s="35" t="s">
        <v>38</v>
      </c>
      <c r="B16" s="36">
        <v>6.0</v>
      </c>
      <c r="C16" s="36">
        <v>8.0</v>
      </c>
      <c r="D16" s="36">
        <v>6.0</v>
      </c>
      <c r="E16" s="36">
        <v>7.0</v>
      </c>
      <c r="F16" s="36">
        <v>7.0</v>
      </c>
      <c r="G16" s="36">
        <v>8.0</v>
      </c>
      <c r="H16" s="31"/>
      <c r="I16" s="36">
        <v>9.0</v>
      </c>
      <c r="J16" s="36">
        <v>6.0</v>
      </c>
      <c r="K16" s="36">
        <v>8.0</v>
      </c>
      <c r="L16" s="36">
        <v>6.0</v>
      </c>
      <c r="M16" s="36">
        <v>7.0</v>
      </c>
      <c r="N16" s="36">
        <v>6.0</v>
      </c>
      <c r="O16" s="31"/>
      <c r="P16" s="36">
        <v>6.0</v>
      </c>
      <c r="Q16" s="36">
        <v>6.0</v>
      </c>
      <c r="R16" s="36">
        <v>8.0</v>
      </c>
      <c r="S16" s="36">
        <v>9.0</v>
      </c>
      <c r="T16" s="36">
        <v>7.0</v>
      </c>
      <c r="U16" s="36">
        <v>9.0</v>
      </c>
      <c r="V16" s="31"/>
      <c r="W16" s="36">
        <v>11.0</v>
      </c>
      <c r="X16" s="36">
        <v>8.0</v>
      </c>
      <c r="Y16" s="36">
        <v>10.0</v>
      </c>
      <c r="Z16" s="36">
        <v>7.0</v>
      </c>
      <c r="AA16" s="36">
        <v>7.0</v>
      </c>
      <c r="AB16" s="36">
        <v>11.0</v>
      </c>
      <c r="AC16" s="31"/>
      <c r="AD16" s="36">
        <v>9.0</v>
      </c>
      <c r="AE16" s="36">
        <v>8.0</v>
      </c>
      <c r="AF16" s="36">
        <v>5.0</v>
      </c>
      <c r="AG16" s="36">
        <v>8.0</v>
      </c>
      <c r="AH16" s="36">
        <v>6.0</v>
      </c>
      <c r="AI16" s="36">
        <v>9.0</v>
      </c>
      <c r="AJ16" s="31"/>
      <c r="AK16" s="36">
        <v>8.0</v>
      </c>
      <c r="AL16" s="36">
        <v>6.0</v>
      </c>
      <c r="AM16" s="36">
        <v>7.0</v>
      </c>
      <c r="AN16" s="36">
        <v>8.0</v>
      </c>
      <c r="AO16" s="36">
        <v>10.0</v>
      </c>
      <c r="AP16" s="36">
        <v>7.0</v>
      </c>
      <c r="AQ16" s="31"/>
      <c r="AR16" s="36">
        <v>9.0</v>
      </c>
      <c r="AS16" s="36">
        <v>10.0</v>
      </c>
      <c r="AT16" s="36">
        <v>7.0</v>
      </c>
      <c r="AU16" s="36">
        <v>6.0</v>
      </c>
      <c r="AV16" s="36">
        <v>8.0</v>
      </c>
      <c r="AW16" s="36">
        <v>8.0</v>
      </c>
      <c r="AX16" s="27"/>
      <c r="AY16" s="27"/>
      <c r="AZ16" s="27"/>
      <c r="BA16" s="27">
        <f t="shared" si="1"/>
        <v>-1</v>
      </c>
      <c r="BB16" s="27">
        <f t="shared" si="2"/>
        <v>5</v>
      </c>
      <c r="BC16" s="27">
        <f t="shared" si="3"/>
        <v>-2</v>
      </c>
      <c r="BD16" s="27">
        <f t="shared" si="4"/>
        <v>1</v>
      </c>
      <c r="BE16" s="27">
        <f t="shared" si="5"/>
        <v>-2</v>
      </c>
      <c r="BF16" s="27">
        <f t="shared" si="6"/>
        <v>-1</v>
      </c>
      <c r="BG16" s="27"/>
      <c r="BH16" s="27">
        <f t="shared" si="7"/>
        <v>1</v>
      </c>
      <c r="BI16" s="27">
        <f t="shared" si="8"/>
        <v>2</v>
      </c>
      <c r="BJ16" s="27">
        <f t="shared" si="9"/>
        <v>1</v>
      </c>
      <c r="BK16" s="27">
        <f t="shared" si="10"/>
        <v>-1</v>
      </c>
      <c r="BL16" s="27">
        <f t="shared" si="11"/>
        <v>-2</v>
      </c>
      <c r="BM16" s="27">
        <f t="shared" si="12"/>
        <v>-2</v>
      </c>
      <c r="BN16" s="27"/>
      <c r="BO16" s="27">
        <f t="shared" si="13"/>
        <v>-2</v>
      </c>
      <c r="BP16" s="27">
        <f t="shared" si="14"/>
        <v>3</v>
      </c>
      <c r="BQ16" s="27">
        <f t="shared" si="15"/>
        <v>-1</v>
      </c>
      <c r="BR16" s="27">
        <f t="shared" si="16"/>
        <v>4</v>
      </c>
      <c r="BS16" s="27">
        <f t="shared" si="17"/>
        <v>-2</v>
      </c>
      <c r="BT16" s="27">
        <f t="shared" si="18"/>
        <v>3</v>
      </c>
      <c r="BU16" s="27"/>
      <c r="BV16" s="27">
        <f t="shared" si="19"/>
        <v>1</v>
      </c>
      <c r="BW16" s="27">
        <f t="shared" si="20"/>
        <v>4</v>
      </c>
      <c r="BX16" s="27">
        <f t="shared" si="21"/>
        <v>3</v>
      </c>
      <c r="BY16" s="27">
        <f t="shared" si="22"/>
        <v>1</v>
      </c>
      <c r="BZ16" s="27">
        <f t="shared" si="23"/>
        <v>0</v>
      </c>
      <c r="CA16" s="27">
        <f t="shared" si="24"/>
        <v>2</v>
      </c>
      <c r="CB16" s="27"/>
      <c r="CC16" s="27">
        <f t="shared" si="25"/>
        <v>2</v>
      </c>
      <c r="CD16" s="27">
        <f t="shared" si="26"/>
        <v>4</v>
      </c>
      <c r="CE16" s="27">
        <f t="shared" si="27"/>
        <v>-4</v>
      </c>
      <c r="CF16" s="27">
        <f t="shared" si="28"/>
        <v>0</v>
      </c>
      <c r="CG16" s="27">
        <f t="shared" si="29"/>
        <v>0</v>
      </c>
      <c r="CH16" s="27">
        <f t="shared" si="30"/>
        <v>3</v>
      </c>
      <c r="CI16" s="27"/>
      <c r="CJ16" s="27">
        <f t="shared" si="31"/>
        <v>-2</v>
      </c>
      <c r="CK16" s="27">
        <f t="shared" si="32"/>
        <v>3</v>
      </c>
      <c r="CL16" s="27">
        <f t="shared" si="33"/>
        <v>-2</v>
      </c>
      <c r="CM16" s="27">
        <f t="shared" si="34"/>
        <v>0</v>
      </c>
      <c r="CN16" s="27">
        <f t="shared" si="35"/>
        <v>3</v>
      </c>
      <c r="CO16" s="27">
        <f t="shared" si="36"/>
        <v>0</v>
      </c>
      <c r="CP16" s="27"/>
      <c r="CQ16" s="27">
        <f t="shared" si="37"/>
        <v>-1</v>
      </c>
      <c r="CR16" s="27">
        <f t="shared" si="38"/>
        <v>6</v>
      </c>
      <c r="CS16" s="27">
        <f t="shared" si="39"/>
        <v>0</v>
      </c>
      <c r="CT16" s="27">
        <f t="shared" si="40"/>
        <v>-2</v>
      </c>
      <c r="CU16" s="27">
        <f t="shared" si="41"/>
        <v>1</v>
      </c>
      <c r="CV16" s="27">
        <f t="shared" si="42"/>
        <v>-1</v>
      </c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</row>
    <row r="17" ht="14.25" customHeight="1">
      <c r="A17" s="35" t="s">
        <v>39</v>
      </c>
      <c r="B17" s="36">
        <v>8.0</v>
      </c>
      <c r="C17" s="36">
        <v>7.0</v>
      </c>
      <c r="D17" s="36">
        <v>6.0</v>
      </c>
      <c r="E17" s="36">
        <v>8.0</v>
      </c>
      <c r="F17" s="36">
        <v>11.0</v>
      </c>
      <c r="G17" s="36">
        <v>11.0</v>
      </c>
      <c r="H17" s="31"/>
      <c r="I17" s="36">
        <v>9.0</v>
      </c>
      <c r="J17" s="36">
        <v>6.0</v>
      </c>
      <c r="K17" s="36">
        <v>8.0</v>
      </c>
      <c r="L17" s="36">
        <v>8.0</v>
      </c>
      <c r="M17" s="36">
        <v>9.0</v>
      </c>
      <c r="N17" s="36">
        <v>8.0</v>
      </c>
      <c r="O17" s="31"/>
      <c r="P17" s="36">
        <v>8.0</v>
      </c>
      <c r="Q17" s="36">
        <v>7.0</v>
      </c>
      <c r="R17" s="36">
        <v>7.0</v>
      </c>
      <c r="S17" s="36">
        <v>8.0</v>
      </c>
      <c r="T17" s="36">
        <v>9.0</v>
      </c>
      <c r="U17" s="36">
        <v>9.0</v>
      </c>
      <c r="V17" s="31"/>
      <c r="W17" s="36">
        <v>9.0</v>
      </c>
      <c r="X17" s="36">
        <v>8.0</v>
      </c>
      <c r="Y17" s="36">
        <v>6.0</v>
      </c>
      <c r="Z17" s="36">
        <v>8.0</v>
      </c>
      <c r="AA17" s="36">
        <v>8.0</v>
      </c>
      <c r="AB17" s="36">
        <v>9.0</v>
      </c>
      <c r="AC17" s="31"/>
      <c r="AD17" s="36">
        <v>7.0</v>
      </c>
      <c r="AE17" s="36">
        <v>9.0</v>
      </c>
      <c r="AF17" s="36">
        <v>9.0</v>
      </c>
      <c r="AG17" s="36">
        <v>10.0</v>
      </c>
      <c r="AH17" s="36">
        <v>8.0</v>
      </c>
      <c r="AI17" s="36">
        <v>7.0</v>
      </c>
      <c r="AJ17" s="31"/>
      <c r="AK17" s="36">
        <v>9.0</v>
      </c>
      <c r="AL17" s="36">
        <v>7.0</v>
      </c>
      <c r="AM17" s="36">
        <v>7.0</v>
      </c>
      <c r="AN17" s="36">
        <v>8.0</v>
      </c>
      <c r="AO17" s="36">
        <v>8.0</v>
      </c>
      <c r="AP17" s="36">
        <v>9.0</v>
      </c>
      <c r="AQ17" s="31"/>
      <c r="AR17" s="36">
        <v>9.0</v>
      </c>
      <c r="AS17" s="36">
        <v>9.0</v>
      </c>
      <c r="AT17" s="36">
        <v>6.0</v>
      </c>
      <c r="AU17" s="36">
        <v>8.0</v>
      </c>
      <c r="AV17" s="36">
        <v>6.0</v>
      </c>
      <c r="AW17" s="36">
        <v>9.0</v>
      </c>
      <c r="AX17" s="27"/>
      <c r="AY17" s="27"/>
      <c r="AZ17" s="27"/>
      <c r="BA17" s="27">
        <f t="shared" si="1"/>
        <v>1</v>
      </c>
      <c r="BB17" s="27">
        <f t="shared" si="2"/>
        <v>4</v>
      </c>
      <c r="BC17" s="27">
        <f t="shared" si="3"/>
        <v>-2</v>
      </c>
      <c r="BD17" s="27">
        <f t="shared" si="4"/>
        <v>2</v>
      </c>
      <c r="BE17" s="27">
        <f t="shared" si="5"/>
        <v>2</v>
      </c>
      <c r="BF17" s="27">
        <f t="shared" si="6"/>
        <v>2</v>
      </c>
      <c r="BG17" s="27"/>
      <c r="BH17" s="27">
        <f t="shared" si="7"/>
        <v>1</v>
      </c>
      <c r="BI17" s="27">
        <f t="shared" si="8"/>
        <v>2</v>
      </c>
      <c r="BJ17" s="27">
        <f t="shared" si="9"/>
        <v>1</v>
      </c>
      <c r="BK17" s="27">
        <f t="shared" si="10"/>
        <v>1</v>
      </c>
      <c r="BL17" s="27">
        <f t="shared" si="11"/>
        <v>0</v>
      </c>
      <c r="BM17" s="27">
        <f t="shared" si="12"/>
        <v>0</v>
      </c>
      <c r="BN17" s="27"/>
      <c r="BO17" s="27">
        <f t="shared" si="13"/>
        <v>0</v>
      </c>
      <c r="BP17" s="27">
        <f t="shared" si="14"/>
        <v>4</v>
      </c>
      <c r="BQ17" s="27">
        <f t="shared" si="15"/>
        <v>-2</v>
      </c>
      <c r="BR17" s="27">
        <f t="shared" si="16"/>
        <v>3</v>
      </c>
      <c r="BS17" s="27">
        <f t="shared" si="17"/>
        <v>0</v>
      </c>
      <c r="BT17" s="27">
        <f t="shared" si="18"/>
        <v>3</v>
      </c>
      <c r="BU17" s="27"/>
      <c r="BV17" s="27">
        <f t="shared" si="19"/>
        <v>-1</v>
      </c>
      <c r="BW17" s="27">
        <f t="shared" si="20"/>
        <v>4</v>
      </c>
      <c r="BX17" s="27">
        <f t="shared" si="21"/>
        <v>-1</v>
      </c>
      <c r="BY17" s="27">
        <f t="shared" si="22"/>
        <v>2</v>
      </c>
      <c r="BZ17" s="27">
        <f t="shared" si="23"/>
        <v>1</v>
      </c>
      <c r="CA17" s="27">
        <f t="shared" si="24"/>
        <v>0</v>
      </c>
      <c r="CB17" s="27"/>
      <c r="CC17" s="27">
        <f t="shared" si="25"/>
        <v>0</v>
      </c>
      <c r="CD17" s="27">
        <f t="shared" si="26"/>
        <v>5</v>
      </c>
      <c r="CE17" s="27">
        <f t="shared" si="27"/>
        <v>0</v>
      </c>
      <c r="CF17" s="27">
        <f t="shared" si="28"/>
        <v>2</v>
      </c>
      <c r="CG17" s="27">
        <f t="shared" si="29"/>
        <v>2</v>
      </c>
      <c r="CH17" s="27">
        <f t="shared" si="30"/>
        <v>1</v>
      </c>
      <c r="CI17" s="27"/>
      <c r="CJ17" s="27">
        <f t="shared" si="31"/>
        <v>-1</v>
      </c>
      <c r="CK17" s="27">
        <f t="shared" si="32"/>
        <v>4</v>
      </c>
      <c r="CL17" s="27">
        <f t="shared" si="33"/>
        <v>-2</v>
      </c>
      <c r="CM17" s="27">
        <f t="shared" si="34"/>
        <v>0</v>
      </c>
      <c r="CN17" s="27">
        <f t="shared" si="35"/>
        <v>1</v>
      </c>
      <c r="CO17" s="27">
        <f t="shared" si="36"/>
        <v>2</v>
      </c>
      <c r="CP17" s="27"/>
      <c r="CQ17" s="27">
        <f t="shared" si="37"/>
        <v>-1</v>
      </c>
      <c r="CR17" s="27">
        <f t="shared" si="38"/>
        <v>5</v>
      </c>
      <c r="CS17" s="27">
        <f t="shared" si="39"/>
        <v>-1</v>
      </c>
      <c r="CT17" s="27">
        <f t="shared" si="40"/>
        <v>0</v>
      </c>
      <c r="CU17" s="27">
        <f t="shared" si="41"/>
        <v>-1</v>
      </c>
      <c r="CV17" s="27">
        <f t="shared" si="42"/>
        <v>0</v>
      </c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</row>
    <row r="18" ht="14.25" customHeight="1">
      <c r="A18" s="35" t="s">
        <v>40</v>
      </c>
      <c r="B18" s="36">
        <v>5.0</v>
      </c>
      <c r="C18" s="36">
        <v>4.0</v>
      </c>
      <c r="D18" s="36">
        <v>4.0</v>
      </c>
      <c r="E18" s="36">
        <v>4.0</v>
      </c>
      <c r="F18" s="36">
        <v>4.0</v>
      </c>
      <c r="G18" s="36">
        <v>4.0</v>
      </c>
      <c r="H18" s="31"/>
      <c r="I18" s="36">
        <v>4.0</v>
      </c>
      <c r="J18" s="36">
        <v>3.0</v>
      </c>
      <c r="K18" s="36">
        <v>4.0</v>
      </c>
      <c r="L18" s="36">
        <v>5.0</v>
      </c>
      <c r="M18" s="36">
        <v>5.0</v>
      </c>
      <c r="N18" s="36">
        <v>4.0</v>
      </c>
      <c r="O18" s="31"/>
      <c r="P18" s="36">
        <v>5.0</v>
      </c>
      <c r="Q18" s="36">
        <v>4.0</v>
      </c>
      <c r="R18" s="36">
        <v>4.0</v>
      </c>
      <c r="S18" s="36">
        <v>3.0</v>
      </c>
      <c r="T18" s="36">
        <v>5.0</v>
      </c>
      <c r="U18" s="36">
        <v>4.0</v>
      </c>
      <c r="V18" s="31"/>
      <c r="W18" s="36">
        <v>3.0</v>
      </c>
      <c r="X18" s="36">
        <v>4.0</v>
      </c>
      <c r="Y18" s="36">
        <v>5.0</v>
      </c>
      <c r="Z18" s="36">
        <v>4.0</v>
      </c>
      <c r="AA18" s="36">
        <v>4.0</v>
      </c>
      <c r="AB18" s="36">
        <v>4.0</v>
      </c>
      <c r="AC18" s="31"/>
      <c r="AD18" s="36">
        <v>4.0</v>
      </c>
      <c r="AE18" s="36">
        <v>5.0</v>
      </c>
      <c r="AF18" s="36">
        <v>3.0</v>
      </c>
      <c r="AG18" s="36">
        <v>4.0</v>
      </c>
      <c r="AH18" s="36">
        <v>4.0</v>
      </c>
      <c r="AI18" s="36">
        <v>3.0</v>
      </c>
      <c r="AJ18" s="31"/>
      <c r="AK18" s="36">
        <v>4.0</v>
      </c>
      <c r="AL18" s="36">
        <v>5.0</v>
      </c>
      <c r="AM18" s="36">
        <v>4.0</v>
      </c>
      <c r="AN18" s="36">
        <v>5.0</v>
      </c>
      <c r="AO18" s="36">
        <v>3.0</v>
      </c>
      <c r="AP18" s="36">
        <v>4.0</v>
      </c>
      <c r="AQ18" s="31"/>
      <c r="AR18" s="36">
        <v>2.0</v>
      </c>
      <c r="AS18" s="36">
        <v>2.0</v>
      </c>
      <c r="AT18" s="36">
        <v>2.0</v>
      </c>
      <c r="AU18" s="36">
        <v>3.0</v>
      </c>
      <c r="AV18" s="36">
        <v>2.0</v>
      </c>
      <c r="AW18" s="36">
        <v>2.0</v>
      </c>
      <c r="AX18" s="27"/>
      <c r="AY18" s="27"/>
      <c r="AZ18" s="27"/>
      <c r="BA18" s="27">
        <f t="shared" si="1"/>
        <v>-2</v>
      </c>
      <c r="BB18" s="27">
        <f t="shared" si="2"/>
        <v>1</v>
      </c>
      <c r="BC18" s="27">
        <f t="shared" si="3"/>
        <v>-4</v>
      </c>
      <c r="BD18" s="27">
        <f t="shared" si="4"/>
        <v>-2</v>
      </c>
      <c r="BE18" s="27">
        <f t="shared" si="5"/>
        <v>-5</v>
      </c>
      <c r="BF18" s="27">
        <f t="shared" si="6"/>
        <v>-2</v>
      </c>
      <c r="BG18" s="27"/>
      <c r="BH18" s="27">
        <f t="shared" si="7"/>
        <v>-4</v>
      </c>
      <c r="BI18" s="27">
        <f t="shared" si="8"/>
        <v>-1</v>
      </c>
      <c r="BJ18" s="27">
        <f t="shared" si="9"/>
        <v>-3</v>
      </c>
      <c r="BK18" s="27">
        <f t="shared" si="10"/>
        <v>-2</v>
      </c>
      <c r="BL18" s="27">
        <f t="shared" si="11"/>
        <v>-4</v>
      </c>
      <c r="BM18" s="27">
        <f t="shared" si="12"/>
        <v>-2</v>
      </c>
      <c r="BN18" s="27"/>
      <c r="BO18" s="27">
        <f t="shared" si="13"/>
        <v>-3</v>
      </c>
      <c r="BP18" s="27">
        <f t="shared" si="14"/>
        <v>1</v>
      </c>
      <c r="BQ18" s="27">
        <f t="shared" si="15"/>
        <v>-5</v>
      </c>
      <c r="BR18" s="27">
        <f t="shared" si="16"/>
        <v>-2</v>
      </c>
      <c r="BS18" s="27">
        <f t="shared" si="17"/>
        <v>-4</v>
      </c>
      <c r="BT18" s="27">
        <f t="shared" si="18"/>
        <v>1</v>
      </c>
      <c r="BU18" s="27"/>
      <c r="BV18" s="27">
        <f t="shared" si="19"/>
        <v>-7</v>
      </c>
      <c r="BW18" s="27">
        <f t="shared" si="20"/>
        <v>0</v>
      </c>
      <c r="BX18" s="27">
        <f t="shared" si="21"/>
        <v>-2</v>
      </c>
      <c r="BY18" s="27">
        <f t="shared" si="22"/>
        <v>-2</v>
      </c>
      <c r="BZ18" s="27">
        <f t="shared" si="23"/>
        <v>-3</v>
      </c>
      <c r="CA18" s="27">
        <f t="shared" si="24"/>
        <v>-2</v>
      </c>
      <c r="CB18" s="27"/>
      <c r="CC18" s="27">
        <f t="shared" si="25"/>
        <v>-3</v>
      </c>
      <c r="CD18" s="27">
        <f t="shared" si="26"/>
        <v>1</v>
      </c>
      <c r="CE18" s="27">
        <f t="shared" si="27"/>
        <v>-6</v>
      </c>
      <c r="CF18" s="27">
        <f t="shared" si="28"/>
        <v>-4</v>
      </c>
      <c r="CG18" s="27">
        <f t="shared" si="29"/>
        <v>-2</v>
      </c>
      <c r="CH18" s="27">
        <f t="shared" si="30"/>
        <v>0</v>
      </c>
      <c r="CI18" s="27"/>
      <c r="CJ18" s="27">
        <f t="shared" si="31"/>
        <v>-6</v>
      </c>
      <c r="CK18" s="27">
        <f t="shared" si="32"/>
        <v>2</v>
      </c>
      <c r="CL18" s="27">
        <f t="shared" si="33"/>
        <v>-5</v>
      </c>
      <c r="CM18" s="27">
        <f t="shared" si="34"/>
        <v>-3</v>
      </c>
      <c r="CN18" s="27">
        <f t="shared" si="35"/>
        <v>-4</v>
      </c>
      <c r="CO18" s="27">
        <f t="shared" si="36"/>
        <v>-2</v>
      </c>
      <c r="CP18" s="27"/>
      <c r="CQ18" s="27">
        <f t="shared" si="37"/>
        <v>-8</v>
      </c>
      <c r="CR18" s="27">
        <f t="shared" si="38"/>
        <v>-2</v>
      </c>
      <c r="CS18" s="27">
        <f t="shared" si="39"/>
        <v>-5</v>
      </c>
      <c r="CT18" s="27">
        <f t="shared" si="40"/>
        <v>-5</v>
      </c>
      <c r="CU18" s="27">
        <f t="shared" si="41"/>
        <v>-5</v>
      </c>
      <c r="CV18" s="27">
        <f t="shared" si="42"/>
        <v>-4</v>
      </c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</row>
    <row r="19" ht="14.25" customHeight="1">
      <c r="A19" s="35" t="s">
        <v>41</v>
      </c>
      <c r="B19" s="36">
        <f t="shared" ref="B19:G19" si="43">SUM(B4:B18)</f>
        <v>87</v>
      </c>
      <c r="C19" s="36">
        <f t="shared" si="43"/>
        <v>88</v>
      </c>
      <c r="D19" s="36">
        <f t="shared" si="43"/>
        <v>81</v>
      </c>
      <c r="E19" s="36">
        <f t="shared" si="43"/>
        <v>91</v>
      </c>
      <c r="F19" s="36">
        <f t="shared" si="43"/>
        <v>87</v>
      </c>
      <c r="G19" s="36">
        <f t="shared" si="43"/>
        <v>87</v>
      </c>
      <c r="H19" s="31"/>
      <c r="I19" s="36">
        <f t="shared" ref="I19:N19" si="44">SUM(I4:I18)</f>
        <v>98</v>
      </c>
      <c r="J19" s="36">
        <f t="shared" si="44"/>
        <v>84</v>
      </c>
      <c r="K19" s="36">
        <f t="shared" si="44"/>
        <v>91</v>
      </c>
      <c r="L19" s="36">
        <f t="shared" si="44"/>
        <v>93</v>
      </c>
      <c r="M19" s="36">
        <f t="shared" si="44"/>
        <v>89</v>
      </c>
      <c r="N19" s="36">
        <f t="shared" si="44"/>
        <v>90</v>
      </c>
      <c r="O19" s="31"/>
      <c r="P19" s="36">
        <f t="shared" ref="P19:U19" si="45">SUM(P4:P18)</f>
        <v>85</v>
      </c>
      <c r="Q19" s="36">
        <f t="shared" si="45"/>
        <v>83</v>
      </c>
      <c r="R19" s="36">
        <f t="shared" si="45"/>
        <v>89</v>
      </c>
      <c r="S19" s="36">
        <f t="shared" si="45"/>
        <v>92</v>
      </c>
      <c r="T19" s="36">
        <f t="shared" si="45"/>
        <v>89</v>
      </c>
      <c r="U19" s="36">
        <f t="shared" si="45"/>
        <v>94</v>
      </c>
      <c r="V19" s="31"/>
      <c r="W19" s="36">
        <f t="shared" ref="W19:AB19" si="46">SUM(W4:W18)</f>
        <v>92</v>
      </c>
      <c r="X19" s="36">
        <f t="shared" si="46"/>
        <v>90</v>
      </c>
      <c r="Y19" s="36">
        <f t="shared" si="46"/>
        <v>96</v>
      </c>
      <c r="Z19" s="36">
        <f t="shared" si="46"/>
        <v>87</v>
      </c>
      <c r="AA19" s="36">
        <f t="shared" si="46"/>
        <v>89</v>
      </c>
      <c r="AB19" s="36">
        <f t="shared" si="46"/>
        <v>93</v>
      </c>
      <c r="AC19" s="31"/>
      <c r="AD19" s="36">
        <f t="shared" ref="AD19:AI19" si="47">SUM(AD4:AD18)</f>
        <v>90</v>
      </c>
      <c r="AE19" s="36">
        <f t="shared" si="47"/>
        <v>90</v>
      </c>
      <c r="AF19" s="36">
        <f t="shared" si="47"/>
        <v>87</v>
      </c>
      <c r="AG19" s="36">
        <f t="shared" si="47"/>
        <v>89</v>
      </c>
      <c r="AH19" s="36">
        <f t="shared" si="47"/>
        <v>84</v>
      </c>
      <c r="AI19" s="36">
        <f t="shared" si="47"/>
        <v>84</v>
      </c>
      <c r="AJ19" s="31"/>
      <c r="AK19" s="36">
        <f t="shared" ref="AK19:AW19" si="48">SUM(AK4:AK18)</f>
        <v>109</v>
      </c>
      <c r="AL19" s="36">
        <f t="shared" si="48"/>
        <v>104</v>
      </c>
      <c r="AM19" s="36">
        <f t="shared" si="48"/>
        <v>108</v>
      </c>
      <c r="AN19" s="36">
        <f t="shared" si="48"/>
        <v>111</v>
      </c>
      <c r="AO19" s="36">
        <f t="shared" si="48"/>
        <v>102</v>
      </c>
      <c r="AP19" s="36">
        <f t="shared" si="48"/>
        <v>108</v>
      </c>
      <c r="AQ19" s="31">
        <f t="shared" si="48"/>
        <v>0</v>
      </c>
      <c r="AR19" s="36">
        <f t="shared" si="48"/>
        <v>140</v>
      </c>
      <c r="AS19" s="36">
        <f t="shared" si="48"/>
        <v>125</v>
      </c>
      <c r="AT19" s="36">
        <f t="shared" si="48"/>
        <v>117</v>
      </c>
      <c r="AU19" s="36">
        <f t="shared" si="48"/>
        <v>127</v>
      </c>
      <c r="AV19" s="36">
        <f t="shared" si="48"/>
        <v>120</v>
      </c>
      <c r="AW19" s="36">
        <f t="shared" si="48"/>
        <v>125</v>
      </c>
      <c r="AX19" s="27"/>
      <c r="AY19" s="27"/>
      <c r="AZ19" s="27"/>
      <c r="BA19" s="27">
        <f>MAX(BA4:BA18)-3</f>
        <v>-1</v>
      </c>
      <c r="BB19" s="27">
        <f>C19-SUM(B59:I60)</f>
        <v>85</v>
      </c>
      <c r="BC19" s="27">
        <f t="shared" ref="BC19:BF19" si="49">MAX(BC4:BC18)-3</f>
        <v>-2</v>
      </c>
      <c r="BD19" s="27">
        <f t="shared" si="49"/>
        <v>-1</v>
      </c>
      <c r="BE19" s="27">
        <f t="shared" si="49"/>
        <v>-1</v>
      </c>
      <c r="BF19" s="27">
        <f t="shared" si="49"/>
        <v>-1</v>
      </c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>
        <f t="shared" si="35"/>
        <v>102</v>
      </c>
      <c r="CO19" s="27"/>
      <c r="CP19" s="27"/>
      <c r="CQ19" s="27"/>
      <c r="CR19" s="27"/>
      <c r="CS19" s="27"/>
      <c r="CT19" s="27"/>
      <c r="CU19" s="27"/>
      <c r="CV19" s="27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</row>
    <row r="20" ht="14.25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</row>
    <row r="21" ht="14.25" customHeight="1">
      <c r="A21" s="23"/>
      <c r="B21" s="37" t="s">
        <v>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6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</row>
    <row r="22" ht="14.25" customHeight="1">
      <c r="A22" s="23"/>
      <c r="B22" s="39" t="s">
        <v>18</v>
      </c>
      <c r="C22" s="25"/>
      <c r="D22" s="25"/>
      <c r="E22" s="25"/>
      <c r="F22" s="25"/>
      <c r="G22" s="25"/>
      <c r="H22" s="25"/>
      <c r="I22" s="26"/>
      <c r="J22" s="39" t="s">
        <v>19</v>
      </c>
      <c r="K22" s="25"/>
      <c r="L22" s="25"/>
      <c r="M22" s="25"/>
      <c r="N22" s="25"/>
      <c r="O22" s="25"/>
      <c r="P22" s="25"/>
      <c r="Q22" s="26"/>
      <c r="R22" s="39" t="s">
        <v>20</v>
      </c>
      <c r="S22" s="25"/>
      <c r="T22" s="25"/>
      <c r="U22" s="25"/>
      <c r="V22" s="25"/>
      <c r="W22" s="25"/>
      <c r="X22" s="25"/>
      <c r="Y22" s="26"/>
      <c r="Z22" s="39" t="s">
        <v>21</v>
      </c>
      <c r="AA22" s="25"/>
      <c r="AB22" s="25"/>
      <c r="AC22" s="25"/>
      <c r="AD22" s="25"/>
      <c r="AE22" s="25"/>
      <c r="AF22" s="25"/>
      <c r="AG22" s="26"/>
      <c r="AH22" s="39" t="s">
        <v>22</v>
      </c>
      <c r="AI22" s="25"/>
      <c r="AJ22" s="25"/>
      <c r="AK22" s="25"/>
      <c r="AL22" s="25"/>
      <c r="AM22" s="25"/>
      <c r="AN22" s="25"/>
      <c r="AO22" s="26"/>
      <c r="AP22" s="39" t="s">
        <v>23</v>
      </c>
      <c r="AQ22" s="25"/>
      <c r="AR22" s="25"/>
      <c r="AS22" s="25"/>
      <c r="AT22" s="25"/>
      <c r="AU22" s="25"/>
      <c r="AV22" s="25"/>
      <c r="AW22" s="26"/>
      <c r="AX22" s="39" t="s">
        <v>24</v>
      </c>
      <c r="AY22" s="25"/>
      <c r="AZ22" s="25"/>
      <c r="BA22" s="25"/>
      <c r="BB22" s="25"/>
      <c r="BC22" s="25"/>
      <c r="BD22" s="25"/>
      <c r="BE22" s="26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</row>
    <row r="23" ht="14.25" customHeight="1">
      <c r="A23" s="23"/>
      <c r="B23" s="39" t="s">
        <v>42</v>
      </c>
      <c r="C23" s="26"/>
      <c r="D23" s="39" t="s">
        <v>43</v>
      </c>
      <c r="E23" s="25"/>
      <c r="F23" s="25"/>
      <c r="G23" s="25"/>
      <c r="H23" s="25"/>
      <c r="I23" s="26"/>
      <c r="J23" s="39" t="s">
        <v>42</v>
      </c>
      <c r="K23" s="26"/>
      <c r="L23" s="39" t="s">
        <v>43</v>
      </c>
      <c r="M23" s="25"/>
      <c r="N23" s="25"/>
      <c r="O23" s="25"/>
      <c r="P23" s="25"/>
      <c r="Q23" s="26"/>
      <c r="R23" s="39" t="s">
        <v>42</v>
      </c>
      <c r="S23" s="25"/>
      <c r="T23" s="25"/>
      <c r="U23" s="26"/>
      <c r="V23" s="39" t="s">
        <v>43</v>
      </c>
      <c r="W23" s="25"/>
      <c r="X23" s="25"/>
      <c r="Y23" s="26"/>
      <c r="Z23" s="39" t="s">
        <v>42</v>
      </c>
      <c r="AA23" s="26"/>
      <c r="AB23" s="39" t="s">
        <v>43</v>
      </c>
      <c r="AC23" s="25"/>
      <c r="AD23" s="25"/>
      <c r="AE23" s="25"/>
      <c r="AF23" s="25"/>
      <c r="AG23" s="26"/>
      <c r="AH23" s="39" t="s">
        <v>42</v>
      </c>
      <c r="AI23" s="26"/>
      <c r="AJ23" s="39" t="s">
        <v>43</v>
      </c>
      <c r="AK23" s="25"/>
      <c r="AL23" s="25"/>
      <c r="AM23" s="25"/>
      <c r="AN23" s="25"/>
      <c r="AO23" s="26"/>
      <c r="AP23" s="39" t="s">
        <v>42</v>
      </c>
      <c r="AQ23" s="26"/>
      <c r="AR23" s="39" t="s">
        <v>43</v>
      </c>
      <c r="AS23" s="25"/>
      <c r="AT23" s="25"/>
      <c r="AU23" s="25"/>
      <c r="AV23" s="25"/>
      <c r="AW23" s="26"/>
      <c r="AX23" s="39" t="s">
        <v>42</v>
      </c>
      <c r="AY23" s="26"/>
      <c r="AZ23" s="39" t="s">
        <v>43</v>
      </c>
      <c r="BA23" s="25"/>
      <c r="BB23" s="25"/>
      <c r="BC23" s="25"/>
      <c r="BD23" s="25"/>
      <c r="BE23" s="26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</row>
    <row r="24" ht="14.25" customHeight="1">
      <c r="A24" s="23"/>
      <c r="B24" s="40" t="s">
        <v>44</v>
      </c>
      <c r="C24" s="40" t="s">
        <v>45</v>
      </c>
      <c r="D24" s="41" t="s">
        <v>46</v>
      </c>
      <c r="E24" s="40" t="s">
        <v>47</v>
      </c>
      <c r="F24" s="40" t="s">
        <v>48</v>
      </c>
      <c r="G24" s="40" t="s">
        <v>49</v>
      </c>
      <c r="H24" s="40" t="s">
        <v>50</v>
      </c>
      <c r="I24" s="40" t="s">
        <v>51</v>
      </c>
      <c r="J24" s="40" t="s">
        <v>44</v>
      </c>
      <c r="K24" s="40" t="s">
        <v>45</v>
      </c>
      <c r="L24" s="41" t="s">
        <v>46</v>
      </c>
      <c r="M24" s="40" t="s">
        <v>47</v>
      </c>
      <c r="N24" s="40" t="s">
        <v>48</v>
      </c>
      <c r="O24" s="40" t="s">
        <v>49</v>
      </c>
      <c r="P24" s="40" t="s">
        <v>50</v>
      </c>
      <c r="Q24" s="40" t="s">
        <v>51</v>
      </c>
      <c r="R24" s="40" t="s">
        <v>44</v>
      </c>
      <c r="S24" s="40" t="s">
        <v>45</v>
      </c>
      <c r="T24" s="41" t="s">
        <v>46</v>
      </c>
      <c r="U24" s="40" t="s">
        <v>47</v>
      </c>
      <c r="V24" s="40" t="s">
        <v>48</v>
      </c>
      <c r="W24" s="40" t="s">
        <v>49</v>
      </c>
      <c r="X24" s="40" t="s">
        <v>50</v>
      </c>
      <c r="Y24" s="40" t="s">
        <v>51</v>
      </c>
      <c r="Z24" s="40" t="s">
        <v>44</v>
      </c>
      <c r="AA24" s="40" t="s">
        <v>45</v>
      </c>
      <c r="AB24" s="41" t="s">
        <v>46</v>
      </c>
      <c r="AC24" s="40" t="s">
        <v>47</v>
      </c>
      <c r="AD24" s="40" t="s">
        <v>48</v>
      </c>
      <c r="AE24" s="40" t="s">
        <v>49</v>
      </c>
      <c r="AF24" s="40" t="s">
        <v>50</v>
      </c>
      <c r="AG24" s="40" t="s">
        <v>51</v>
      </c>
      <c r="AH24" s="40" t="s">
        <v>44</v>
      </c>
      <c r="AI24" s="40" t="s">
        <v>45</v>
      </c>
      <c r="AJ24" s="41" t="s">
        <v>46</v>
      </c>
      <c r="AK24" s="40" t="s">
        <v>47</v>
      </c>
      <c r="AL24" s="40" t="s">
        <v>48</v>
      </c>
      <c r="AM24" s="40" t="s">
        <v>49</v>
      </c>
      <c r="AN24" s="40" t="s">
        <v>50</v>
      </c>
      <c r="AO24" s="40" t="s">
        <v>51</v>
      </c>
      <c r="AP24" s="40" t="s">
        <v>44</v>
      </c>
      <c r="AQ24" s="40" t="s">
        <v>45</v>
      </c>
      <c r="AR24" s="41" t="s">
        <v>46</v>
      </c>
      <c r="AS24" s="40" t="s">
        <v>47</v>
      </c>
      <c r="AT24" s="40" t="s">
        <v>48</v>
      </c>
      <c r="AU24" s="40" t="s">
        <v>49</v>
      </c>
      <c r="AV24" s="40" t="s">
        <v>50</v>
      </c>
      <c r="AW24" s="40" t="s">
        <v>51</v>
      </c>
      <c r="AX24" s="40" t="s">
        <v>44</v>
      </c>
      <c r="AY24" s="40" t="s">
        <v>45</v>
      </c>
      <c r="AZ24" s="41" t="s">
        <v>46</v>
      </c>
      <c r="BA24" s="40" t="s">
        <v>47</v>
      </c>
      <c r="BB24" s="40" t="s">
        <v>48</v>
      </c>
      <c r="BC24" s="40" t="s">
        <v>49</v>
      </c>
      <c r="BD24" s="40" t="s">
        <v>50</v>
      </c>
      <c r="BE24" s="40" t="s">
        <v>51</v>
      </c>
      <c r="BF24" s="42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42"/>
      <c r="DD24" s="42"/>
      <c r="DE24" s="42"/>
      <c r="DF24" s="42"/>
      <c r="DG24" s="42"/>
      <c r="DH24" s="42"/>
      <c r="DI24" s="42"/>
    </row>
    <row r="25" ht="14.25" customHeight="1">
      <c r="A25" s="35" t="s">
        <v>26</v>
      </c>
      <c r="B25" s="27"/>
      <c r="C25" s="27"/>
      <c r="D25" s="43">
        <v>2.0</v>
      </c>
      <c r="E25" s="44">
        <v>2.0</v>
      </c>
      <c r="F25" s="27"/>
      <c r="G25" s="27"/>
      <c r="H25" s="27"/>
      <c r="I25" s="45"/>
      <c r="J25" s="46"/>
      <c r="K25" s="27"/>
      <c r="L25" s="43">
        <v>2.0</v>
      </c>
      <c r="M25" s="44">
        <v>2.0</v>
      </c>
      <c r="N25" s="27"/>
      <c r="O25" s="27"/>
      <c r="P25" s="27"/>
      <c r="Q25" s="45"/>
      <c r="R25" s="46"/>
      <c r="S25" s="27"/>
      <c r="T25" s="43">
        <v>2.0</v>
      </c>
      <c r="U25" s="44">
        <v>2.0</v>
      </c>
      <c r="V25" s="27"/>
      <c r="W25" s="27"/>
      <c r="X25" s="27"/>
      <c r="Y25" s="45"/>
      <c r="Z25" s="46"/>
      <c r="AA25" s="27"/>
      <c r="AB25" s="43">
        <v>2.0</v>
      </c>
      <c r="AC25" s="47"/>
      <c r="AD25" s="27"/>
      <c r="AE25" s="27"/>
      <c r="AF25" s="27"/>
      <c r="AG25" s="45"/>
      <c r="AH25" s="46"/>
      <c r="AI25" s="27"/>
      <c r="AJ25" s="47"/>
      <c r="AK25" s="44">
        <v>2.0</v>
      </c>
      <c r="AL25" s="27"/>
      <c r="AM25" s="27"/>
      <c r="AN25" s="27"/>
      <c r="AO25" s="45"/>
      <c r="AP25" s="46"/>
      <c r="AQ25" s="27"/>
      <c r="AR25" s="43">
        <v>2.0</v>
      </c>
      <c r="AS25" s="44">
        <v>2.0</v>
      </c>
      <c r="AT25" s="27"/>
      <c r="AU25" s="27"/>
      <c r="AV25" s="27"/>
      <c r="AW25" s="45"/>
      <c r="AX25" s="46"/>
      <c r="AY25" s="27"/>
      <c r="AZ25" s="43">
        <v>2.0</v>
      </c>
      <c r="BA25" s="44">
        <v>2.0</v>
      </c>
      <c r="BB25" s="27"/>
      <c r="BC25" s="27"/>
      <c r="BD25" s="27"/>
      <c r="BE25" s="45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</row>
    <row r="26" ht="14.25" customHeight="1">
      <c r="A26" s="35" t="s">
        <v>27</v>
      </c>
      <c r="B26" s="27"/>
      <c r="C26" s="27"/>
      <c r="D26" s="48">
        <v>2.0</v>
      </c>
      <c r="E26" s="49">
        <v>2.0</v>
      </c>
      <c r="F26" s="27"/>
      <c r="G26" s="27"/>
      <c r="H26" s="27"/>
      <c r="I26" s="45"/>
      <c r="J26" s="46"/>
      <c r="K26" s="27"/>
      <c r="L26" s="48">
        <v>2.0</v>
      </c>
      <c r="M26" s="49">
        <v>2.0</v>
      </c>
      <c r="N26" s="27"/>
      <c r="O26" s="27"/>
      <c r="P26" s="27"/>
      <c r="Q26" s="45"/>
      <c r="R26" s="46"/>
      <c r="S26" s="27"/>
      <c r="T26" s="48">
        <v>2.0</v>
      </c>
      <c r="U26" s="49">
        <v>2.0</v>
      </c>
      <c r="V26" s="27"/>
      <c r="W26" s="27"/>
      <c r="X26" s="27"/>
      <c r="Y26" s="45"/>
      <c r="Z26" s="46"/>
      <c r="AA26" s="27"/>
      <c r="AB26" s="48">
        <v>2.0</v>
      </c>
      <c r="AC26" s="50"/>
      <c r="AD26" s="27"/>
      <c r="AE26" s="27"/>
      <c r="AF26" s="27"/>
      <c r="AG26" s="45"/>
      <c r="AH26" s="46"/>
      <c r="AI26" s="27"/>
      <c r="AJ26" s="50"/>
      <c r="AK26" s="49">
        <v>2.0</v>
      </c>
      <c r="AL26" s="27"/>
      <c r="AM26" s="27"/>
      <c r="AN26" s="27"/>
      <c r="AO26" s="45"/>
      <c r="AP26" s="46"/>
      <c r="AQ26" s="27"/>
      <c r="AR26" s="48">
        <v>2.0</v>
      </c>
      <c r="AS26" s="49">
        <v>2.0</v>
      </c>
      <c r="AT26" s="27"/>
      <c r="AU26" s="27"/>
      <c r="AV26" s="27"/>
      <c r="AW26" s="45"/>
      <c r="AX26" s="46"/>
      <c r="AY26" s="27"/>
      <c r="AZ26" s="48">
        <v>2.0</v>
      </c>
      <c r="BA26" s="49">
        <v>2.0</v>
      </c>
      <c r="BB26" s="27"/>
      <c r="BC26" s="27"/>
      <c r="BD26" s="27"/>
      <c r="BE26" s="45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</row>
    <row r="27" ht="14.25" customHeight="1">
      <c r="A27" s="35" t="s">
        <v>28</v>
      </c>
      <c r="B27" s="27"/>
      <c r="C27" s="27"/>
      <c r="D27" s="48">
        <v>2.0</v>
      </c>
      <c r="E27" s="49">
        <v>2.0</v>
      </c>
      <c r="F27" s="27"/>
      <c r="G27" s="27"/>
      <c r="H27" s="27"/>
      <c r="I27" s="45"/>
      <c r="J27" s="46"/>
      <c r="K27" s="27"/>
      <c r="L27" s="48">
        <v>2.0</v>
      </c>
      <c r="M27" s="49">
        <v>2.0</v>
      </c>
      <c r="N27" s="27"/>
      <c r="O27" s="27"/>
      <c r="P27" s="27"/>
      <c r="Q27" s="45"/>
      <c r="R27" s="46"/>
      <c r="S27" s="27"/>
      <c r="T27" s="48">
        <v>2.0</v>
      </c>
      <c r="U27" s="49">
        <v>2.0</v>
      </c>
      <c r="V27" s="27"/>
      <c r="W27" s="27"/>
      <c r="X27" s="27"/>
      <c r="Y27" s="45"/>
      <c r="Z27" s="46"/>
      <c r="AA27" s="27"/>
      <c r="AB27" s="48">
        <v>2.0</v>
      </c>
      <c r="AC27" s="50"/>
      <c r="AD27" s="27"/>
      <c r="AE27" s="27"/>
      <c r="AF27" s="27"/>
      <c r="AG27" s="45"/>
      <c r="AH27" s="46"/>
      <c r="AI27" s="27"/>
      <c r="AJ27" s="50"/>
      <c r="AK27" s="49">
        <v>2.0</v>
      </c>
      <c r="AL27" s="27"/>
      <c r="AM27" s="27"/>
      <c r="AN27" s="27"/>
      <c r="AO27" s="45"/>
      <c r="AP27" s="46"/>
      <c r="AQ27" s="27"/>
      <c r="AR27" s="48">
        <v>2.0</v>
      </c>
      <c r="AS27" s="49">
        <v>2.0</v>
      </c>
      <c r="AT27" s="27"/>
      <c r="AU27" s="27"/>
      <c r="AV27" s="27"/>
      <c r="AW27" s="45"/>
      <c r="AX27" s="46"/>
      <c r="AY27" s="27"/>
      <c r="AZ27" s="48">
        <v>2.0</v>
      </c>
      <c r="BA27" s="49">
        <v>2.0</v>
      </c>
      <c r="BB27" s="27"/>
      <c r="BC27" s="27"/>
      <c r="BD27" s="27"/>
      <c r="BE27" s="45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</row>
    <row r="28" ht="14.25" customHeight="1">
      <c r="A28" s="35" t="s">
        <v>29</v>
      </c>
      <c r="B28" s="27"/>
      <c r="C28" s="27"/>
      <c r="D28" s="48">
        <v>2.0</v>
      </c>
      <c r="E28" s="49">
        <v>2.0</v>
      </c>
      <c r="F28" s="50"/>
      <c r="G28" s="49">
        <v>3.0</v>
      </c>
      <c r="H28" s="27"/>
      <c r="I28" s="45"/>
      <c r="J28" s="46"/>
      <c r="K28" s="27"/>
      <c r="L28" s="48">
        <v>2.0</v>
      </c>
      <c r="M28" s="49">
        <v>2.0</v>
      </c>
      <c r="N28" s="48">
        <v>2.0</v>
      </c>
      <c r="O28" s="49">
        <v>3.0</v>
      </c>
      <c r="P28" s="27"/>
      <c r="Q28" s="45"/>
      <c r="R28" s="46"/>
      <c r="S28" s="27"/>
      <c r="T28" s="48">
        <v>2.0</v>
      </c>
      <c r="U28" s="49">
        <v>2.0</v>
      </c>
      <c r="V28" s="48">
        <v>2.0</v>
      </c>
      <c r="W28" s="50"/>
      <c r="X28" s="27"/>
      <c r="Y28" s="45"/>
      <c r="Z28" s="46"/>
      <c r="AA28" s="27"/>
      <c r="AB28" s="48">
        <v>2.0</v>
      </c>
      <c r="AC28" s="50"/>
      <c r="AD28" s="48">
        <v>2.0</v>
      </c>
      <c r="AE28" s="49">
        <v>3.0</v>
      </c>
      <c r="AF28" s="27"/>
      <c r="AG28" s="45"/>
      <c r="AH28" s="46"/>
      <c r="AI28" s="27"/>
      <c r="AJ28" s="50"/>
      <c r="AK28" s="49">
        <v>2.0</v>
      </c>
      <c r="AL28" s="48">
        <v>2.0</v>
      </c>
      <c r="AM28" s="49">
        <v>3.0</v>
      </c>
      <c r="AN28" s="27"/>
      <c r="AO28" s="45"/>
      <c r="AP28" s="46"/>
      <c r="AQ28" s="27"/>
      <c r="AR28" s="48">
        <v>2.0</v>
      </c>
      <c r="AS28" s="49">
        <v>2.0</v>
      </c>
      <c r="AT28" s="48">
        <v>2.0</v>
      </c>
      <c r="AU28" s="49">
        <v>3.0</v>
      </c>
      <c r="AV28" s="27"/>
      <c r="AW28" s="45"/>
      <c r="AX28" s="46"/>
      <c r="AY28" s="27"/>
      <c r="AZ28" s="48">
        <v>2.0</v>
      </c>
      <c r="BA28" s="49">
        <v>2.0</v>
      </c>
      <c r="BB28" s="48">
        <v>2.0</v>
      </c>
      <c r="BC28" s="49">
        <v>3.0</v>
      </c>
      <c r="BD28" s="27"/>
      <c r="BE28" s="45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</row>
    <row r="29" ht="14.25" customHeight="1">
      <c r="A29" s="35" t="s">
        <v>30</v>
      </c>
      <c r="B29" s="27"/>
      <c r="C29" s="27"/>
      <c r="D29" s="48">
        <v>2.0</v>
      </c>
      <c r="E29" s="49">
        <v>2.0</v>
      </c>
      <c r="F29" s="50"/>
      <c r="G29" s="49">
        <v>3.0</v>
      </c>
      <c r="H29" s="27"/>
      <c r="I29" s="45"/>
      <c r="J29" s="46"/>
      <c r="K29" s="27"/>
      <c r="L29" s="48">
        <v>2.0</v>
      </c>
      <c r="M29" s="49">
        <v>2.0</v>
      </c>
      <c r="N29" s="48">
        <v>2.0</v>
      </c>
      <c r="O29" s="49">
        <v>3.0</v>
      </c>
      <c r="P29" s="27"/>
      <c r="Q29" s="45"/>
      <c r="R29" s="46"/>
      <c r="S29" s="27"/>
      <c r="T29" s="48">
        <v>2.0</v>
      </c>
      <c r="U29" s="49">
        <v>2.0</v>
      </c>
      <c r="V29" s="48">
        <v>2.0</v>
      </c>
      <c r="W29" s="50"/>
      <c r="X29" s="27"/>
      <c r="Y29" s="45"/>
      <c r="Z29" s="46"/>
      <c r="AA29" s="27"/>
      <c r="AB29" s="48">
        <v>2.0</v>
      </c>
      <c r="AC29" s="50"/>
      <c r="AD29" s="48">
        <v>2.0</v>
      </c>
      <c r="AE29" s="49">
        <v>3.0</v>
      </c>
      <c r="AF29" s="27"/>
      <c r="AG29" s="45"/>
      <c r="AH29" s="46"/>
      <c r="AI29" s="27"/>
      <c r="AJ29" s="50"/>
      <c r="AK29" s="49">
        <v>2.0</v>
      </c>
      <c r="AL29" s="48">
        <v>2.0</v>
      </c>
      <c r="AM29" s="49">
        <v>3.0</v>
      </c>
      <c r="AN29" s="27"/>
      <c r="AO29" s="45"/>
      <c r="AP29" s="46"/>
      <c r="AQ29" s="27"/>
      <c r="AR29" s="48">
        <v>2.0</v>
      </c>
      <c r="AS29" s="49">
        <v>2.0</v>
      </c>
      <c r="AT29" s="48">
        <v>2.0</v>
      </c>
      <c r="AU29" s="49">
        <v>3.0</v>
      </c>
      <c r="AV29" s="27"/>
      <c r="AW29" s="45"/>
      <c r="AX29" s="46"/>
      <c r="AY29" s="27"/>
      <c r="AZ29" s="48">
        <v>2.0</v>
      </c>
      <c r="BA29" s="49">
        <v>2.0</v>
      </c>
      <c r="BB29" s="48">
        <v>2.0</v>
      </c>
      <c r="BC29" s="49">
        <v>3.0</v>
      </c>
      <c r="BD29" s="27"/>
      <c r="BE29" s="45"/>
      <c r="BF29" s="29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</row>
    <row r="30" ht="14.25" customHeight="1">
      <c r="A30" s="35" t="s">
        <v>31</v>
      </c>
      <c r="B30" s="27"/>
      <c r="C30" s="27"/>
      <c r="D30" s="48">
        <v>2.0</v>
      </c>
      <c r="E30" s="49">
        <v>2.0</v>
      </c>
      <c r="F30" s="50"/>
      <c r="G30" s="49">
        <v>3.0</v>
      </c>
      <c r="H30" s="27"/>
      <c r="I30" s="45"/>
      <c r="J30" s="46"/>
      <c r="K30" s="27"/>
      <c r="L30" s="48">
        <v>2.0</v>
      </c>
      <c r="M30" s="49">
        <v>2.0</v>
      </c>
      <c r="N30" s="48">
        <v>2.0</v>
      </c>
      <c r="O30" s="49">
        <v>3.0</v>
      </c>
      <c r="P30" s="27"/>
      <c r="Q30" s="45"/>
      <c r="R30" s="46"/>
      <c r="S30" s="27"/>
      <c r="T30" s="48">
        <v>2.0</v>
      </c>
      <c r="U30" s="49">
        <v>2.0</v>
      </c>
      <c r="V30" s="48">
        <v>2.0</v>
      </c>
      <c r="W30" s="50"/>
      <c r="X30" s="27"/>
      <c r="Y30" s="45"/>
      <c r="Z30" s="46"/>
      <c r="AA30" s="27"/>
      <c r="AB30" s="48">
        <v>2.0</v>
      </c>
      <c r="AC30" s="50"/>
      <c r="AD30" s="48">
        <v>2.0</v>
      </c>
      <c r="AE30" s="49">
        <v>3.0</v>
      </c>
      <c r="AF30" s="27"/>
      <c r="AG30" s="45"/>
      <c r="AH30" s="46"/>
      <c r="AI30" s="27"/>
      <c r="AJ30" s="50"/>
      <c r="AK30" s="49">
        <v>2.0</v>
      </c>
      <c r="AL30" s="48">
        <v>2.0</v>
      </c>
      <c r="AM30" s="49">
        <v>3.0</v>
      </c>
      <c r="AN30" s="27"/>
      <c r="AO30" s="45"/>
      <c r="AP30" s="46"/>
      <c r="AQ30" s="27"/>
      <c r="AR30" s="48">
        <v>2.0</v>
      </c>
      <c r="AS30" s="49">
        <v>2.0</v>
      </c>
      <c r="AT30" s="48">
        <v>2.0</v>
      </c>
      <c r="AU30" s="49">
        <v>3.0</v>
      </c>
      <c r="AV30" s="27"/>
      <c r="AW30" s="45"/>
      <c r="AX30" s="46"/>
      <c r="AY30" s="27"/>
      <c r="AZ30" s="48">
        <v>2.0</v>
      </c>
      <c r="BA30" s="49">
        <v>2.0</v>
      </c>
      <c r="BB30" s="48">
        <v>2.0</v>
      </c>
      <c r="BC30" s="49">
        <v>3.0</v>
      </c>
      <c r="BD30" s="27"/>
      <c r="BE30" s="45"/>
      <c r="BF30" s="29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</row>
    <row r="31" ht="14.25" customHeight="1">
      <c r="A31" s="35" t="s">
        <v>32</v>
      </c>
      <c r="B31" s="27"/>
      <c r="C31" s="27"/>
      <c r="D31" s="48">
        <v>2.0</v>
      </c>
      <c r="E31" s="49">
        <v>2.0</v>
      </c>
      <c r="F31" s="50"/>
      <c r="G31" s="49">
        <v>3.0</v>
      </c>
      <c r="H31" s="27"/>
      <c r="I31" s="45"/>
      <c r="J31" s="46"/>
      <c r="K31" s="27"/>
      <c r="L31" s="48">
        <v>2.0</v>
      </c>
      <c r="M31" s="49">
        <v>2.0</v>
      </c>
      <c r="N31" s="48">
        <v>2.0</v>
      </c>
      <c r="O31" s="49">
        <v>3.0</v>
      </c>
      <c r="P31" s="27"/>
      <c r="Q31" s="45"/>
      <c r="R31" s="46"/>
      <c r="S31" s="27"/>
      <c r="T31" s="48">
        <v>2.0</v>
      </c>
      <c r="U31" s="49">
        <v>2.0</v>
      </c>
      <c r="V31" s="48">
        <v>2.0</v>
      </c>
      <c r="W31" s="50"/>
      <c r="X31" s="27"/>
      <c r="Y31" s="45"/>
      <c r="Z31" s="46"/>
      <c r="AA31" s="27"/>
      <c r="AB31" s="48">
        <v>2.0</v>
      </c>
      <c r="AC31" s="50"/>
      <c r="AD31" s="48">
        <v>2.0</v>
      </c>
      <c r="AE31" s="49">
        <v>3.0</v>
      </c>
      <c r="AF31" s="27"/>
      <c r="AG31" s="45"/>
      <c r="AH31" s="46"/>
      <c r="AI31" s="27"/>
      <c r="AJ31" s="50"/>
      <c r="AK31" s="49">
        <v>2.0</v>
      </c>
      <c r="AL31" s="48">
        <v>2.0</v>
      </c>
      <c r="AM31" s="49">
        <v>3.0</v>
      </c>
      <c r="AN31" s="27"/>
      <c r="AO31" s="45"/>
      <c r="AP31" s="46"/>
      <c r="AQ31" s="27"/>
      <c r="AR31" s="48">
        <v>2.0</v>
      </c>
      <c r="AS31" s="49">
        <v>2.0</v>
      </c>
      <c r="AT31" s="48">
        <v>2.0</v>
      </c>
      <c r="AU31" s="49">
        <v>3.0</v>
      </c>
      <c r="AV31" s="27"/>
      <c r="AW31" s="45"/>
      <c r="AX31" s="46"/>
      <c r="AY31" s="27"/>
      <c r="AZ31" s="48">
        <v>2.0</v>
      </c>
      <c r="BA31" s="49">
        <v>2.0</v>
      </c>
      <c r="BB31" s="48">
        <v>2.0</v>
      </c>
      <c r="BC31" s="49">
        <v>3.0</v>
      </c>
      <c r="BD31" s="27"/>
      <c r="BE31" s="45"/>
      <c r="BF31" s="29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</row>
    <row r="32" ht="14.25" customHeight="1">
      <c r="A32" s="35" t="s">
        <v>33</v>
      </c>
      <c r="B32" s="27"/>
      <c r="C32" s="27"/>
      <c r="D32" s="48">
        <v>2.0</v>
      </c>
      <c r="E32" s="49">
        <v>2.0</v>
      </c>
      <c r="F32" s="50"/>
      <c r="G32" s="49">
        <v>3.0</v>
      </c>
      <c r="H32" s="27">
        <v>2.0</v>
      </c>
      <c r="I32" s="51"/>
      <c r="J32" s="46"/>
      <c r="K32" s="27"/>
      <c r="L32" s="48">
        <v>2.0</v>
      </c>
      <c r="M32" s="49">
        <v>2.0</v>
      </c>
      <c r="N32" s="48">
        <v>2.0</v>
      </c>
      <c r="O32" s="49">
        <v>3.0</v>
      </c>
      <c r="P32" s="48">
        <v>2.0</v>
      </c>
      <c r="Q32" s="49">
        <v>3.0</v>
      </c>
      <c r="R32" s="46"/>
      <c r="S32" s="27"/>
      <c r="T32" s="48">
        <v>2.0</v>
      </c>
      <c r="U32" s="49">
        <v>2.0</v>
      </c>
      <c r="V32" s="48">
        <v>2.0</v>
      </c>
      <c r="W32" s="50"/>
      <c r="X32" s="50"/>
      <c r="Y32" s="49">
        <v>3.0</v>
      </c>
      <c r="Z32" s="46"/>
      <c r="AA32" s="27"/>
      <c r="AB32" s="48">
        <v>2.0</v>
      </c>
      <c r="AC32" s="50"/>
      <c r="AD32" s="48">
        <v>2.0</v>
      </c>
      <c r="AE32" s="49">
        <v>3.0</v>
      </c>
      <c r="AF32" s="48">
        <v>2.0</v>
      </c>
      <c r="AG32" s="49">
        <v>3.0</v>
      </c>
      <c r="AH32" s="46"/>
      <c r="AI32" s="27"/>
      <c r="AJ32" s="50"/>
      <c r="AK32" s="49">
        <v>2.0</v>
      </c>
      <c r="AL32" s="48">
        <v>2.0</v>
      </c>
      <c r="AM32" s="49">
        <v>3.0</v>
      </c>
      <c r="AN32" s="48">
        <v>2.0</v>
      </c>
      <c r="AO32" s="49">
        <v>3.0</v>
      </c>
      <c r="AP32" s="46"/>
      <c r="AQ32" s="27"/>
      <c r="AR32" s="48">
        <v>2.0</v>
      </c>
      <c r="AS32" s="49">
        <v>2.0</v>
      </c>
      <c r="AT32" s="48">
        <v>2.0</v>
      </c>
      <c r="AU32" s="49">
        <v>3.0</v>
      </c>
      <c r="AV32" s="48">
        <v>2.0</v>
      </c>
      <c r="AW32" s="49">
        <v>3.0</v>
      </c>
      <c r="AX32" s="46"/>
      <c r="AY32" s="27"/>
      <c r="AZ32" s="48">
        <v>2.0</v>
      </c>
      <c r="BA32" s="49">
        <v>2.0</v>
      </c>
      <c r="BB32" s="48">
        <v>2.0</v>
      </c>
      <c r="BC32" s="49">
        <v>3.0</v>
      </c>
      <c r="BD32" s="48">
        <v>2.0</v>
      </c>
      <c r="BE32" s="49">
        <v>3.0</v>
      </c>
      <c r="BF32" s="29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</row>
    <row r="33" ht="14.25" customHeight="1">
      <c r="A33" s="35" t="s">
        <v>34</v>
      </c>
      <c r="B33" s="27"/>
      <c r="C33" s="27"/>
      <c r="D33" s="27"/>
      <c r="E33" s="27"/>
      <c r="F33" s="50"/>
      <c r="G33" s="49">
        <v>3.0</v>
      </c>
      <c r="H33" s="27">
        <v>2.0</v>
      </c>
      <c r="I33" s="51"/>
      <c r="J33" s="46"/>
      <c r="K33" s="27"/>
      <c r="L33" s="27"/>
      <c r="M33" s="27"/>
      <c r="N33" s="48">
        <v>2.0</v>
      </c>
      <c r="O33" s="49">
        <v>3.0</v>
      </c>
      <c r="P33" s="48">
        <v>2.0</v>
      </c>
      <c r="Q33" s="49">
        <v>3.0</v>
      </c>
      <c r="R33" s="46"/>
      <c r="S33" s="27"/>
      <c r="T33" s="27"/>
      <c r="U33" s="27"/>
      <c r="V33" s="48">
        <v>2.0</v>
      </c>
      <c r="W33" s="50"/>
      <c r="X33" s="50"/>
      <c r="Y33" s="49">
        <v>3.0</v>
      </c>
      <c r="Z33" s="46"/>
      <c r="AA33" s="27"/>
      <c r="AB33" s="27"/>
      <c r="AC33" s="27"/>
      <c r="AD33" s="48">
        <v>2.0</v>
      </c>
      <c r="AE33" s="49">
        <v>3.0</v>
      </c>
      <c r="AF33" s="48">
        <v>2.0</v>
      </c>
      <c r="AG33" s="49">
        <v>3.0</v>
      </c>
      <c r="AH33" s="46"/>
      <c r="AI33" s="27"/>
      <c r="AJ33" s="27"/>
      <c r="AK33" s="27"/>
      <c r="AL33" s="48">
        <v>2.0</v>
      </c>
      <c r="AM33" s="49">
        <v>3.0</v>
      </c>
      <c r="AN33" s="48">
        <v>2.0</v>
      </c>
      <c r="AO33" s="49">
        <v>3.0</v>
      </c>
      <c r="AP33" s="46"/>
      <c r="AQ33" s="27"/>
      <c r="AR33" s="27"/>
      <c r="AS33" s="27"/>
      <c r="AT33" s="48">
        <v>2.0</v>
      </c>
      <c r="AU33" s="49">
        <v>3.0</v>
      </c>
      <c r="AV33" s="48">
        <v>2.0</v>
      </c>
      <c r="AW33" s="49">
        <v>3.0</v>
      </c>
      <c r="AX33" s="46"/>
      <c r="AY33" s="27"/>
      <c r="AZ33" s="27"/>
      <c r="BA33" s="27"/>
      <c r="BB33" s="48">
        <v>2.0</v>
      </c>
      <c r="BC33" s="49">
        <v>3.0</v>
      </c>
      <c r="BD33" s="48">
        <v>2.0</v>
      </c>
      <c r="BE33" s="49">
        <v>3.0</v>
      </c>
      <c r="BF33" s="29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</row>
    <row r="34" ht="14.25" customHeight="1">
      <c r="A34" s="35" t="s">
        <v>35</v>
      </c>
      <c r="B34" s="27"/>
      <c r="C34" s="27"/>
      <c r="D34" s="27"/>
      <c r="E34" s="27"/>
      <c r="F34" s="50"/>
      <c r="G34" s="49">
        <v>3.0</v>
      </c>
      <c r="H34" s="27">
        <v>2.0</v>
      </c>
      <c r="I34" s="51"/>
      <c r="J34" s="46"/>
      <c r="K34" s="27"/>
      <c r="L34" s="27"/>
      <c r="M34" s="27"/>
      <c r="N34" s="48">
        <v>2.0</v>
      </c>
      <c r="O34" s="49">
        <v>3.0</v>
      </c>
      <c r="P34" s="48">
        <v>2.0</v>
      </c>
      <c r="Q34" s="49">
        <v>3.0</v>
      </c>
      <c r="R34" s="46"/>
      <c r="S34" s="27"/>
      <c r="T34" s="27"/>
      <c r="U34" s="27"/>
      <c r="V34" s="48">
        <v>2.0</v>
      </c>
      <c r="W34" s="50"/>
      <c r="X34" s="50"/>
      <c r="Y34" s="49">
        <v>3.0</v>
      </c>
      <c r="Z34" s="46"/>
      <c r="AA34" s="27"/>
      <c r="AB34" s="27"/>
      <c r="AC34" s="27"/>
      <c r="AD34" s="48">
        <v>2.0</v>
      </c>
      <c r="AE34" s="49">
        <v>3.0</v>
      </c>
      <c r="AF34" s="48">
        <v>2.0</v>
      </c>
      <c r="AG34" s="49">
        <v>3.0</v>
      </c>
      <c r="AH34" s="46"/>
      <c r="AI34" s="27"/>
      <c r="AJ34" s="27"/>
      <c r="AK34" s="27"/>
      <c r="AL34" s="48">
        <v>2.0</v>
      </c>
      <c r="AM34" s="49">
        <v>3.0</v>
      </c>
      <c r="AN34" s="48">
        <v>2.0</v>
      </c>
      <c r="AO34" s="49">
        <v>3.0</v>
      </c>
      <c r="AP34" s="46"/>
      <c r="AQ34" s="27"/>
      <c r="AR34" s="27"/>
      <c r="AS34" s="27"/>
      <c r="AT34" s="48">
        <v>2.0</v>
      </c>
      <c r="AU34" s="49">
        <v>3.0</v>
      </c>
      <c r="AV34" s="48">
        <v>2.0</v>
      </c>
      <c r="AW34" s="49">
        <v>3.0</v>
      </c>
      <c r="AX34" s="46"/>
      <c r="AY34" s="27"/>
      <c r="AZ34" s="27"/>
      <c r="BA34" s="27"/>
      <c r="BB34" s="48">
        <v>2.0</v>
      </c>
      <c r="BC34" s="49">
        <v>3.0</v>
      </c>
      <c r="BD34" s="48">
        <v>2.0</v>
      </c>
      <c r="BE34" s="49">
        <v>3.0</v>
      </c>
      <c r="BF34" s="29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</row>
    <row r="35" ht="14.25" customHeight="1">
      <c r="A35" s="35" t="s">
        <v>36</v>
      </c>
      <c r="B35" s="27"/>
      <c r="C35" s="27"/>
      <c r="D35" s="27"/>
      <c r="E35" s="27"/>
      <c r="F35" s="50"/>
      <c r="G35" s="49">
        <v>3.0</v>
      </c>
      <c r="H35" s="27">
        <v>2.0</v>
      </c>
      <c r="I35" s="51"/>
      <c r="J35" s="27"/>
      <c r="K35" s="27"/>
      <c r="L35" s="27"/>
      <c r="M35" s="27"/>
      <c r="N35" s="48">
        <v>2.0</v>
      </c>
      <c r="O35" s="49">
        <v>3.0</v>
      </c>
      <c r="P35" s="48">
        <v>2.0</v>
      </c>
      <c r="Q35" s="49">
        <v>3.0</v>
      </c>
      <c r="R35" s="27"/>
      <c r="S35" s="27"/>
      <c r="T35" s="27"/>
      <c r="U35" s="27"/>
      <c r="V35" s="48">
        <v>2.0</v>
      </c>
      <c r="W35" s="50"/>
      <c r="X35" s="50"/>
      <c r="Y35" s="49">
        <v>3.0</v>
      </c>
      <c r="Z35" s="27"/>
      <c r="AA35" s="27"/>
      <c r="AB35" s="27"/>
      <c r="AC35" s="27"/>
      <c r="AD35" s="48">
        <v>2.0</v>
      </c>
      <c r="AE35" s="49">
        <v>3.0</v>
      </c>
      <c r="AF35" s="48">
        <v>2.0</v>
      </c>
      <c r="AG35" s="49">
        <v>3.0</v>
      </c>
      <c r="AH35" s="27"/>
      <c r="AI35" s="27"/>
      <c r="AJ35" s="27"/>
      <c r="AK35" s="27"/>
      <c r="AL35" s="48">
        <v>2.0</v>
      </c>
      <c r="AM35" s="49">
        <v>3.0</v>
      </c>
      <c r="AN35" s="48">
        <v>2.0</v>
      </c>
      <c r="AO35" s="49">
        <v>3.0</v>
      </c>
      <c r="AP35" s="27"/>
      <c r="AQ35" s="27"/>
      <c r="AR35" s="27"/>
      <c r="AS35" s="27"/>
      <c r="AT35" s="48">
        <v>2.0</v>
      </c>
      <c r="AU35" s="49">
        <v>3.0</v>
      </c>
      <c r="AV35" s="48">
        <v>2.0</v>
      </c>
      <c r="AW35" s="49">
        <v>3.0</v>
      </c>
      <c r="AX35" s="27"/>
      <c r="AY35" s="27"/>
      <c r="AZ35" s="27"/>
      <c r="BA35" s="27"/>
      <c r="BB35" s="48">
        <v>2.0</v>
      </c>
      <c r="BC35" s="49">
        <v>3.0</v>
      </c>
      <c r="BD35" s="48">
        <v>2.0</v>
      </c>
      <c r="BE35" s="49">
        <v>3.0</v>
      </c>
      <c r="BF35" s="29"/>
      <c r="BG35" s="29"/>
      <c r="BH35" s="29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</row>
    <row r="36" ht="14.25" customHeight="1">
      <c r="A36" s="35" t="s">
        <v>37</v>
      </c>
      <c r="B36" s="52">
        <v>2.0</v>
      </c>
      <c r="C36" s="49">
        <v>3.0</v>
      </c>
      <c r="D36" s="27"/>
      <c r="E36" s="27"/>
      <c r="F36" s="27"/>
      <c r="G36" s="27"/>
      <c r="H36" s="27">
        <v>2.0</v>
      </c>
      <c r="I36" s="51"/>
      <c r="J36" s="53"/>
      <c r="K36" s="49">
        <v>3.0</v>
      </c>
      <c r="L36" s="27"/>
      <c r="M36" s="27"/>
      <c r="N36" s="27"/>
      <c r="O36" s="27"/>
      <c r="P36" s="48">
        <v>2.0</v>
      </c>
      <c r="Q36" s="49">
        <v>3.0</v>
      </c>
      <c r="R36" s="48">
        <v>2.0</v>
      </c>
      <c r="S36" s="49">
        <v>3.0</v>
      </c>
      <c r="T36" s="27"/>
      <c r="U36" s="27"/>
      <c r="V36" s="27"/>
      <c r="W36" s="27"/>
      <c r="X36" s="50"/>
      <c r="Y36" s="49">
        <v>3.0</v>
      </c>
      <c r="Z36" s="48">
        <v>2.0</v>
      </c>
      <c r="AA36" s="49">
        <v>3.0</v>
      </c>
      <c r="AB36" s="27"/>
      <c r="AC36" s="27"/>
      <c r="AD36" s="27"/>
      <c r="AE36" s="27"/>
      <c r="AF36" s="48">
        <v>2.0</v>
      </c>
      <c r="AG36" s="49">
        <v>3.0</v>
      </c>
      <c r="AH36" s="48">
        <v>2.0</v>
      </c>
      <c r="AI36" s="50"/>
      <c r="AJ36" s="27"/>
      <c r="AK36" s="27"/>
      <c r="AL36" s="27"/>
      <c r="AM36" s="27"/>
      <c r="AN36" s="48">
        <v>2.0</v>
      </c>
      <c r="AO36" s="49">
        <v>3.0</v>
      </c>
      <c r="AP36" s="48">
        <v>2.0</v>
      </c>
      <c r="AQ36" s="49">
        <v>3.0</v>
      </c>
      <c r="AR36" s="27"/>
      <c r="AS36" s="27"/>
      <c r="AT36" s="27"/>
      <c r="AU36" s="27"/>
      <c r="AV36" s="48">
        <v>2.0</v>
      </c>
      <c r="AW36" s="49">
        <v>3.0</v>
      </c>
      <c r="AX36" s="48">
        <v>2.0</v>
      </c>
      <c r="AY36" s="49">
        <v>3.0</v>
      </c>
      <c r="AZ36" s="27"/>
      <c r="BA36" s="27"/>
      <c r="BB36" s="27"/>
      <c r="BC36" s="27"/>
      <c r="BD36" s="48">
        <v>2.0</v>
      </c>
      <c r="BE36" s="49">
        <v>3.0</v>
      </c>
      <c r="BF36" s="29"/>
      <c r="BG36" s="29"/>
      <c r="BH36" s="29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</row>
    <row r="37" ht="14.25" customHeight="1">
      <c r="A37" s="35" t="s">
        <v>38</v>
      </c>
      <c r="B37" s="52">
        <v>2.0</v>
      </c>
      <c r="C37" s="49">
        <v>3.0</v>
      </c>
      <c r="D37" s="27"/>
      <c r="E37" s="27"/>
      <c r="F37" s="27"/>
      <c r="G37" s="27"/>
      <c r="H37" s="27">
        <v>2.0</v>
      </c>
      <c r="I37" s="51"/>
      <c r="J37" s="53"/>
      <c r="K37" s="49">
        <v>3.0</v>
      </c>
      <c r="L37" s="27"/>
      <c r="M37" s="27"/>
      <c r="N37" s="27"/>
      <c r="O37" s="27"/>
      <c r="P37" s="48">
        <v>2.0</v>
      </c>
      <c r="Q37" s="49">
        <v>3.0</v>
      </c>
      <c r="R37" s="48">
        <v>2.0</v>
      </c>
      <c r="S37" s="49">
        <v>3.0</v>
      </c>
      <c r="T37" s="27"/>
      <c r="U37" s="27"/>
      <c r="V37" s="27"/>
      <c r="W37" s="27"/>
      <c r="X37" s="50"/>
      <c r="Y37" s="49">
        <v>3.0</v>
      </c>
      <c r="Z37" s="48">
        <v>2.0</v>
      </c>
      <c r="AA37" s="49">
        <v>3.0</v>
      </c>
      <c r="AB37" s="27"/>
      <c r="AC37" s="27"/>
      <c r="AD37" s="27"/>
      <c r="AE37" s="27"/>
      <c r="AF37" s="48">
        <v>2.0</v>
      </c>
      <c r="AG37" s="49">
        <v>3.0</v>
      </c>
      <c r="AH37" s="48">
        <v>2.0</v>
      </c>
      <c r="AI37" s="50"/>
      <c r="AJ37" s="27"/>
      <c r="AK37" s="27"/>
      <c r="AL37" s="27"/>
      <c r="AM37" s="27"/>
      <c r="AN37" s="48">
        <v>2.0</v>
      </c>
      <c r="AO37" s="49">
        <v>3.0</v>
      </c>
      <c r="AP37" s="48">
        <v>2.0</v>
      </c>
      <c r="AQ37" s="49">
        <v>3.0</v>
      </c>
      <c r="AR37" s="27"/>
      <c r="AS37" s="27"/>
      <c r="AT37" s="27"/>
      <c r="AU37" s="27"/>
      <c r="AV37" s="48">
        <v>2.0</v>
      </c>
      <c r="AW37" s="49">
        <v>3.0</v>
      </c>
      <c r="AX37" s="48">
        <v>2.0</v>
      </c>
      <c r="AY37" s="49">
        <v>3.0</v>
      </c>
      <c r="AZ37" s="27"/>
      <c r="BA37" s="27"/>
      <c r="BB37" s="27"/>
      <c r="BC37" s="27"/>
      <c r="BD37" s="48">
        <v>2.0</v>
      </c>
      <c r="BE37" s="49">
        <v>3.0</v>
      </c>
      <c r="BF37" s="29"/>
      <c r="BG37" s="29"/>
      <c r="BH37" s="29"/>
      <c r="BI37" s="38">
        <v>1.0</v>
      </c>
      <c r="BJ37" s="38">
        <v>2.0</v>
      </c>
      <c r="BK37" s="38">
        <v>3.0</v>
      </c>
      <c r="BL37" s="38">
        <v>4.0</v>
      </c>
      <c r="BM37" s="38">
        <v>5.0</v>
      </c>
      <c r="BN37" s="38">
        <v>6.0</v>
      </c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</row>
    <row r="38" ht="14.25" customHeight="1">
      <c r="A38" s="35" t="s">
        <v>39</v>
      </c>
      <c r="B38" s="52">
        <v>2.0</v>
      </c>
      <c r="C38" s="49">
        <v>3.0</v>
      </c>
      <c r="D38" s="27"/>
      <c r="E38" s="27"/>
      <c r="F38" s="27"/>
      <c r="G38" s="27"/>
      <c r="H38" s="27">
        <v>2.0</v>
      </c>
      <c r="I38" s="51"/>
      <c r="J38" s="53"/>
      <c r="K38" s="49">
        <v>3.0</v>
      </c>
      <c r="L38" s="27"/>
      <c r="M38" s="27"/>
      <c r="N38" s="27"/>
      <c r="O38" s="27"/>
      <c r="P38" s="48">
        <v>2.0</v>
      </c>
      <c r="Q38" s="49">
        <v>3.0</v>
      </c>
      <c r="R38" s="48">
        <v>2.0</v>
      </c>
      <c r="S38" s="49">
        <v>3.0</v>
      </c>
      <c r="T38" s="27"/>
      <c r="U38" s="27"/>
      <c r="V38" s="27"/>
      <c r="W38" s="27"/>
      <c r="X38" s="50"/>
      <c r="Y38" s="49">
        <v>3.0</v>
      </c>
      <c r="Z38" s="48">
        <v>2.0</v>
      </c>
      <c r="AA38" s="49">
        <v>3.0</v>
      </c>
      <c r="AB38" s="27"/>
      <c r="AC38" s="27"/>
      <c r="AD38" s="27"/>
      <c r="AE38" s="27"/>
      <c r="AF38" s="48">
        <v>2.0</v>
      </c>
      <c r="AG38" s="49">
        <v>3.0</v>
      </c>
      <c r="AH38" s="48">
        <v>2.0</v>
      </c>
      <c r="AI38" s="50"/>
      <c r="AJ38" s="27"/>
      <c r="AK38" s="27"/>
      <c r="AL38" s="27"/>
      <c r="AM38" s="27"/>
      <c r="AN38" s="48">
        <v>2.0</v>
      </c>
      <c r="AO38" s="49">
        <v>3.0</v>
      </c>
      <c r="AP38" s="48">
        <v>2.0</v>
      </c>
      <c r="AQ38" s="49">
        <v>3.0</v>
      </c>
      <c r="AR38" s="27"/>
      <c r="AS38" s="27"/>
      <c r="AT38" s="27"/>
      <c r="AU38" s="27"/>
      <c r="AV38" s="48">
        <v>2.0</v>
      </c>
      <c r="AW38" s="49">
        <v>3.0</v>
      </c>
      <c r="AX38" s="48">
        <v>2.0</v>
      </c>
      <c r="AY38" s="49">
        <v>3.0</v>
      </c>
      <c r="AZ38" s="27"/>
      <c r="BA38" s="27"/>
      <c r="BB38" s="27"/>
      <c r="BC38" s="27"/>
      <c r="BD38" s="48">
        <v>2.0</v>
      </c>
      <c r="BE38" s="49">
        <v>3.0</v>
      </c>
      <c r="BF38" s="29"/>
      <c r="BG38" s="29"/>
      <c r="BH38" s="29"/>
      <c r="BI38" s="54"/>
      <c r="BJ38" s="55"/>
      <c r="BK38" s="56"/>
      <c r="BL38" s="57"/>
      <c r="BM38" s="58"/>
      <c r="BN38" s="59"/>
      <c r="BO38" s="38"/>
      <c r="BP38" s="38"/>
      <c r="BQ38" s="38"/>
      <c r="BR38" s="38"/>
      <c r="BS38" s="60" t="s">
        <v>52</v>
      </c>
      <c r="BT38" s="25"/>
      <c r="BU38" s="25"/>
      <c r="BV38" s="25"/>
      <c r="BW38" s="25"/>
      <c r="BX38" s="25"/>
      <c r="BY38" s="25"/>
      <c r="BZ38" s="25"/>
      <c r="CA38" s="25"/>
      <c r="CB38" s="25"/>
      <c r="CC38" s="26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</row>
    <row r="39" ht="14.25" customHeight="1">
      <c r="A39" s="35" t="s">
        <v>40</v>
      </c>
      <c r="B39" s="52">
        <v>2.0</v>
      </c>
      <c r="C39" s="49">
        <v>3.0</v>
      </c>
      <c r="D39" s="61"/>
      <c r="E39" s="61"/>
      <c r="F39" s="61"/>
      <c r="G39" s="61"/>
      <c r="H39" s="61">
        <v>2.0</v>
      </c>
      <c r="I39" s="62"/>
      <c r="J39" s="53"/>
      <c r="K39" s="49">
        <v>3.0</v>
      </c>
      <c r="L39" s="61"/>
      <c r="M39" s="61"/>
      <c r="N39" s="61"/>
      <c r="O39" s="61"/>
      <c r="P39" s="48">
        <v>2.0</v>
      </c>
      <c r="Q39" s="49">
        <v>3.0</v>
      </c>
      <c r="R39" s="48">
        <v>2.0</v>
      </c>
      <c r="S39" s="49">
        <v>3.0</v>
      </c>
      <c r="T39" s="61"/>
      <c r="U39" s="61"/>
      <c r="V39" s="61"/>
      <c r="W39" s="61"/>
      <c r="X39" s="63"/>
      <c r="Y39" s="49">
        <v>3.0</v>
      </c>
      <c r="Z39" s="48">
        <v>2.0</v>
      </c>
      <c r="AA39" s="49">
        <v>3.0</v>
      </c>
      <c r="AB39" s="61"/>
      <c r="AC39" s="61"/>
      <c r="AD39" s="61"/>
      <c r="AE39" s="61"/>
      <c r="AF39" s="48">
        <v>2.0</v>
      </c>
      <c r="AG39" s="49">
        <v>3.0</v>
      </c>
      <c r="AH39" s="48">
        <v>2.0</v>
      </c>
      <c r="AI39" s="50"/>
      <c r="AJ39" s="61"/>
      <c r="AK39" s="61"/>
      <c r="AL39" s="61"/>
      <c r="AM39" s="61"/>
      <c r="AN39" s="48">
        <v>2.0</v>
      </c>
      <c r="AO39" s="49">
        <v>3.0</v>
      </c>
      <c r="AP39" s="48">
        <v>2.0</v>
      </c>
      <c r="AQ39" s="49">
        <v>3.0</v>
      </c>
      <c r="AR39" s="61"/>
      <c r="AS39" s="61"/>
      <c r="AT39" s="61"/>
      <c r="AU39" s="61"/>
      <c r="AV39" s="48">
        <v>2.0</v>
      </c>
      <c r="AW39" s="49">
        <v>3.0</v>
      </c>
      <c r="AX39" s="48">
        <v>2.0</v>
      </c>
      <c r="AY39" s="49">
        <v>3.0</v>
      </c>
      <c r="AZ39" s="61"/>
      <c r="BA39" s="61"/>
      <c r="BB39" s="61"/>
      <c r="BC39" s="61"/>
      <c r="BD39" s="48">
        <v>2.0</v>
      </c>
      <c r="BE39" s="49">
        <v>3.0</v>
      </c>
      <c r="BF39" s="29"/>
      <c r="BG39" s="29"/>
      <c r="BH39" s="29"/>
      <c r="BI39" s="54"/>
      <c r="BJ39" s="55"/>
      <c r="BK39" s="56"/>
      <c r="BL39" s="57"/>
      <c r="BM39" s="64"/>
      <c r="BN39" s="59"/>
      <c r="BO39" s="38"/>
      <c r="BP39" s="38"/>
      <c r="BQ39" s="38"/>
      <c r="BR39" s="38"/>
      <c r="BS39" s="60" t="s">
        <v>42</v>
      </c>
      <c r="BT39" s="25"/>
      <c r="BU39" s="25"/>
      <c r="BV39" s="25"/>
      <c r="BW39" s="25"/>
      <c r="BX39" s="25"/>
      <c r="BY39" s="26"/>
      <c r="BZ39" s="60">
        <f>AX36+AY36+AX56+AY56+AP75+AQ75+AX94+AY94+AX113+AQ113+AX132+AY132</f>
        <v>21</v>
      </c>
      <c r="CA39" s="25"/>
      <c r="CB39" s="25"/>
      <c r="CC39" s="26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</row>
    <row r="40" ht="14.2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65"/>
      <c r="AQ40" s="61"/>
      <c r="AR40" s="61"/>
      <c r="AS40" s="61"/>
      <c r="AT40" s="61"/>
      <c r="AU40" s="61"/>
      <c r="AV40" s="61"/>
      <c r="AW40" s="66"/>
      <c r="AX40" s="65"/>
      <c r="AY40" s="61"/>
      <c r="AZ40" s="61"/>
      <c r="BA40" s="61"/>
      <c r="BB40" s="61"/>
      <c r="BC40" s="61"/>
      <c r="BD40" s="61"/>
      <c r="BE40" s="66"/>
      <c r="BF40" s="27"/>
      <c r="BG40" s="27"/>
      <c r="BH40" s="27"/>
      <c r="BI40" s="54"/>
      <c r="BJ40" s="55"/>
      <c r="BK40" s="56"/>
      <c r="BL40" s="57"/>
      <c r="BM40" s="64"/>
      <c r="BN40" s="67"/>
      <c r="BO40" s="27"/>
      <c r="BP40" s="27"/>
      <c r="BQ40" s="27"/>
      <c r="BR40" s="27"/>
      <c r="BS40" s="60" t="s">
        <v>43</v>
      </c>
      <c r="BT40" s="25"/>
      <c r="BU40" s="25"/>
      <c r="BV40" s="25"/>
      <c r="BW40" s="25"/>
      <c r="BX40" s="25"/>
      <c r="BY40" s="26"/>
      <c r="BZ40" s="60">
        <f>AZ25+BA25+BB28+BC28+BD32+BE32+AZ45+BA45+BB48+BC48+BD52+BE52+AZ64+BA64+BB67+BC67+BD71+BE71+AZ83+BA83+BB86+BC86+BD90+BE90+AZ102+BA102+BB105+BC105+BD109+BE109+AZ122+BA122+BB125+BC125+BD129+BE129</f>
        <v>77</v>
      </c>
      <c r="CA40" s="25"/>
      <c r="CB40" s="25"/>
      <c r="CC40" s="26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</row>
    <row r="41" ht="14.25" customHeight="1">
      <c r="A41" s="23"/>
      <c r="B41" s="37" t="s">
        <v>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6"/>
      <c r="BF41" s="27"/>
      <c r="BG41" s="27"/>
      <c r="BH41" s="27"/>
      <c r="BI41" s="54"/>
      <c r="BJ41" s="55"/>
      <c r="BK41" s="56"/>
      <c r="BL41" s="57"/>
      <c r="BM41" s="68"/>
      <c r="BN41" s="6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</row>
    <row r="42" ht="14.25" customHeight="1">
      <c r="A42" s="23"/>
      <c r="B42" s="39" t="s">
        <v>18</v>
      </c>
      <c r="C42" s="25"/>
      <c r="D42" s="25"/>
      <c r="E42" s="25"/>
      <c r="F42" s="25"/>
      <c r="G42" s="25"/>
      <c r="H42" s="25"/>
      <c r="I42" s="26"/>
      <c r="J42" s="39" t="s">
        <v>19</v>
      </c>
      <c r="K42" s="25"/>
      <c r="L42" s="25"/>
      <c r="M42" s="25"/>
      <c r="N42" s="25"/>
      <c r="O42" s="25"/>
      <c r="P42" s="25"/>
      <c r="Q42" s="26"/>
      <c r="R42" s="39" t="s">
        <v>20</v>
      </c>
      <c r="S42" s="25"/>
      <c r="T42" s="25"/>
      <c r="U42" s="25"/>
      <c r="V42" s="25"/>
      <c r="W42" s="25"/>
      <c r="X42" s="25"/>
      <c r="Y42" s="26"/>
      <c r="Z42" s="39" t="s">
        <v>21</v>
      </c>
      <c r="AA42" s="25"/>
      <c r="AB42" s="25"/>
      <c r="AC42" s="25"/>
      <c r="AD42" s="25"/>
      <c r="AE42" s="25"/>
      <c r="AF42" s="25"/>
      <c r="AG42" s="26"/>
      <c r="AH42" s="39" t="s">
        <v>22</v>
      </c>
      <c r="AI42" s="25"/>
      <c r="AJ42" s="25"/>
      <c r="AK42" s="25"/>
      <c r="AL42" s="25"/>
      <c r="AM42" s="25"/>
      <c r="AN42" s="25"/>
      <c r="AO42" s="26"/>
      <c r="AP42" s="39" t="s">
        <v>23</v>
      </c>
      <c r="AQ42" s="25"/>
      <c r="AR42" s="25"/>
      <c r="AS42" s="25"/>
      <c r="AT42" s="25"/>
      <c r="AU42" s="25"/>
      <c r="AV42" s="25"/>
      <c r="AW42" s="26"/>
      <c r="AX42" s="39" t="s">
        <v>24</v>
      </c>
      <c r="AY42" s="25"/>
      <c r="AZ42" s="25"/>
      <c r="BA42" s="25"/>
      <c r="BB42" s="25"/>
      <c r="BC42" s="25"/>
      <c r="BD42" s="25"/>
      <c r="BE42" s="26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</row>
    <row r="43" ht="14.25" customHeight="1">
      <c r="A43" s="23"/>
      <c r="B43" s="39" t="s">
        <v>42</v>
      </c>
      <c r="C43" s="26"/>
      <c r="D43" s="39" t="s">
        <v>43</v>
      </c>
      <c r="E43" s="25"/>
      <c r="F43" s="25"/>
      <c r="G43" s="25"/>
      <c r="H43" s="25"/>
      <c r="I43" s="26"/>
      <c r="J43" s="39" t="s">
        <v>42</v>
      </c>
      <c r="K43" s="26"/>
      <c r="L43" s="39" t="s">
        <v>43</v>
      </c>
      <c r="M43" s="25"/>
      <c r="N43" s="25"/>
      <c r="O43" s="25"/>
      <c r="P43" s="25"/>
      <c r="Q43" s="26"/>
      <c r="R43" s="39" t="s">
        <v>42</v>
      </c>
      <c r="S43" s="25"/>
      <c r="T43" s="25"/>
      <c r="U43" s="26"/>
      <c r="V43" s="39"/>
      <c r="W43" s="25"/>
      <c r="X43" s="25"/>
      <c r="Y43" s="26"/>
      <c r="Z43" s="39" t="s">
        <v>42</v>
      </c>
      <c r="AA43" s="26"/>
      <c r="AB43" s="39" t="s">
        <v>43</v>
      </c>
      <c r="AC43" s="25"/>
      <c r="AD43" s="25"/>
      <c r="AE43" s="25"/>
      <c r="AF43" s="25"/>
      <c r="AG43" s="26"/>
      <c r="AH43" s="39" t="s">
        <v>42</v>
      </c>
      <c r="AI43" s="26"/>
      <c r="AJ43" s="39" t="s">
        <v>43</v>
      </c>
      <c r="AK43" s="25"/>
      <c r="AL43" s="25"/>
      <c r="AM43" s="25"/>
      <c r="AN43" s="25"/>
      <c r="AO43" s="26"/>
      <c r="AP43" s="39" t="s">
        <v>42</v>
      </c>
      <c r="AQ43" s="26"/>
      <c r="AR43" s="39" t="s">
        <v>43</v>
      </c>
      <c r="AS43" s="25"/>
      <c r="AT43" s="25"/>
      <c r="AU43" s="25"/>
      <c r="AV43" s="25"/>
      <c r="AW43" s="26"/>
      <c r="AX43" s="39" t="s">
        <v>42</v>
      </c>
      <c r="AY43" s="26"/>
      <c r="AZ43" s="39" t="s">
        <v>43</v>
      </c>
      <c r="BA43" s="25"/>
      <c r="BB43" s="25"/>
      <c r="BC43" s="25"/>
      <c r="BD43" s="25"/>
      <c r="BE43" s="26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</row>
    <row r="44" ht="14.25" customHeight="1">
      <c r="A44" s="23"/>
      <c r="B44" s="40" t="s">
        <v>44</v>
      </c>
      <c r="C44" s="40" t="s">
        <v>45</v>
      </c>
      <c r="D44" s="41" t="s">
        <v>46</v>
      </c>
      <c r="E44" s="40" t="s">
        <v>47</v>
      </c>
      <c r="F44" s="40" t="s">
        <v>48</v>
      </c>
      <c r="G44" s="40" t="s">
        <v>49</v>
      </c>
      <c r="H44" s="40" t="s">
        <v>50</v>
      </c>
      <c r="I44" s="40" t="s">
        <v>51</v>
      </c>
      <c r="J44" s="40" t="s">
        <v>44</v>
      </c>
      <c r="K44" s="40" t="s">
        <v>45</v>
      </c>
      <c r="L44" s="41" t="s">
        <v>46</v>
      </c>
      <c r="M44" s="40" t="s">
        <v>47</v>
      </c>
      <c r="N44" s="40" t="s">
        <v>48</v>
      </c>
      <c r="O44" s="40" t="s">
        <v>49</v>
      </c>
      <c r="P44" s="40" t="s">
        <v>50</v>
      </c>
      <c r="Q44" s="40" t="s">
        <v>51</v>
      </c>
      <c r="R44" s="40" t="s">
        <v>44</v>
      </c>
      <c r="S44" s="40" t="s">
        <v>45</v>
      </c>
      <c r="T44" s="41" t="s">
        <v>46</v>
      </c>
      <c r="U44" s="40" t="s">
        <v>47</v>
      </c>
      <c r="V44" s="40" t="s">
        <v>48</v>
      </c>
      <c r="W44" s="40" t="s">
        <v>49</v>
      </c>
      <c r="X44" s="40" t="s">
        <v>50</v>
      </c>
      <c r="Y44" s="40" t="s">
        <v>51</v>
      </c>
      <c r="Z44" s="40" t="s">
        <v>44</v>
      </c>
      <c r="AA44" s="40" t="s">
        <v>45</v>
      </c>
      <c r="AB44" s="41" t="s">
        <v>46</v>
      </c>
      <c r="AC44" s="40" t="s">
        <v>47</v>
      </c>
      <c r="AD44" s="40" t="s">
        <v>48</v>
      </c>
      <c r="AE44" s="40" t="s">
        <v>49</v>
      </c>
      <c r="AF44" s="40" t="s">
        <v>50</v>
      </c>
      <c r="AG44" s="40" t="s">
        <v>51</v>
      </c>
      <c r="AH44" s="40" t="s">
        <v>44</v>
      </c>
      <c r="AI44" s="40" t="s">
        <v>45</v>
      </c>
      <c r="AJ44" s="41" t="s">
        <v>46</v>
      </c>
      <c r="AK44" s="40" t="s">
        <v>47</v>
      </c>
      <c r="AL44" s="40" t="s">
        <v>48</v>
      </c>
      <c r="AM44" s="40" t="s">
        <v>49</v>
      </c>
      <c r="AN44" s="40" t="s">
        <v>50</v>
      </c>
      <c r="AO44" s="40" t="s">
        <v>51</v>
      </c>
      <c r="AP44" s="40" t="s">
        <v>44</v>
      </c>
      <c r="AQ44" s="40" t="s">
        <v>45</v>
      </c>
      <c r="AR44" s="41" t="s">
        <v>46</v>
      </c>
      <c r="AS44" s="40" t="s">
        <v>47</v>
      </c>
      <c r="AT44" s="40" t="s">
        <v>48</v>
      </c>
      <c r="AU44" s="40" t="s">
        <v>49</v>
      </c>
      <c r="AV44" s="40" t="s">
        <v>50</v>
      </c>
      <c r="AW44" s="40" t="s">
        <v>51</v>
      </c>
      <c r="AX44" s="40" t="s">
        <v>44</v>
      </c>
      <c r="AY44" s="40" t="s">
        <v>45</v>
      </c>
      <c r="AZ44" s="41" t="s">
        <v>46</v>
      </c>
      <c r="BA44" s="40" t="s">
        <v>47</v>
      </c>
      <c r="BB44" s="40" t="s">
        <v>48</v>
      </c>
      <c r="BC44" s="40" t="s">
        <v>49</v>
      </c>
      <c r="BD44" s="40" t="s">
        <v>50</v>
      </c>
      <c r="BE44" s="40" t="s">
        <v>51</v>
      </c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</row>
    <row r="45" ht="14.25" customHeight="1">
      <c r="A45" s="35" t="s">
        <v>26</v>
      </c>
      <c r="B45" s="27"/>
      <c r="C45" s="27"/>
      <c r="D45" s="48">
        <v>1.0</v>
      </c>
      <c r="E45" s="48">
        <v>2.0</v>
      </c>
      <c r="F45" s="27"/>
      <c r="G45" s="27"/>
      <c r="H45" s="27"/>
      <c r="I45" s="45"/>
      <c r="J45" s="46"/>
      <c r="K45" s="27"/>
      <c r="L45" s="48">
        <v>1.0</v>
      </c>
      <c r="M45" s="48">
        <v>2.0</v>
      </c>
      <c r="N45" s="27"/>
      <c r="O45" s="27"/>
      <c r="P45" s="27"/>
      <c r="Q45" s="45"/>
      <c r="R45" s="46"/>
      <c r="S45" s="27"/>
      <c r="T45" s="48">
        <v>1.0</v>
      </c>
      <c r="U45" s="48">
        <v>2.0</v>
      </c>
      <c r="V45" s="27"/>
      <c r="W45" s="27"/>
      <c r="X45" s="27"/>
      <c r="Y45" s="45"/>
      <c r="Z45" s="46"/>
      <c r="AA45" s="27"/>
      <c r="AB45" s="48">
        <v>1.0</v>
      </c>
      <c r="AC45" s="50"/>
      <c r="AD45" s="27"/>
      <c r="AE45" s="27"/>
      <c r="AF45" s="27"/>
      <c r="AG45" s="45"/>
      <c r="AH45" s="46"/>
      <c r="AI45" s="27"/>
      <c r="AJ45" s="48">
        <v>1.0</v>
      </c>
      <c r="AK45" s="48">
        <v>2.0</v>
      </c>
      <c r="AL45" s="27"/>
      <c r="AM45" s="27"/>
      <c r="AN45" s="27"/>
      <c r="AO45" s="45"/>
      <c r="AP45" s="46"/>
      <c r="AQ45" s="27"/>
      <c r="AR45" s="48">
        <v>1.0</v>
      </c>
      <c r="AS45" s="48">
        <v>2.0</v>
      </c>
      <c r="AT45" s="27"/>
      <c r="AU45" s="27"/>
      <c r="AV45" s="27"/>
      <c r="AW45" s="45"/>
      <c r="AX45" s="46"/>
      <c r="AY45" s="27"/>
      <c r="AZ45" s="48">
        <v>1.0</v>
      </c>
      <c r="BA45" s="48">
        <v>2.0</v>
      </c>
      <c r="BB45" s="27"/>
      <c r="BC45" s="27"/>
      <c r="BD45" s="27"/>
      <c r="BE45" s="45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</row>
    <row r="46" ht="14.25" customHeight="1">
      <c r="A46" s="35" t="s">
        <v>27</v>
      </c>
      <c r="B46" s="27"/>
      <c r="C46" s="27"/>
      <c r="D46" s="48">
        <v>1.0</v>
      </c>
      <c r="E46" s="48">
        <v>2.0</v>
      </c>
      <c r="F46" s="27"/>
      <c r="G46" s="27"/>
      <c r="H46" s="27"/>
      <c r="I46" s="45"/>
      <c r="J46" s="46"/>
      <c r="K46" s="27"/>
      <c r="L46" s="48">
        <v>1.0</v>
      </c>
      <c r="M46" s="48">
        <v>2.0</v>
      </c>
      <c r="N46" s="27"/>
      <c r="O46" s="27"/>
      <c r="P46" s="27"/>
      <c r="Q46" s="45"/>
      <c r="R46" s="46"/>
      <c r="S46" s="27"/>
      <c r="T46" s="48">
        <v>1.0</v>
      </c>
      <c r="U46" s="48">
        <v>2.0</v>
      </c>
      <c r="V46" s="27"/>
      <c r="W46" s="27"/>
      <c r="X46" s="27"/>
      <c r="Y46" s="45"/>
      <c r="Z46" s="46"/>
      <c r="AA46" s="27"/>
      <c r="AB46" s="48">
        <v>1.0</v>
      </c>
      <c r="AC46" s="50"/>
      <c r="AD46" s="27"/>
      <c r="AE46" s="27"/>
      <c r="AF46" s="27"/>
      <c r="AG46" s="45"/>
      <c r="AH46" s="46"/>
      <c r="AI46" s="27"/>
      <c r="AJ46" s="48">
        <v>1.0</v>
      </c>
      <c r="AK46" s="48">
        <v>2.0</v>
      </c>
      <c r="AL46" s="27"/>
      <c r="AM46" s="27"/>
      <c r="AN46" s="27"/>
      <c r="AO46" s="45"/>
      <c r="AP46" s="46"/>
      <c r="AQ46" s="27"/>
      <c r="AR46" s="48">
        <v>1.0</v>
      </c>
      <c r="AS46" s="48">
        <v>2.0</v>
      </c>
      <c r="AT46" s="27"/>
      <c r="AU46" s="27"/>
      <c r="AV46" s="27"/>
      <c r="AW46" s="45"/>
      <c r="AX46" s="46"/>
      <c r="AY46" s="27"/>
      <c r="AZ46" s="48">
        <v>1.0</v>
      </c>
      <c r="BA46" s="48">
        <v>2.0</v>
      </c>
      <c r="BB46" s="27"/>
      <c r="BC46" s="27"/>
      <c r="BD46" s="27"/>
      <c r="BE46" s="45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</row>
    <row r="47" ht="14.25" customHeight="1">
      <c r="A47" s="35" t="s">
        <v>28</v>
      </c>
      <c r="B47" s="27"/>
      <c r="C47" s="27"/>
      <c r="D47" s="48">
        <v>1.0</v>
      </c>
      <c r="E47" s="48">
        <v>2.0</v>
      </c>
      <c r="F47" s="27"/>
      <c r="G47" s="27"/>
      <c r="H47" s="27"/>
      <c r="I47" s="45"/>
      <c r="J47" s="46"/>
      <c r="K47" s="27"/>
      <c r="L47" s="48">
        <v>1.0</v>
      </c>
      <c r="M47" s="48">
        <v>2.0</v>
      </c>
      <c r="N47" s="27"/>
      <c r="O47" s="27"/>
      <c r="P47" s="27"/>
      <c r="Q47" s="45"/>
      <c r="R47" s="46"/>
      <c r="S47" s="27"/>
      <c r="T47" s="48">
        <v>1.0</v>
      </c>
      <c r="U47" s="48">
        <v>2.0</v>
      </c>
      <c r="V47" s="27"/>
      <c r="W47" s="27"/>
      <c r="X47" s="27"/>
      <c r="Y47" s="45"/>
      <c r="Z47" s="46"/>
      <c r="AA47" s="27"/>
      <c r="AB47" s="48">
        <v>1.0</v>
      </c>
      <c r="AC47" s="50"/>
      <c r="AD47" s="27"/>
      <c r="AE47" s="27"/>
      <c r="AF47" s="27"/>
      <c r="AG47" s="45"/>
      <c r="AH47" s="46"/>
      <c r="AI47" s="27"/>
      <c r="AJ47" s="48">
        <v>1.0</v>
      </c>
      <c r="AK47" s="48">
        <v>2.0</v>
      </c>
      <c r="AL47" s="27"/>
      <c r="AM47" s="27"/>
      <c r="AN47" s="27"/>
      <c r="AO47" s="45"/>
      <c r="AP47" s="46"/>
      <c r="AQ47" s="27"/>
      <c r="AR47" s="48">
        <v>1.0</v>
      </c>
      <c r="AS47" s="48">
        <v>2.0</v>
      </c>
      <c r="AT47" s="27"/>
      <c r="AU47" s="27"/>
      <c r="AV47" s="27"/>
      <c r="AW47" s="45"/>
      <c r="AX47" s="46"/>
      <c r="AY47" s="27"/>
      <c r="AZ47" s="48">
        <v>1.0</v>
      </c>
      <c r="BA47" s="48">
        <v>2.0</v>
      </c>
      <c r="BB47" s="27"/>
      <c r="BC47" s="27"/>
      <c r="BD47" s="27"/>
      <c r="BE47" s="45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</row>
    <row r="48" ht="14.25" customHeight="1">
      <c r="A48" s="35" t="s">
        <v>29</v>
      </c>
      <c r="B48" s="27"/>
      <c r="C48" s="27"/>
      <c r="D48" s="48">
        <v>1.0</v>
      </c>
      <c r="E48" s="48">
        <v>2.0</v>
      </c>
      <c r="F48" s="48">
        <v>1.0</v>
      </c>
      <c r="G48" s="48">
        <v>1.0</v>
      </c>
      <c r="H48" s="27"/>
      <c r="I48" s="45"/>
      <c r="J48" s="46"/>
      <c r="K48" s="27"/>
      <c r="L48" s="48">
        <v>1.0</v>
      </c>
      <c r="M48" s="48">
        <v>2.0</v>
      </c>
      <c r="N48" s="50"/>
      <c r="O48" s="48">
        <v>1.0</v>
      </c>
      <c r="P48" s="27"/>
      <c r="Q48" s="45"/>
      <c r="R48" s="46"/>
      <c r="S48" s="27"/>
      <c r="T48" s="48">
        <v>1.0</v>
      </c>
      <c r="U48" s="48">
        <v>2.0</v>
      </c>
      <c r="V48" s="48">
        <v>2.0</v>
      </c>
      <c r="W48" s="48">
        <v>1.0</v>
      </c>
      <c r="X48" s="27"/>
      <c r="Y48" s="45"/>
      <c r="Z48" s="46"/>
      <c r="AA48" s="27"/>
      <c r="AB48" s="48">
        <v>1.0</v>
      </c>
      <c r="AC48" s="50"/>
      <c r="AD48" s="48">
        <v>1.0</v>
      </c>
      <c r="AE48" s="48">
        <v>1.0</v>
      </c>
      <c r="AF48" s="27"/>
      <c r="AG48" s="45"/>
      <c r="AH48" s="46"/>
      <c r="AI48" s="27"/>
      <c r="AJ48" s="48">
        <v>1.0</v>
      </c>
      <c r="AK48" s="48">
        <v>2.0</v>
      </c>
      <c r="AL48" s="48">
        <v>1.0</v>
      </c>
      <c r="AM48" s="50"/>
      <c r="AN48" s="27"/>
      <c r="AO48" s="45"/>
      <c r="AP48" s="46"/>
      <c r="AQ48" s="27"/>
      <c r="AR48" s="48">
        <v>1.0</v>
      </c>
      <c r="AS48" s="48">
        <v>2.0</v>
      </c>
      <c r="AT48" s="48">
        <v>1.0</v>
      </c>
      <c r="AU48" s="48">
        <v>1.0</v>
      </c>
      <c r="AV48" s="27"/>
      <c r="AW48" s="45"/>
      <c r="AX48" s="46"/>
      <c r="AY48" s="27"/>
      <c r="AZ48" s="48">
        <v>1.0</v>
      </c>
      <c r="BA48" s="48">
        <v>2.0</v>
      </c>
      <c r="BB48" s="48">
        <v>1.0</v>
      </c>
      <c r="BC48" s="48">
        <v>1.0</v>
      </c>
      <c r="BD48" s="27"/>
      <c r="BE48" s="45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</row>
    <row r="49" ht="14.25" customHeight="1">
      <c r="A49" s="35" t="s">
        <v>30</v>
      </c>
      <c r="B49" s="27"/>
      <c r="C49" s="27"/>
      <c r="D49" s="48">
        <v>1.0</v>
      </c>
      <c r="E49" s="48">
        <v>2.0</v>
      </c>
      <c r="F49" s="48">
        <v>1.0</v>
      </c>
      <c r="G49" s="48">
        <v>1.0</v>
      </c>
      <c r="H49" s="27"/>
      <c r="I49" s="45"/>
      <c r="J49" s="46"/>
      <c r="K49" s="27"/>
      <c r="L49" s="48">
        <v>1.0</v>
      </c>
      <c r="M49" s="48">
        <v>2.0</v>
      </c>
      <c r="N49" s="50"/>
      <c r="O49" s="48">
        <v>1.0</v>
      </c>
      <c r="P49" s="27"/>
      <c r="Q49" s="45"/>
      <c r="R49" s="46"/>
      <c r="S49" s="27"/>
      <c r="T49" s="48">
        <v>1.0</v>
      </c>
      <c r="U49" s="48">
        <v>2.0</v>
      </c>
      <c r="V49" s="48">
        <v>2.0</v>
      </c>
      <c r="W49" s="48">
        <v>1.0</v>
      </c>
      <c r="X49" s="27"/>
      <c r="Y49" s="45"/>
      <c r="Z49" s="46"/>
      <c r="AA49" s="27"/>
      <c r="AB49" s="48">
        <v>1.0</v>
      </c>
      <c r="AC49" s="50"/>
      <c r="AD49" s="48">
        <v>1.0</v>
      </c>
      <c r="AE49" s="48">
        <v>1.0</v>
      </c>
      <c r="AF49" s="27"/>
      <c r="AG49" s="45"/>
      <c r="AH49" s="46"/>
      <c r="AI49" s="27"/>
      <c r="AJ49" s="48">
        <v>1.0</v>
      </c>
      <c r="AK49" s="48">
        <v>2.0</v>
      </c>
      <c r="AL49" s="48">
        <v>1.0</v>
      </c>
      <c r="AM49" s="50"/>
      <c r="AN49" s="27"/>
      <c r="AO49" s="45"/>
      <c r="AP49" s="46"/>
      <c r="AQ49" s="27"/>
      <c r="AR49" s="48">
        <v>1.0</v>
      </c>
      <c r="AS49" s="48">
        <v>2.0</v>
      </c>
      <c r="AT49" s="48">
        <v>1.0</v>
      </c>
      <c r="AU49" s="48">
        <v>1.0</v>
      </c>
      <c r="AV49" s="27"/>
      <c r="AW49" s="45"/>
      <c r="AX49" s="46"/>
      <c r="AY49" s="27"/>
      <c r="AZ49" s="48">
        <v>1.0</v>
      </c>
      <c r="BA49" s="48">
        <v>2.0</v>
      </c>
      <c r="BB49" s="48">
        <v>1.0</v>
      </c>
      <c r="BC49" s="48">
        <v>1.0</v>
      </c>
      <c r="BD49" s="27"/>
      <c r="BE49" s="45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</row>
    <row r="50" ht="14.25" customHeight="1">
      <c r="A50" s="35" t="s">
        <v>31</v>
      </c>
      <c r="B50" s="27"/>
      <c r="C50" s="27"/>
      <c r="D50" s="48">
        <v>1.0</v>
      </c>
      <c r="E50" s="48">
        <v>2.0</v>
      </c>
      <c r="F50" s="48">
        <v>1.0</v>
      </c>
      <c r="G50" s="48">
        <v>1.0</v>
      </c>
      <c r="H50" s="27"/>
      <c r="I50" s="45"/>
      <c r="J50" s="46"/>
      <c r="K50" s="27"/>
      <c r="L50" s="48">
        <v>1.0</v>
      </c>
      <c r="M50" s="48">
        <v>2.0</v>
      </c>
      <c r="N50" s="50"/>
      <c r="O50" s="48">
        <v>1.0</v>
      </c>
      <c r="P50" s="27"/>
      <c r="Q50" s="45"/>
      <c r="R50" s="46"/>
      <c r="S50" s="27"/>
      <c r="T50" s="48">
        <v>1.0</v>
      </c>
      <c r="U50" s="48">
        <v>2.0</v>
      </c>
      <c r="V50" s="48">
        <v>2.0</v>
      </c>
      <c r="W50" s="48">
        <v>1.0</v>
      </c>
      <c r="X50" s="27"/>
      <c r="Y50" s="45"/>
      <c r="Z50" s="46"/>
      <c r="AA50" s="27"/>
      <c r="AB50" s="48">
        <v>1.0</v>
      </c>
      <c r="AC50" s="50"/>
      <c r="AD50" s="48">
        <v>1.0</v>
      </c>
      <c r="AE50" s="48">
        <v>1.0</v>
      </c>
      <c r="AF50" s="27"/>
      <c r="AG50" s="45"/>
      <c r="AH50" s="46"/>
      <c r="AI50" s="27"/>
      <c r="AJ50" s="48">
        <v>1.0</v>
      </c>
      <c r="AK50" s="48">
        <v>2.0</v>
      </c>
      <c r="AL50" s="48">
        <v>1.0</v>
      </c>
      <c r="AM50" s="50"/>
      <c r="AN50" s="27"/>
      <c r="AO50" s="45"/>
      <c r="AP50" s="46"/>
      <c r="AQ50" s="27"/>
      <c r="AR50" s="48">
        <v>1.0</v>
      </c>
      <c r="AS50" s="48">
        <v>2.0</v>
      </c>
      <c r="AT50" s="48">
        <v>1.0</v>
      </c>
      <c r="AU50" s="48">
        <v>1.0</v>
      </c>
      <c r="AV50" s="27"/>
      <c r="AW50" s="45"/>
      <c r="AX50" s="46"/>
      <c r="AY50" s="27"/>
      <c r="AZ50" s="48">
        <v>1.0</v>
      </c>
      <c r="BA50" s="48">
        <v>2.0</v>
      </c>
      <c r="BB50" s="48">
        <v>1.0</v>
      </c>
      <c r="BC50" s="48">
        <v>1.0</v>
      </c>
      <c r="BD50" s="27"/>
      <c r="BE50" s="45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</row>
    <row r="51" ht="14.25" customHeight="1">
      <c r="A51" s="35" t="s">
        <v>32</v>
      </c>
      <c r="B51" s="27"/>
      <c r="C51" s="27"/>
      <c r="D51" s="48">
        <v>1.0</v>
      </c>
      <c r="E51" s="48">
        <v>2.0</v>
      </c>
      <c r="F51" s="48">
        <v>1.0</v>
      </c>
      <c r="G51" s="48">
        <v>1.0</v>
      </c>
      <c r="H51" s="27"/>
      <c r="I51" s="45"/>
      <c r="J51" s="46"/>
      <c r="K51" s="27"/>
      <c r="L51" s="48">
        <v>1.0</v>
      </c>
      <c r="M51" s="48">
        <v>2.0</v>
      </c>
      <c r="N51" s="50"/>
      <c r="O51" s="48">
        <v>1.0</v>
      </c>
      <c r="P51" s="27"/>
      <c r="Q51" s="45"/>
      <c r="R51" s="46"/>
      <c r="S51" s="27"/>
      <c r="T51" s="48">
        <v>1.0</v>
      </c>
      <c r="U51" s="48">
        <v>2.0</v>
      </c>
      <c r="V51" s="48">
        <v>2.0</v>
      </c>
      <c r="W51" s="48">
        <v>1.0</v>
      </c>
      <c r="X51" s="27"/>
      <c r="Y51" s="45"/>
      <c r="Z51" s="46"/>
      <c r="AA51" s="27"/>
      <c r="AB51" s="48">
        <v>1.0</v>
      </c>
      <c r="AC51" s="50"/>
      <c r="AD51" s="48">
        <v>1.0</v>
      </c>
      <c r="AE51" s="48">
        <v>1.0</v>
      </c>
      <c r="AF51" s="27"/>
      <c r="AG51" s="45"/>
      <c r="AH51" s="46"/>
      <c r="AI51" s="27"/>
      <c r="AJ51" s="48">
        <v>1.0</v>
      </c>
      <c r="AK51" s="48">
        <v>2.0</v>
      </c>
      <c r="AL51" s="48">
        <v>1.0</v>
      </c>
      <c r="AM51" s="50"/>
      <c r="AN51" s="27"/>
      <c r="AO51" s="45"/>
      <c r="AP51" s="46"/>
      <c r="AQ51" s="27"/>
      <c r="AR51" s="48">
        <v>1.0</v>
      </c>
      <c r="AS51" s="48">
        <v>2.0</v>
      </c>
      <c r="AT51" s="48">
        <v>1.0</v>
      </c>
      <c r="AU51" s="48">
        <v>1.0</v>
      </c>
      <c r="AV51" s="27"/>
      <c r="AW51" s="45"/>
      <c r="AX51" s="46"/>
      <c r="AY51" s="27"/>
      <c r="AZ51" s="48">
        <v>1.0</v>
      </c>
      <c r="BA51" s="48">
        <v>2.0</v>
      </c>
      <c r="BB51" s="48">
        <v>1.0</v>
      </c>
      <c r="BC51" s="48">
        <v>1.0</v>
      </c>
      <c r="BD51" s="27"/>
      <c r="BE51" s="45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</row>
    <row r="52" ht="14.25" customHeight="1">
      <c r="A52" s="35" t="s">
        <v>33</v>
      </c>
      <c r="B52" s="27"/>
      <c r="C52" s="27"/>
      <c r="D52" s="48">
        <v>1.0</v>
      </c>
      <c r="E52" s="48">
        <v>2.0</v>
      </c>
      <c r="F52" s="48">
        <v>1.0</v>
      </c>
      <c r="G52" s="48">
        <v>1.0</v>
      </c>
      <c r="H52" s="48">
        <v>1.0</v>
      </c>
      <c r="I52" s="48">
        <v>1.0</v>
      </c>
      <c r="J52" s="46"/>
      <c r="K52" s="27"/>
      <c r="L52" s="48">
        <v>1.0</v>
      </c>
      <c r="M52" s="48">
        <v>2.0</v>
      </c>
      <c r="N52" s="50"/>
      <c r="O52" s="48">
        <v>1.0</v>
      </c>
      <c r="P52" s="48">
        <v>1.0</v>
      </c>
      <c r="Q52" s="48">
        <v>1.0</v>
      </c>
      <c r="R52" s="46"/>
      <c r="S52" s="27"/>
      <c r="T52" s="48">
        <v>1.0</v>
      </c>
      <c r="U52" s="48">
        <v>2.0</v>
      </c>
      <c r="V52" s="48">
        <v>2.0</v>
      </c>
      <c r="W52" s="48">
        <v>1.0</v>
      </c>
      <c r="X52" s="48">
        <v>2.0</v>
      </c>
      <c r="Y52" s="51"/>
      <c r="Z52" s="46"/>
      <c r="AA52" s="27"/>
      <c r="AB52" s="48">
        <v>1.0</v>
      </c>
      <c r="AC52" s="50"/>
      <c r="AD52" s="48">
        <v>1.0</v>
      </c>
      <c r="AE52" s="48">
        <v>1.0</v>
      </c>
      <c r="AF52" s="48">
        <v>1.0</v>
      </c>
      <c r="AG52" s="48">
        <v>1.0</v>
      </c>
      <c r="AH52" s="46"/>
      <c r="AI52" s="27"/>
      <c r="AJ52" s="48">
        <v>1.0</v>
      </c>
      <c r="AK52" s="48">
        <v>2.0</v>
      </c>
      <c r="AL52" s="48">
        <v>1.0</v>
      </c>
      <c r="AM52" s="50"/>
      <c r="AN52" s="48">
        <v>1.0</v>
      </c>
      <c r="AO52" s="48">
        <v>1.0</v>
      </c>
      <c r="AP52" s="46"/>
      <c r="AQ52" s="27"/>
      <c r="AR52" s="48">
        <v>1.0</v>
      </c>
      <c r="AS52" s="48">
        <v>2.0</v>
      </c>
      <c r="AT52" s="48">
        <v>1.0</v>
      </c>
      <c r="AU52" s="48">
        <v>1.0</v>
      </c>
      <c r="AV52" s="50"/>
      <c r="AW52" s="48">
        <v>1.0</v>
      </c>
      <c r="AX52" s="46"/>
      <c r="AY52" s="27"/>
      <c r="AZ52" s="48">
        <v>1.0</v>
      </c>
      <c r="BA52" s="48">
        <v>2.0</v>
      </c>
      <c r="BB52" s="48">
        <v>1.0</v>
      </c>
      <c r="BC52" s="48">
        <v>1.0</v>
      </c>
      <c r="BD52" s="48">
        <v>1.0</v>
      </c>
      <c r="BE52" s="48">
        <v>1.0</v>
      </c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</row>
    <row r="53" ht="14.25" customHeight="1">
      <c r="A53" s="35" t="s">
        <v>34</v>
      </c>
      <c r="B53" s="27"/>
      <c r="C53" s="27"/>
      <c r="D53" s="27"/>
      <c r="E53" s="27"/>
      <c r="F53" s="48">
        <v>1.0</v>
      </c>
      <c r="G53" s="48">
        <v>1.0</v>
      </c>
      <c r="H53" s="48">
        <v>1.0</v>
      </c>
      <c r="I53" s="48">
        <v>1.0</v>
      </c>
      <c r="J53" s="46"/>
      <c r="K53" s="27"/>
      <c r="L53" s="27"/>
      <c r="M53" s="27"/>
      <c r="N53" s="50"/>
      <c r="O53" s="48">
        <v>1.0</v>
      </c>
      <c r="P53" s="48">
        <v>1.0</v>
      </c>
      <c r="Q53" s="48">
        <v>1.0</v>
      </c>
      <c r="R53" s="46"/>
      <c r="S53" s="27"/>
      <c r="T53" s="27"/>
      <c r="U53" s="27"/>
      <c r="V53" s="48">
        <v>2.0</v>
      </c>
      <c r="W53" s="48">
        <v>1.0</v>
      </c>
      <c r="X53" s="48">
        <v>2.0</v>
      </c>
      <c r="Y53" s="51"/>
      <c r="Z53" s="46"/>
      <c r="AA53" s="27"/>
      <c r="AB53" s="27"/>
      <c r="AC53" s="27"/>
      <c r="AD53" s="48">
        <v>1.0</v>
      </c>
      <c r="AE53" s="48">
        <v>1.0</v>
      </c>
      <c r="AF53" s="48">
        <v>1.0</v>
      </c>
      <c r="AG53" s="48">
        <v>1.0</v>
      </c>
      <c r="AH53" s="46"/>
      <c r="AI53" s="27"/>
      <c r="AJ53" s="27"/>
      <c r="AK53" s="27"/>
      <c r="AL53" s="48">
        <v>1.0</v>
      </c>
      <c r="AM53" s="50"/>
      <c r="AN53" s="48">
        <v>1.0</v>
      </c>
      <c r="AO53" s="48">
        <v>1.0</v>
      </c>
      <c r="AP53" s="46"/>
      <c r="AQ53" s="27"/>
      <c r="AR53" s="27"/>
      <c r="AS53" s="27"/>
      <c r="AT53" s="48">
        <v>1.0</v>
      </c>
      <c r="AU53" s="48">
        <v>1.0</v>
      </c>
      <c r="AV53" s="50"/>
      <c r="AW53" s="48">
        <v>1.0</v>
      </c>
      <c r="AX53" s="46"/>
      <c r="AY53" s="27"/>
      <c r="AZ53" s="27"/>
      <c r="BA53" s="27"/>
      <c r="BB53" s="48">
        <v>1.0</v>
      </c>
      <c r="BC53" s="48">
        <v>1.0</v>
      </c>
      <c r="BD53" s="48">
        <v>1.0</v>
      </c>
      <c r="BE53" s="48">
        <v>1.0</v>
      </c>
      <c r="BF53" s="27"/>
      <c r="BG53" s="27"/>
      <c r="BH53" s="27"/>
      <c r="BI53" s="38">
        <v>1.0</v>
      </c>
      <c r="BJ53" s="38">
        <v>2.0</v>
      </c>
      <c r="BK53" s="38">
        <v>3.0</v>
      </c>
      <c r="BL53" s="38">
        <v>4.0</v>
      </c>
      <c r="BM53" s="38">
        <v>5.0</v>
      </c>
      <c r="BN53" s="38">
        <v>6.0</v>
      </c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</row>
    <row r="54" ht="14.25" customHeight="1">
      <c r="A54" s="35" t="s">
        <v>35</v>
      </c>
      <c r="B54" s="27"/>
      <c r="C54" s="27"/>
      <c r="D54" s="27"/>
      <c r="E54" s="27"/>
      <c r="F54" s="48">
        <v>1.0</v>
      </c>
      <c r="G54" s="48">
        <v>1.0</v>
      </c>
      <c r="H54" s="48">
        <v>1.0</v>
      </c>
      <c r="I54" s="48">
        <v>1.0</v>
      </c>
      <c r="J54" s="46"/>
      <c r="K54" s="27"/>
      <c r="L54" s="27"/>
      <c r="M54" s="27"/>
      <c r="N54" s="50"/>
      <c r="O54" s="48">
        <v>1.0</v>
      </c>
      <c r="P54" s="48">
        <v>1.0</v>
      </c>
      <c r="Q54" s="48">
        <v>1.0</v>
      </c>
      <c r="R54" s="46"/>
      <c r="S54" s="27"/>
      <c r="T54" s="27"/>
      <c r="U54" s="27"/>
      <c r="V54" s="48">
        <v>2.0</v>
      </c>
      <c r="W54" s="48">
        <v>1.0</v>
      </c>
      <c r="X54" s="48">
        <v>2.0</v>
      </c>
      <c r="Y54" s="51"/>
      <c r="Z54" s="46"/>
      <c r="AA54" s="27"/>
      <c r="AB54" s="27"/>
      <c r="AC54" s="27"/>
      <c r="AD54" s="48">
        <v>1.0</v>
      </c>
      <c r="AE54" s="48">
        <v>1.0</v>
      </c>
      <c r="AF54" s="48">
        <v>1.0</v>
      </c>
      <c r="AG54" s="48">
        <v>1.0</v>
      </c>
      <c r="AH54" s="46"/>
      <c r="AI54" s="27"/>
      <c r="AJ54" s="27"/>
      <c r="AK54" s="27"/>
      <c r="AL54" s="48">
        <v>1.0</v>
      </c>
      <c r="AM54" s="50"/>
      <c r="AN54" s="48">
        <v>1.0</v>
      </c>
      <c r="AO54" s="48">
        <v>1.0</v>
      </c>
      <c r="AP54" s="46"/>
      <c r="AQ54" s="27"/>
      <c r="AR54" s="27"/>
      <c r="AS54" s="27"/>
      <c r="AT54" s="48">
        <v>1.0</v>
      </c>
      <c r="AU54" s="48">
        <v>1.0</v>
      </c>
      <c r="AV54" s="50"/>
      <c r="AW54" s="48">
        <v>1.0</v>
      </c>
      <c r="AX54" s="46"/>
      <c r="AY54" s="27"/>
      <c r="AZ54" s="27"/>
      <c r="BA54" s="27"/>
      <c r="BB54" s="48">
        <v>1.0</v>
      </c>
      <c r="BC54" s="48">
        <v>1.0</v>
      </c>
      <c r="BD54" s="48">
        <v>1.0</v>
      </c>
      <c r="BE54" s="48">
        <v>1.0</v>
      </c>
      <c r="BF54" s="27"/>
      <c r="BG54" s="27"/>
      <c r="BH54" s="27"/>
      <c r="BI54" s="54"/>
      <c r="BJ54" s="55"/>
      <c r="BK54" s="56"/>
      <c r="BL54" s="57"/>
      <c r="BM54" s="58"/>
      <c r="BN54" s="59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</row>
    <row r="55" ht="14.25" customHeight="1">
      <c r="A55" s="35" t="s">
        <v>36</v>
      </c>
      <c r="B55" s="27"/>
      <c r="C55" s="27"/>
      <c r="D55" s="27"/>
      <c r="E55" s="27"/>
      <c r="F55" s="48">
        <v>1.0</v>
      </c>
      <c r="G55" s="48">
        <v>1.0</v>
      </c>
      <c r="H55" s="48">
        <v>1.0</v>
      </c>
      <c r="I55" s="48">
        <v>1.0</v>
      </c>
      <c r="J55" s="27"/>
      <c r="K55" s="27"/>
      <c r="L55" s="27"/>
      <c r="M55" s="27"/>
      <c r="N55" s="50"/>
      <c r="O55" s="48">
        <v>1.0</v>
      </c>
      <c r="P55" s="48">
        <v>1.0</v>
      </c>
      <c r="Q55" s="48">
        <v>1.0</v>
      </c>
      <c r="R55" s="27"/>
      <c r="S55" s="27"/>
      <c r="T55" s="27"/>
      <c r="U55" s="27"/>
      <c r="V55" s="48">
        <v>2.0</v>
      </c>
      <c r="W55" s="48">
        <v>1.0</v>
      </c>
      <c r="X55" s="48">
        <v>2.0</v>
      </c>
      <c r="Y55" s="51"/>
      <c r="Z55" s="27"/>
      <c r="AA55" s="27"/>
      <c r="AB55" s="27"/>
      <c r="AC55" s="27"/>
      <c r="AD55" s="48">
        <v>1.0</v>
      </c>
      <c r="AE55" s="48">
        <v>1.0</v>
      </c>
      <c r="AF55" s="48">
        <v>1.0</v>
      </c>
      <c r="AG55" s="48">
        <v>1.0</v>
      </c>
      <c r="AH55" s="27"/>
      <c r="AI55" s="27"/>
      <c r="AJ55" s="27"/>
      <c r="AK55" s="27"/>
      <c r="AL55" s="48">
        <v>1.0</v>
      </c>
      <c r="AM55" s="50"/>
      <c r="AN55" s="48">
        <v>1.0</v>
      </c>
      <c r="AO55" s="48">
        <v>1.0</v>
      </c>
      <c r="AP55" s="27"/>
      <c r="AQ55" s="27"/>
      <c r="AR55" s="27"/>
      <c r="AS55" s="27"/>
      <c r="AT55" s="48">
        <v>1.0</v>
      </c>
      <c r="AU55" s="48">
        <v>1.0</v>
      </c>
      <c r="AV55" s="50"/>
      <c r="AW55" s="48">
        <v>1.0</v>
      </c>
      <c r="AX55" s="27"/>
      <c r="AY55" s="27"/>
      <c r="AZ55" s="27"/>
      <c r="BA55" s="27"/>
      <c r="BB55" s="48">
        <v>1.0</v>
      </c>
      <c r="BC55" s="48">
        <v>1.0</v>
      </c>
      <c r="BD55" s="48">
        <v>1.0</v>
      </c>
      <c r="BE55" s="48">
        <v>1.0</v>
      </c>
      <c r="BF55" s="27"/>
      <c r="BG55" s="27"/>
      <c r="BH55" s="27"/>
      <c r="BI55" s="54"/>
      <c r="BJ55" s="55"/>
      <c r="BK55" s="56"/>
      <c r="BL55" s="57"/>
      <c r="BM55" s="64"/>
      <c r="BN55" s="59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</row>
    <row r="56" ht="14.25" customHeight="1">
      <c r="A56" s="35" t="s">
        <v>37</v>
      </c>
      <c r="B56" s="69"/>
      <c r="C56" s="48">
        <v>1.0</v>
      </c>
      <c r="D56" s="27"/>
      <c r="E56" s="27"/>
      <c r="F56" s="27"/>
      <c r="G56" s="27"/>
      <c r="H56" s="48">
        <v>1.0</v>
      </c>
      <c r="I56" s="48">
        <v>1.0</v>
      </c>
      <c r="J56" s="48">
        <v>1.0</v>
      </c>
      <c r="K56" s="48">
        <v>1.0</v>
      </c>
      <c r="L56" s="27"/>
      <c r="M56" s="27"/>
      <c r="N56" s="27"/>
      <c r="O56" s="27"/>
      <c r="P56" s="48">
        <v>1.0</v>
      </c>
      <c r="Q56" s="48">
        <v>1.0</v>
      </c>
      <c r="R56" s="48">
        <v>1.0</v>
      </c>
      <c r="S56" s="50"/>
      <c r="T56" s="27"/>
      <c r="U56" s="27"/>
      <c r="V56" s="27"/>
      <c r="W56" s="27"/>
      <c r="X56" s="48">
        <v>2.0</v>
      </c>
      <c r="Y56" s="51"/>
      <c r="Z56" s="48">
        <v>1.0</v>
      </c>
      <c r="AA56" s="48">
        <v>1.0</v>
      </c>
      <c r="AB56" s="27"/>
      <c r="AC56" s="27"/>
      <c r="AD56" s="27"/>
      <c r="AE56" s="27"/>
      <c r="AF56" s="48">
        <v>1.0</v>
      </c>
      <c r="AG56" s="48">
        <v>1.0</v>
      </c>
      <c r="AH56" s="48">
        <v>1.0</v>
      </c>
      <c r="AI56" s="48">
        <v>1.0</v>
      </c>
      <c r="AJ56" s="27"/>
      <c r="AK56" s="27"/>
      <c r="AL56" s="27"/>
      <c r="AM56" s="27"/>
      <c r="AN56" s="48">
        <v>1.0</v>
      </c>
      <c r="AO56" s="48">
        <v>1.0</v>
      </c>
      <c r="AP56" s="48">
        <v>1.0</v>
      </c>
      <c r="AQ56" s="48">
        <v>1.0</v>
      </c>
      <c r="AR56" s="27"/>
      <c r="AS56" s="27"/>
      <c r="AT56" s="27"/>
      <c r="AU56" s="27"/>
      <c r="AV56" s="50"/>
      <c r="AW56" s="48">
        <v>1.0</v>
      </c>
      <c r="AX56" s="48">
        <v>1.0</v>
      </c>
      <c r="AY56" s="48">
        <v>1.0</v>
      </c>
      <c r="AZ56" s="27"/>
      <c r="BA56" s="27"/>
      <c r="BB56" s="27"/>
      <c r="BC56" s="27"/>
      <c r="BD56" s="48">
        <v>1.0</v>
      </c>
      <c r="BE56" s="48">
        <v>1.0</v>
      </c>
      <c r="BF56" s="27"/>
      <c r="BG56" s="27"/>
      <c r="BH56" s="27"/>
      <c r="BI56" s="54"/>
      <c r="BJ56" s="55"/>
      <c r="BK56" s="56"/>
      <c r="BL56" s="57"/>
      <c r="BM56" s="64"/>
      <c r="BN56" s="6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</row>
    <row r="57" ht="14.25" customHeight="1">
      <c r="A57" s="35" t="s">
        <v>38</v>
      </c>
      <c r="B57" s="69"/>
      <c r="C57" s="48">
        <v>1.0</v>
      </c>
      <c r="D57" s="27"/>
      <c r="E57" s="27"/>
      <c r="F57" s="27"/>
      <c r="G57" s="27"/>
      <c r="H57" s="48">
        <v>1.0</v>
      </c>
      <c r="I57" s="48">
        <v>1.0</v>
      </c>
      <c r="J57" s="48">
        <v>1.0</v>
      </c>
      <c r="K57" s="48">
        <v>1.0</v>
      </c>
      <c r="L57" s="27"/>
      <c r="M57" s="27"/>
      <c r="N57" s="27"/>
      <c r="O57" s="27"/>
      <c r="P57" s="48">
        <v>1.0</v>
      </c>
      <c r="Q57" s="48">
        <v>1.0</v>
      </c>
      <c r="R57" s="48">
        <v>1.0</v>
      </c>
      <c r="S57" s="50"/>
      <c r="T57" s="27"/>
      <c r="U57" s="27"/>
      <c r="V57" s="27"/>
      <c r="W57" s="27"/>
      <c r="X57" s="48">
        <v>2.0</v>
      </c>
      <c r="Y57" s="51"/>
      <c r="Z57" s="48">
        <v>1.0</v>
      </c>
      <c r="AA57" s="48">
        <v>1.0</v>
      </c>
      <c r="AB57" s="27"/>
      <c r="AC57" s="27"/>
      <c r="AD57" s="27"/>
      <c r="AE57" s="27"/>
      <c r="AF57" s="48">
        <v>1.0</v>
      </c>
      <c r="AG57" s="48">
        <v>1.0</v>
      </c>
      <c r="AH57" s="48">
        <v>1.0</v>
      </c>
      <c r="AI57" s="48">
        <v>1.0</v>
      </c>
      <c r="AJ57" s="27"/>
      <c r="AK57" s="27"/>
      <c r="AL57" s="27"/>
      <c r="AM57" s="27"/>
      <c r="AN57" s="48">
        <v>1.0</v>
      </c>
      <c r="AO57" s="48">
        <v>1.0</v>
      </c>
      <c r="AP57" s="48">
        <v>1.0</v>
      </c>
      <c r="AQ57" s="48">
        <v>1.0</v>
      </c>
      <c r="AR57" s="27"/>
      <c r="AS57" s="27"/>
      <c r="AT57" s="27"/>
      <c r="AU57" s="27"/>
      <c r="AV57" s="50"/>
      <c r="AW57" s="48">
        <v>1.0</v>
      </c>
      <c r="AX57" s="48">
        <v>1.0</v>
      </c>
      <c r="AY57" s="48">
        <v>1.0</v>
      </c>
      <c r="AZ57" s="27"/>
      <c r="BA57" s="27"/>
      <c r="BB57" s="27"/>
      <c r="BC57" s="27"/>
      <c r="BD57" s="48">
        <v>1.0</v>
      </c>
      <c r="BE57" s="48">
        <v>1.0</v>
      </c>
      <c r="BF57" s="27"/>
      <c r="BG57" s="27"/>
      <c r="BH57" s="27"/>
      <c r="BI57" s="54"/>
      <c r="BJ57" s="55"/>
      <c r="BK57" s="56"/>
      <c r="BL57" s="57"/>
      <c r="BM57" s="68"/>
      <c r="BN57" s="6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</row>
    <row r="58" ht="14.25" customHeight="1">
      <c r="A58" s="35" t="s">
        <v>39</v>
      </c>
      <c r="B58" s="69"/>
      <c r="C58" s="48">
        <v>1.0</v>
      </c>
      <c r="D58" s="27"/>
      <c r="E58" s="27"/>
      <c r="F58" s="27"/>
      <c r="G58" s="27"/>
      <c r="H58" s="48">
        <v>1.0</v>
      </c>
      <c r="I58" s="48">
        <v>1.0</v>
      </c>
      <c r="J58" s="48">
        <v>1.0</v>
      </c>
      <c r="K58" s="48">
        <v>1.0</v>
      </c>
      <c r="L58" s="27"/>
      <c r="M58" s="27"/>
      <c r="N58" s="27"/>
      <c r="O58" s="27"/>
      <c r="P58" s="48">
        <v>1.0</v>
      </c>
      <c r="Q58" s="48">
        <v>1.0</v>
      </c>
      <c r="R58" s="48">
        <v>1.0</v>
      </c>
      <c r="S58" s="50"/>
      <c r="T58" s="27"/>
      <c r="U58" s="27"/>
      <c r="V58" s="27"/>
      <c r="W58" s="27"/>
      <c r="X58" s="48">
        <v>2.0</v>
      </c>
      <c r="Y58" s="51"/>
      <c r="Z58" s="48">
        <v>1.0</v>
      </c>
      <c r="AA58" s="48">
        <v>1.0</v>
      </c>
      <c r="AB58" s="27"/>
      <c r="AC58" s="27"/>
      <c r="AD58" s="27"/>
      <c r="AE58" s="27"/>
      <c r="AF58" s="48">
        <v>1.0</v>
      </c>
      <c r="AG58" s="48">
        <v>1.0</v>
      </c>
      <c r="AH58" s="48">
        <v>1.0</v>
      </c>
      <c r="AI58" s="48">
        <v>1.0</v>
      </c>
      <c r="AJ58" s="27"/>
      <c r="AK58" s="27"/>
      <c r="AL58" s="27"/>
      <c r="AM58" s="27"/>
      <c r="AN58" s="48">
        <v>1.0</v>
      </c>
      <c r="AO58" s="48">
        <v>1.0</v>
      </c>
      <c r="AP58" s="48">
        <v>1.0</v>
      </c>
      <c r="AQ58" s="48">
        <v>1.0</v>
      </c>
      <c r="AR58" s="27"/>
      <c r="AS58" s="27"/>
      <c r="AT58" s="27"/>
      <c r="AU58" s="27"/>
      <c r="AV58" s="50"/>
      <c r="AW58" s="48">
        <v>1.0</v>
      </c>
      <c r="AX58" s="48">
        <v>1.0</v>
      </c>
      <c r="AY58" s="48">
        <v>1.0</v>
      </c>
      <c r="AZ58" s="27"/>
      <c r="BA58" s="27"/>
      <c r="BB58" s="27"/>
      <c r="BC58" s="27"/>
      <c r="BD58" s="48">
        <v>1.0</v>
      </c>
      <c r="BE58" s="48">
        <v>1.0</v>
      </c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</row>
    <row r="59" ht="14.25" customHeight="1">
      <c r="A59" s="35" t="s">
        <v>40</v>
      </c>
      <c r="B59" s="70"/>
      <c r="C59" s="71">
        <v>1.0</v>
      </c>
      <c r="D59" s="61"/>
      <c r="E59" s="61"/>
      <c r="F59" s="61"/>
      <c r="G59" s="61"/>
      <c r="H59" s="71">
        <v>1.0</v>
      </c>
      <c r="I59" s="71">
        <v>1.0</v>
      </c>
      <c r="J59" s="71">
        <v>1.0</v>
      </c>
      <c r="K59" s="71">
        <v>1.0</v>
      </c>
      <c r="L59" s="61"/>
      <c r="M59" s="61"/>
      <c r="N59" s="61"/>
      <c r="O59" s="61"/>
      <c r="P59" s="71">
        <v>1.0</v>
      </c>
      <c r="Q59" s="71">
        <v>1.0</v>
      </c>
      <c r="R59" s="71">
        <v>1.0</v>
      </c>
      <c r="S59" s="72"/>
      <c r="T59" s="61"/>
      <c r="U59" s="61"/>
      <c r="V59" s="61"/>
      <c r="W59" s="61"/>
      <c r="X59" s="71">
        <v>2.0</v>
      </c>
      <c r="Y59" s="62"/>
      <c r="Z59" s="71">
        <v>1.0</v>
      </c>
      <c r="AA59" s="71">
        <v>1.0</v>
      </c>
      <c r="AB59" s="61"/>
      <c r="AC59" s="61"/>
      <c r="AD59" s="61"/>
      <c r="AE59" s="61"/>
      <c r="AF59" s="71">
        <v>1.0</v>
      </c>
      <c r="AG59" s="71">
        <v>1.0</v>
      </c>
      <c r="AH59" s="71">
        <v>1.0</v>
      </c>
      <c r="AI59" s="71">
        <v>1.0</v>
      </c>
      <c r="AJ59" s="61"/>
      <c r="AK59" s="61"/>
      <c r="AL59" s="61"/>
      <c r="AM59" s="61"/>
      <c r="AN59" s="71">
        <v>1.0</v>
      </c>
      <c r="AO59" s="71">
        <v>1.0</v>
      </c>
      <c r="AP59" s="71">
        <v>1.0</v>
      </c>
      <c r="AQ59" s="71">
        <v>1.0</v>
      </c>
      <c r="AR59" s="61"/>
      <c r="AS59" s="61"/>
      <c r="AT59" s="61"/>
      <c r="AU59" s="61"/>
      <c r="AV59" s="63"/>
      <c r="AW59" s="71">
        <v>1.0</v>
      </c>
      <c r="AX59" s="71">
        <v>1.0</v>
      </c>
      <c r="AY59" s="71">
        <v>1.0</v>
      </c>
      <c r="AZ59" s="61"/>
      <c r="BA59" s="61"/>
      <c r="BB59" s="61"/>
      <c r="BC59" s="61"/>
      <c r="BD59" s="71">
        <v>1.0</v>
      </c>
      <c r="BE59" s="71">
        <v>1.0</v>
      </c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</row>
    <row r="60" ht="14.25" customHeight="1">
      <c r="A60" s="23"/>
      <c r="B60" s="37" t="s">
        <v>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6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</row>
    <row r="61" ht="14.25" customHeight="1">
      <c r="A61" s="23"/>
      <c r="B61" s="39" t="s">
        <v>18</v>
      </c>
      <c r="C61" s="25"/>
      <c r="D61" s="25"/>
      <c r="E61" s="25"/>
      <c r="F61" s="25"/>
      <c r="G61" s="25"/>
      <c r="H61" s="25"/>
      <c r="I61" s="26"/>
      <c r="J61" s="39" t="s">
        <v>19</v>
      </c>
      <c r="K61" s="25"/>
      <c r="L61" s="25"/>
      <c r="M61" s="25"/>
      <c r="N61" s="25"/>
      <c r="O61" s="25"/>
      <c r="P61" s="25"/>
      <c r="Q61" s="26"/>
      <c r="R61" s="39" t="s">
        <v>20</v>
      </c>
      <c r="S61" s="25"/>
      <c r="T61" s="25"/>
      <c r="U61" s="25"/>
      <c r="V61" s="25"/>
      <c r="W61" s="25"/>
      <c r="X61" s="25"/>
      <c r="Y61" s="26"/>
      <c r="Z61" s="39" t="s">
        <v>21</v>
      </c>
      <c r="AA61" s="25"/>
      <c r="AB61" s="25"/>
      <c r="AC61" s="25"/>
      <c r="AD61" s="25"/>
      <c r="AE61" s="25"/>
      <c r="AF61" s="25"/>
      <c r="AG61" s="26"/>
      <c r="AH61" s="39" t="s">
        <v>22</v>
      </c>
      <c r="AI61" s="25"/>
      <c r="AJ61" s="25"/>
      <c r="AK61" s="25"/>
      <c r="AL61" s="25"/>
      <c r="AM61" s="25"/>
      <c r="AN61" s="25"/>
      <c r="AO61" s="26"/>
      <c r="AP61" s="39" t="s">
        <v>23</v>
      </c>
      <c r="AQ61" s="25"/>
      <c r="AR61" s="25"/>
      <c r="AS61" s="25"/>
      <c r="AT61" s="25"/>
      <c r="AU61" s="25"/>
      <c r="AV61" s="25"/>
      <c r="AW61" s="26"/>
      <c r="AX61" s="39" t="s">
        <v>24</v>
      </c>
      <c r="AY61" s="25"/>
      <c r="AZ61" s="25"/>
      <c r="BA61" s="25"/>
      <c r="BB61" s="25"/>
      <c r="BC61" s="25"/>
      <c r="BD61" s="25"/>
      <c r="BE61" s="26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</row>
    <row r="62" ht="14.25" customHeight="1">
      <c r="A62" s="23"/>
      <c r="B62" s="39" t="s">
        <v>42</v>
      </c>
      <c r="C62" s="26"/>
      <c r="D62" s="39" t="s">
        <v>43</v>
      </c>
      <c r="E62" s="25"/>
      <c r="F62" s="25"/>
      <c r="G62" s="25"/>
      <c r="H62" s="25"/>
      <c r="I62" s="26"/>
      <c r="J62" s="39" t="s">
        <v>42</v>
      </c>
      <c r="K62" s="26"/>
      <c r="L62" s="39" t="s">
        <v>43</v>
      </c>
      <c r="M62" s="25"/>
      <c r="N62" s="25"/>
      <c r="O62" s="25"/>
      <c r="P62" s="25"/>
      <c r="Q62" s="26"/>
      <c r="R62" s="39" t="s">
        <v>42</v>
      </c>
      <c r="S62" s="25"/>
      <c r="T62" s="25"/>
      <c r="U62" s="26"/>
      <c r="V62" s="39"/>
      <c r="W62" s="25"/>
      <c r="X62" s="25"/>
      <c r="Y62" s="26"/>
      <c r="Z62" s="39" t="s">
        <v>42</v>
      </c>
      <c r="AA62" s="26"/>
      <c r="AB62" s="39" t="s">
        <v>43</v>
      </c>
      <c r="AC62" s="25"/>
      <c r="AD62" s="25"/>
      <c r="AE62" s="25"/>
      <c r="AF62" s="25"/>
      <c r="AG62" s="26"/>
      <c r="AH62" s="39" t="s">
        <v>42</v>
      </c>
      <c r="AI62" s="26"/>
      <c r="AJ62" s="39" t="s">
        <v>43</v>
      </c>
      <c r="AK62" s="25"/>
      <c r="AL62" s="25"/>
      <c r="AM62" s="25"/>
      <c r="AN62" s="25"/>
      <c r="AO62" s="26"/>
      <c r="AP62" s="39" t="s">
        <v>42</v>
      </c>
      <c r="AQ62" s="26"/>
      <c r="AR62" s="39" t="s">
        <v>43</v>
      </c>
      <c r="AS62" s="25"/>
      <c r="AT62" s="25"/>
      <c r="AU62" s="25"/>
      <c r="AV62" s="25"/>
      <c r="AW62" s="26"/>
      <c r="AX62" s="39" t="s">
        <v>42</v>
      </c>
      <c r="AY62" s="26"/>
      <c r="AZ62" s="39" t="s">
        <v>43</v>
      </c>
      <c r="BA62" s="25"/>
      <c r="BB62" s="25"/>
      <c r="BC62" s="25"/>
      <c r="BD62" s="25"/>
      <c r="BE62" s="26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</row>
    <row r="63" ht="14.25" customHeight="1">
      <c r="A63" s="23"/>
      <c r="B63" s="40" t="s">
        <v>44</v>
      </c>
      <c r="C63" s="40" t="s">
        <v>45</v>
      </c>
      <c r="D63" s="41" t="s">
        <v>46</v>
      </c>
      <c r="E63" s="40" t="s">
        <v>47</v>
      </c>
      <c r="F63" s="40" t="s">
        <v>48</v>
      </c>
      <c r="G63" s="40" t="s">
        <v>49</v>
      </c>
      <c r="H63" s="40" t="s">
        <v>50</v>
      </c>
      <c r="I63" s="40" t="s">
        <v>51</v>
      </c>
      <c r="J63" s="40" t="s">
        <v>44</v>
      </c>
      <c r="K63" s="40" t="s">
        <v>45</v>
      </c>
      <c r="L63" s="41" t="s">
        <v>46</v>
      </c>
      <c r="M63" s="40" t="s">
        <v>47</v>
      </c>
      <c r="N63" s="40" t="s">
        <v>48</v>
      </c>
      <c r="O63" s="40" t="s">
        <v>49</v>
      </c>
      <c r="P63" s="40" t="s">
        <v>50</v>
      </c>
      <c r="Q63" s="40" t="s">
        <v>51</v>
      </c>
      <c r="R63" s="40" t="s">
        <v>44</v>
      </c>
      <c r="S63" s="40" t="s">
        <v>45</v>
      </c>
      <c r="T63" s="41" t="s">
        <v>46</v>
      </c>
      <c r="U63" s="40" t="s">
        <v>47</v>
      </c>
      <c r="V63" s="40" t="s">
        <v>48</v>
      </c>
      <c r="W63" s="40" t="s">
        <v>49</v>
      </c>
      <c r="X63" s="40" t="s">
        <v>50</v>
      </c>
      <c r="Y63" s="40" t="s">
        <v>51</v>
      </c>
      <c r="Z63" s="40" t="s">
        <v>44</v>
      </c>
      <c r="AA63" s="40" t="s">
        <v>45</v>
      </c>
      <c r="AB63" s="41" t="s">
        <v>46</v>
      </c>
      <c r="AC63" s="40" t="s">
        <v>47</v>
      </c>
      <c r="AD63" s="40" t="s">
        <v>48</v>
      </c>
      <c r="AE63" s="40" t="s">
        <v>49</v>
      </c>
      <c r="AF63" s="40" t="s">
        <v>50</v>
      </c>
      <c r="AG63" s="40" t="s">
        <v>51</v>
      </c>
      <c r="AH63" s="40" t="s">
        <v>44</v>
      </c>
      <c r="AI63" s="40" t="s">
        <v>45</v>
      </c>
      <c r="AJ63" s="41" t="s">
        <v>46</v>
      </c>
      <c r="AK63" s="40" t="s">
        <v>47</v>
      </c>
      <c r="AL63" s="40" t="s">
        <v>48</v>
      </c>
      <c r="AM63" s="40" t="s">
        <v>49</v>
      </c>
      <c r="AN63" s="40" t="s">
        <v>50</v>
      </c>
      <c r="AO63" s="40" t="s">
        <v>51</v>
      </c>
      <c r="AP63" s="40" t="s">
        <v>44</v>
      </c>
      <c r="AQ63" s="40" t="s">
        <v>45</v>
      </c>
      <c r="AR63" s="41" t="s">
        <v>46</v>
      </c>
      <c r="AS63" s="40" t="s">
        <v>47</v>
      </c>
      <c r="AT63" s="40" t="s">
        <v>48</v>
      </c>
      <c r="AU63" s="40" t="s">
        <v>49</v>
      </c>
      <c r="AV63" s="40" t="s">
        <v>50</v>
      </c>
      <c r="AW63" s="40" t="s">
        <v>51</v>
      </c>
      <c r="AX63" s="40" t="s">
        <v>44</v>
      </c>
      <c r="AY63" s="40" t="s">
        <v>45</v>
      </c>
      <c r="AZ63" s="41" t="s">
        <v>46</v>
      </c>
      <c r="BA63" s="40" t="s">
        <v>47</v>
      </c>
      <c r="BB63" s="40" t="s">
        <v>48</v>
      </c>
      <c r="BC63" s="40" t="s">
        <v>49</v>
      </c>
      <c r="BD63" s="40" t="s">
        <v>50</v>
      </c>
      <c r="BE63" s="40" t="s">
        <v>51</v>
      </c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</row>
    <row r="64" ht="14.25" customHeight="1">
      <c r="A64" s="35" t="s">
        <v>26</v>
      </c>
      <c r="B64" s="27"/>
      <c r="C64" s="27"/>
      <c r="D64" s="50"/>
      <c r="E64" s="48">
        <v>3.0</v>
      </c>
      <c r="F64" s="27"/>
      <c r="G64" s="27"/>
      <c r="H64" s="27"/>
      <c r="I64" s="45"/>
      <c r="J64" s="46"/>
      <c r="K64" s="27"/>
      <c r="L64" s="49">
        <v>2.0</v>
      </c>
      <c r="M64" s="48">
        <v>3.0</v>
      </c>
      <c r="N64" s="27"/>
      <c r="O64" s="27"/>
      <c r="P64" s="27"/>
      <c r="Q64" s="45"/>
      <c r="R64" s="46"/>
      <c r="S64" s="27"/>
      <c r="T64" s="49">
        <v>2.0</v>
      </c>
      <c r="U64" s="50"/>
      <c r="V64" s="27"/>
      <c r="W64" s="27"/>
      <c r="X64" s="27"/>
      <c r="Y64" s="45"/>
      <c r="Z64" s="46"/>
      <c r="AA64" s="27"/>
      <c r="AB64" s="49">
        <v>2.0</v>
      </c>
      <c r="AC64" s="48">
        <v>3.0</v>
      </c>
      <c r="AD64" s="27"/>
      <c r="AE64" s="27"/>
      <c r="AF64" s="27"/>
      <c r="AG64" s="45"/>
      <c r="AH64" s="46"/>
      <c r="AI64" s="27"/>
      <c r="AJ64" s="49">
        <v>2.0</v>
      </c>
      <c r="AK64" s="48">
        <v>3.0</v>
      </c>
      <c r="AL64" s="27"/>
      <c r="AM64" s="27"/>
      <c r="AN64" s="27"/>
      <c r="AO64" s="45"/>
      <c r="AP64" s="46"/>
      <c r="AQ64" s="27"/>
      <c r="AR64" s="49">
        <v>2.0</v>
      </c>
      <c r="AS64" s="48">
        <v>3.0</v>
      </c>
      <c r="AT64" s="27"/>
      <c r="AU64" s="27"/>
      <c r="AV64" s="27"/>
      <c r="AW64" s="45"/>
      <c r="AX64" s="46"/>
      <c r="AY64" s="27"/>
      <c r="AZ64" s="49">
        <v>2.0</v>
      </c>
      <c r="BA64" s="48">
        <v>3.0</v>
      </c>
      <c r="BB64" s="27"/>
      <c r="BC64" s="27"/>
      <c r="BD64" s="27"/>
      <c r="BE64" s="45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</row>
    <row r="65" ht="14.25" customHeight="1">
      <c r="A65" s="35" t="s">
        <v>27</v>
      </c>
      <c r="B65" s="27"/>
      <c r="C65" s="27"/>
      <c r="D65" s="50"/>
      <c r="E65" s="48">
        <v>3.0</v>
      </c>
      <c r="F65" s="27"/>
      <c r="G65" s="27"/>
      <c r="H65" s="27"/>
      <c r="I65" s="45"/>
      <c r="J65" s="46"/>
      <c r="K65" s="27"/>
      <c r="L65" s="49">
        <v>2.0</v>
      </c>
      <c r="M65" s="48">
        <v>3.0</v>
      </c>
      <c r="N65" s="27"/>
      <c r="O65" s="27"/>
      <c r="P65" s="27"/>
      <c r="Q65" s="45"/>
      <c r="R65" s="46"/>
      <c r="S65" s="27"/>
      <c r="T65" s="49">
        <v>2.0</v>
      </c>
      <c r="U65" s="50"/>
      <c r="V65" s="27"/>
      <c r="W65" s="27"/>
      <c r="X65" s="27"/>
      <c r="Y65" s="45"/>
      <c r="Z65" s="46"/>
      <c r="AA65" s="27"/>
      <c r="AB65" s="49">
        <v>2.0</v>
      </c>
      <c r="AC65" s="48">
        <v>3.0</v>
      </c>
      <c r="AD65" s="27"/>
      <c r="AE65" s="27"/>
      <c r="AF65" s="27"/>
      <c r="AG65" s="45"/>
      <c r="AH65" s="46"/>
      <c r="AI65" s="27"/>
      <c r="AJ65" s="49">
        <v>2.0</v>
      </c>
      <c r="AK65" s="48">
        <v>3.0</v>
      </c>
      <c r="AL65" s="27"/>
      <c r="AM65" s="27"/>
      <c r="AN65" s="27"/>
      <c r="AO65" s="45"/>
      <c r="AP65" s="46"/>
      <c r="AQ65" s="27"/>
      <c r="AR65" s="49">
        <v>2.0</v>
      </c>
      <c r="AS65" s="48">
        <v>3.0</v>
      </c>
      <c r="AT65" s="27"/>
      <c r="AU65" s="27"/>
      <c r="AV65" s="27"/>
      <c r="AW65" s="45"/>
      <c r="AX65" s="46"/>
      <c r="AY65" s="27"/>
      <c r="AZ65" s="49">
        <v>2.0</v>
      </c>
      <c r="BA65" s="48">
        <v>3.0</v>
      </c>
      <c r="BB65" s="27"/>
      <c r="BC65" s="27"/>
      <c r="BD65" s="27"/>
      <c r="BE65" s="45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</row>
    <row r="66" ht="14.25" customHeight="1">
      <c r="A66" s="35" t="s">
        <v>28</v>
      </c>
      <c r="B66" s="27"/>
      <c r="C66" s="27"/>
      <c r="D66" s="50"/>
      <c r="E66" s="48">
        <v>3.0</v>
      </c>
      <c r="F66" s="27"/>
      <c r="G66" s="27"/>
      <c r="H66" s="27"/>
      <c r="I66" s="45"/>
      <c r="J66" s="46"/>
      <c r="K66" s="27"/>
      <c r="L66" s="49">
        <v>2.0</v>
      </c>
      <c r="M66" s="48">
        <v>3.0</v>
      </c>
      <c r="N66" s="27"/>
      <c r="O66" s="27"/>
      <c r="P66" s="27"/>
      <c r="Q66" s="45"/>
      <c r="R66" s="46"/>
      <c r="S66" s="27"/>
      <c r="T66" s="49">
        <v>2.0</v>
      </c>
      <c r="U66" s="50"/>
      <c r="V66" s="27"/>
      <c r="W66" s="27"/>
      <c r="X66" s="27"/>
      <c r="Y66" s="45"/>
      <c r="Z66" s="46"/>
      <c r="AA66" s="27"/>
      <c r="AB66" s="49">
        <v>2.0</v>
      </c>
      <c r="AC66" s="48">
        <v>3.0</v>
      </c>
      <c r="AD66" s="27"/>
      <c r="AE66" s="27"/>
      <c r="AF66" s="27"/>
      <c r="AG66" s="45"/>
      <c r="AH66" s="46"/>
      <c r="AI66" s="27"/>
      <c r="AJ66" s="49">
        <v>2.0</v>
      </c>
      <c r="AK66" s="48">
        <v>3.0</v>
      </c>
      <c r="AL66" s="27"/>
      <c r="AM66" s="27"/>
      <c r="AN66" s="27"/>
      <c r="AO66" s="45"/>
      <c r="AP66" s="46"/>
      <c r="AQ66" s="27"/>
      <c r="AR66" s="49">
        <v>2.0</v>
      </c>
      <c r="AS66" s="48">
        <v>3.0</v>
      </c>
      <c r="AT66" s="27"/>
      <c r="AU66" s="27"/>
      <c r="AV66" s="27"/>
      <c r="AW66" s="45"/>
      <c r="AX66" s="46"/>
      <c r="AY66" s="27"/>
      <c r="AZ66" s="49">
        <v>2.0</v>
      </c>
      <c r="BA66" s="48">
        <v>3.0</v>
      </c>
      <c r="BB66" s="27"/>
      <c r="BC66" s="27"/>
      <c r="BD66" s="27"/>
      <c r="BE66" s="45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</row>
    <row r="67" ht="14.25" customHeight="1">
      <c r="A67" s="35" t="s">
        <v>29</v>
      </c>
      <c r="B67" s="27"/>
      <c r="C67" s="27"/>
      <c r="D67" s="50"/>
      <c r="E67" s="48">
        <v>3.0</v>
      </c>
      <c r="F67" s="49">
        <v>2.0</v>
      </c>
      <c r="G67" s="48">
        <v>1.0</v>
      </c>
      <c r="H67" s="27"/>
      <c r="I67" s="45"/>
      <c r="J67" s="46"/>
      <c r="K67" s="27"/>
      <c r="L67" s="49">
        <v>2.0</v>
      </c>
      <c r="M67" s="48">
        <v>3.0</v>
      </c>
      <c r="N67" s="49">
        <v>2.0</v>
      </c>
      <c r="O67" s="48">
        <v>1.0</v>
      </c>
      <c r="P67" s="27"/>
      <c r="Q67" s="45"/>
      <c r="R67" s="46"/>
      <c r="S67" s="27"/>
      <c r="T67" s="49">
        <v>2.0</v>
      </c>
      <c r="U67" s="50"/>
      <c r="V67" s="49">
        <v>2.0</v>
      </c>
      <c r="W67" s="48">
        <v>1.0</v>
      </c>
      <c r="X67" s="27"/>
      <c r="Y67" s="45"/>
      <c r="Z67" s="46"/>
      <c r="AA67" s="27"/>
      <c r="AB67" s="49">
        <v>2.0</v>
      </c>
      <c r="AC67" s="48">
        <v>3.0</v>
      </c>
      <c r="AD67" s="49">
        <v>2.0</v>
      </c>
      <c r="AE67" s="48">
        <v>1.0</v>
      </c>
      <c r="AF67" s="27"/>
      <c r="AG67" s="45"/>
      <c r="AH67" s="46"/>
      <c r="AI67" s="27"/>
      <c r="AJ67" s="49">
        <v>2.0</v>
      </c>
      <c r="AK67" s="48">
        <v>3.0</v>
      </c>
      <c r="AL67" s="49">
        <v>2.0</v>
      </c>
      <c r="AM67" s="50"/>
      <c r="AN67" s="27"/>
      <c r="AO67" s="45"/>
      <c r="AP67" s="46"/>
      <c r="AQ67" s="27"/>
      <c r="AR67" s="49">
        <v>2.0</v>
      </c>
      <c r="AS67" s="48">
        <v>3.0</v>
      </c>
      <c r="AT67" s="50"/>
      <c r="AU67" s="48">
        <v>1.0</v>
      </c>
      <c r="AV67" s="27"/>
      <c r="AW67" s="45"/>
      <c r="AX67" s="46"/>
      <c r="AY67" s="27"/>
      <c r="AZ67" s="49">
        <v>2.0</v>
      </c>
      <c r="BA67" s="48">
        <v>3.0</v>
      </c>
      <c r="BB67" s="49">
        <v>2.0</v>
      </c>
      <c r="BC67" s="48">
        <v>1.0</v>
      </c>
      <c r="BD67" s="27"/>
      <c r="BE67" s="45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</row>
    <row r="68" ht="14.25" customHeight="1">
      <c r="A68" s="35" t="s">
        <v>30</v>
      </c>
      <c r="B68" s="27"/>
      <c r="C68" s="27"/>
      <c r="D68" s="50"/>
      <c r="E68" s="48">
        <v>3.0</v>
      </c>
      <c r="F68" s="49">
        <v>2.0</v>
      </c>
      <c r="G68" s="48">
        <v>1.0</v>
      </c>
      <c r="H68" s="27"/>
      <c r="I68" s="45"/>
      <c r="J68" s="46"/>
      <c r="K68" s="27"/>
      <c r="L68" s="49">
        <v>2.0</v>
      </c>
      <c r="M68" s="48">
        <v>3.0</v>
      </c>
      <c r="N68" s="49">
        <v>2.0</v>
      </c>
      <c r="O68" s="48">
        <v>1.0</v>
      </c>
      <c r="P68" s="27"/>
      <c r="Q68" s="45"/>
      <c r="R68" s="46"/>
      <c r="S68" s="27"/>
      <c r="T68" s="49">
        <v>2.0</v>
      </c>
      <c r="U68" s="50"/>
      <c r="V68" s="49">
        <v>2.0</v>
      </c>
      <c r="W68" s="48">
        <v>1.0</v>
      </c>
      <c r="X68" s="27"/>
      <c r="Y68" s="45"/>
      <c r="Z68" s="46"/>
      <c r="AA68" s="27"/>
      <c r="AB68" s="49">
        <v>2.0</v>
      </c>
      <c r="AC68" s="48">
        <v>3.0</v>
      </c>
      <c r="AD68" s="49">
        <v>2.0</v>
      </c>
      <c r="AE68" s="48">
        <v>1.0</v>
      </c>
      <c r="AF68" s="27"/>
      <c r="AG68" s="45"/>
      <c r="AH68" s="46"/>
      <c r="AI68" s="27"/>
      <c r="AJ68" s="49">
        <v>2.0</v>
      </c>
      <c r="AK68" s="48">
        <v>3.0</v>
      </c>
      <c r="AL68" s="49">
        <v>2.0</v>
      </c>
      <c r="AM68" s="50"/>
      <c r="AN68" s="27"/>
      <c r="AO68" s="45"/>
      <c r="AP68" s="46"/>
      <c r="AQ68" s="27"/>
      <c r="AR68" s="49">
        <v>2.0</v>
      </c>
      <c r="AS68" s="48">
        <v>3.0</v>
      </c>
      <c r="AT68" s="50"/>
      <c r="AU68" s="48">
        <v>1.0</v>
      </c>
      <c r="AV68" s="27"/>
      <c r="AW68" s="45"/>
      <c r="AX68" s="46"/>
      <c r="AY68" s="27"/>
      <c r="AZ68" s="49">
        <v>2.0</v>
      </c>
      <c r="BA68" s="48">
        <v>3.0</v>
      </c>
      <c r="BB68" s="49">
        <v>2.0</v>
      </c>
      <c r="BC68" s="48">
        <v>1.0</v>
      </c>
      <c r="BD68" s="27"/>
      <c r="BE68" s="45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</row>
    <row r="69" ht="14.25" customHeight="1">
      <c r="A69" s="35" t="s">
        <v>31</v>
      </c>
      <c r="B69" s="27"/>
      <c r="C69" s="27"/>
      <c r="D69" s="50"/>
      <c r="E69" s="48">
        <v>3.0</v>
      </c>
      <c r="F69" s="49">
        <v>2.0</v>
      </c>
      <c r="G69" s="48">
        <v>1.0</v>
      </c>
      <c r="H69" s="27"/>
      <c r="I69" s="45"/>
      <c r="J69" s="46"/>
      <c r="K69" s="27"/>
      <c r="L69" s="49">
        <v>2.0</v>
      </c>
      <c r="M69" s="48">
        <v>3.0</v>
      </c>
      <c r="N69" s="49">
        <v>2.0</v>
      </c>
      <c r="O69" s="48">
        <v>1.0</v>
      </c>
      <c r="P69" s="27"/>
      <c r="Q69" s="45"/>
      <c r="R69" s="46"/>
      <c r="S69" s="27"/>
      <c r="T69" s="49">
        <v>2.0</v>
      </c>
      <c r="U69" s="50"/>
      <c r="V69" s="49">
        <v>2.0</v>
      </c>
      <c r="W69" s="48">
        <v>1.0</v>
      </c>
      <c r="X69" s="27"/>
      <c r="Y69" s="45"/>
      <c r="Z69" s="46"/>
      <c r="AA69" s="27"/>
      <c r="AB69" s="49">
        <v>2.0</v>
      </c>
      <c r="AC69" s="48">
        <v>3.0</v>
      </c>
      <c r="AD69" s="49">
        <v>2.0</v>
      </c>
      <c r="AE69" s="48">
        <v>1.0</v>
      </c>
      <c r="AF69" s="27"/>
      <c r="AG69" s="45"/>
      <c r="AH69" s="46"/>
      <c r="AI69" s="27"/>
      <c r="AJ69" s="49">
        <v>2.0</v>
      </c>
      <c r="AK69" s="48">
        <v>3.0</v>
      </c>
      <c r="AL69" s="49">
        <v>2.0</v>
      </c>
      <c r="AM69" s="50"/>
      <c r="AN69" s="27"/>
      <c r="AO69" s="45"/>
      <c r="AP69" s="46"/>
      <c r="AQ69" s="27"/>
      <c r="AR69" s="49">
        <v>2.0</v>
      </c>
      <c r="AS69" s="48">
        <v>3.0</v>
      </c>
      <c r="AT69" s="50"/>
      <c r="AU69" s="48">
        <v>1.0</v>
      </c>
      <c r="AV69" s="27"/>
      <c r="AW69" s="45"/>
      <c r="AX69" s="46"/>
      <c r="AY69" s="27"/>
      <c r="AZ69" s="49">
        <v>2.0</v>
      </c>
      <c r="BA69" s="48">
        <v>3.0</v>
      </c>
      <c r="BB69" s="49">
        <v>2.0</v>
      </c>
      <c r="BC69" s="48">
        <v>1.0</v>
      </c>
      <c r="BD69" s="27"/>
      <c r="BE69" s="45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</row>
    <row r="70" ht="14.25" customHeight="1">
      <c r="A70" s="35" t="s">
        <v>32</v>
      </c>
      <c r="B70" s="27"/>
      <c r="C70" s="27"/>
      <c r="D70" s="50"/>
      <c r="E70" s="48">
        <v>3.0</v>
      </c>
      <c r="F70" s="49">
        <v>2.0</v>
      </c>
      <c r="G70" s="48">
        <v>1.0</v>
      </c>
      <c r="H70" s="27"/>
      <c r="I70" s="45"/>
      <c r="J70" s="46"/>
      <c r="K70" s="27"/>
      <c r="L70" s="49">
        <v>2.0</v>
      </c>
      <c r="M70" s="48">
        <v>3.0</v>
      </c>
      <c r="N70" s="49">
        <v>2.0</v>
      </c>
      <c r="O70" s="48">
        <v>1.0</v>
      </c>
      <c r="P70" s="27"/>
      <c r="Q70" s="45"/>
      <c r="R70" s="46"/>
      <c r="S70" s="27"/>
      <c r="T70" s="49">
        <v>2.0</v>
      </c>
      <c r="U70" s="50"/>
      <c r="V70" s="49">
        <v>2.0</v>
      </c>
      <c r="W70" s="48">
        <v>1.0</v>
      </c>
      <c r="X70" s="27"/>
      <c r="Y70" s="45"/>
      <c r="Z70" s="46"/>
      <c r="AA70" s="27"/>
      <c r="AB70" s="49">
        <v>2.0</v>
      </c>
      <c r="AC70" s="48">
        <v>3.0</v>
      </c>
      <c r="AD70" s="49">
        <v>2.0</v>
      </c>
      <c r="AE70" s="48">
        <v>1.0</v>
      </c>
      <c r="AF70" s="27"/>
      <c r="AG70" s="45"/>
      <c r="AH70" s="46"/>
      <c r="AI70" s="27"/>
      <c r="AJ70" s="49">
        <v>2.0</v>
      </c>
      <c r="AK70" s="48">
        <v>3.0</v>
      </c>
      <c r="AL70" s="49">
        <v>2.0</v>
      </c>
      <c r="AM70" s="50"/>
      <c r="AN70" s="27"/>
      <c r="AO70" s="45"/>
      <c r="AP70" s="46"/>
      <c r="AQ70" s="27"/>
      <c r="AR70" s="49">
        <v>2.0</v>
      </c>
      <c r="AS70" s="48">
        <v>3.0</v>
      </c>
      <c r="AT70" s="50"/>
      <c r="AU70" s="48">
        <v>1.0</v>
      </c>
      <c r="AV70" s="27"/>
      <c r="AW70" s="45"/>
      <c r="AX70" s="46"/>
      <c r="AY70" s="27"/>
      <c r="AZ70" s="49">
        <v>2.0</v>
      </c>
      <c r="BA70" s="48">
        <v>3.0</v>
      </c>
      <c r="BB70" s="49">
        <v>2.0</v>
      </c>
      <c r="BC70" s="48">
        <v>1.0</v>
      </c>
      <c r="BD70" s="27"/>
      <c r="BE70" s="45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</row>
    <row r="71" ht="14.25" customHeight="1">
      <c r="A71" s="35" t="s">
        <v>33</v>
      </c>
      <c r="B71" s="27"/>
      <c r="C71" s="27"/>
      <c r="D71" s="50"/>
      <c r="E71" s="48">
        <v>3.0</v>
      </c>
      <c r="F71" s="49">
        <v>2.0</v>
      </c>
      <c r="G71" s="48">
        <v>1.0</v>
      </c>
      <c r="H71" s="49">
        <v>3.0</v>
      </c>
      <c r="I71" s="48">
        <v>2.0</v>
      </c>
      <c r="J71" s="46"/>
      <c r="K71" s="27"/>
      <c r="L71" s="49">
        <v>2.0</v>
      </c>
      <c r="M71" s="48">
        <v>3.0</v>
      </c>
      <c r="N71" s="49">
        <v>2.0</v>
      </c>
      <c r="O71" s="48">
        <v>1.0</v>
      </c>
      <c r="P71" s="49">
        <v>3.0</v>
      </c>
      <c r="Q71" s="48">
        <v>2.0</v>
      </c>
      <c r="R71" s="46"/>
      <c r="S71" s="27"/>
      <c r="T71" s="49">
        <v>2.0</v>
      </c>
      <c r="U71" s="50"/>
      <c r="V71" s="49">
        <v>2.0</v>
      </c>
      <c r="W71" s="48">
        <v>1.0</v>
      </c>
      <c r="X71" s="49">
        <v>3.0</v>
      </c>
      <c r="Y71" s="48">
        <v>2.0</v>
      </c>
      <c r="Z71" s="46"/>
      <c r="AA71" s="27"/>
      <c r="AB71" s="49">
        <v>2.0</v>
      </c>
      <c r="AC71" s="48">
        <v>3.0</v>
      </c>
      <c r="AD71" s="49">
        <v>2.0</v>
      </c>
      <c r="AE71" s="48">
        <v>1.0</v>
      </c>
      <c r="AF71" s="49">
        <v>3.0</v>
      </c>
      <c r="AG71" s="51"/>
      <c r="AH71" s="46"/>
      <c r="AI71" s="27"/>
      <c r="AJ71" s="49">
        <v>2.0</v>
      </c>
      <c r="AK71" s="48">
        <v>3.0</v>
      </c>
      <c r="AL71" s="49">
        <v>2.0</v>
      </c>
      <c r="AM71" s="50"/>
      <c r="AN71" s="49">
        <v>3.0</v>
      </c>
      <c r="AO71" s="48">
        <v>2.0</v>
      </c>
      <c r="AP71" s="46"/>
      <c r="AQ71" s="27"/>
      <c r="AR71" s="49">
        <v>2.0</v>
      </c>
      <c r="AS71" s="48">
        <v>3.0</v>
      </c>
      <c r="AT71" s="50"/>
      <c r="AU71" s="48">
        <v>1.0</v>
      </c>
      <c r="AV71" s="49">
        <v>3.0</v>
      </c>
      <c r="AW71" s="48">
        <v>2.0</v>
      </c>
      <c r="AX71" s="46"/>
      <c r="AY71" s="27"/>
      <c r="AZ71" s="49">
        <v>2.0</v>
      </c>
      <c r="BA71" s="48">
        <v>3.0</v>
      </c>
      <c r="BB71" s="49">
        <v>2.0</v>
      </c>
      <c r="BC71" s="48">
        <v>1.0</v>
      </c>
      <c r="BD71" s="49">
        <v>3.0</v>
      </c>
      <c r="BE71" s="48">
        <v>2.0</v>
      </c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</row>
    <row r="72" ht="14.25" customHeight="1">
      <c r="A72" s="35" t="s">
        <v>34</v>
      </c>
      <c r="B72" s="27"/>
      <c r="C72" s="27"/>
      <c r="D72" s="27"/>
      <c r="E72" s="27"/>
      <c r="F72" s="49">
        <v>2.0</v>
      </c>
      <c r="G72" s="48">
        <v>1.0</v>
      </c>
      <c r="H72" s="49">
        <v>3.0</v>
      </c>
      <c r="I72" s="48">
        <v>2.0</v>
      </c>
      <c r="J72" s="46"/>
      <c r="K72" s="27"/>
      <c r="L72" s="27"/>
      <c r="M72" s="27"/>
      <c r="N72" s="49">
        <v>2.0</v>
      </c>
      <c r="O72" s="48">
        <v>1.0</v>
      </c>
      <c r="P72" s="49">
        <v>3.0</v>
      </c>
      <c r="Q72" s="48">
        <v>2.0</v>
      </c>
      <c r="R72" s="46"/>
      <c r="S72" s="27"/>
      <c r="T72" s="27"/>
      <c r="U72" s="27"/>
      <c r="V72" s="49">
        <v>2.0</v>
      </c>
      <c r="W72" s="48">
        <v>1.0</v>
      </c>
      <c r="X72" s="49">
        <v>3.0</v>
      </c>
      <c r="Y72" s="48">
        <v>2.0</v>
      </c>
      <c r="Z72" s="46"/>
      <c r="AA72" s="27"/>
      <c r="AB72" s="27"/>
      <c r="AC72" s="27"/>
      <c r="AD72" s="49">
        <v>2.0</v>
      </c>
      <c r="AE72" s="48">
        <v>1.0</v>
      </c>
      <c r="AF72" s="49">
        <v>3.0</v>
      </c>
      <c r="AG72" s="51"/>
      <c r="AH72" s="46"/>
      <c r="AI72" s="27"/>
      <c r="AJ72" s="27"/>
      <c r="AK72" s="27"/>
      <c r="AL72" s="49">
        <v>2.0</v>
      </c>
      <c r="AM72" s="50"/>
      <c r="AN72" s="49">
        <v>3.0</v>
      </c>
      <c r="AO72" s="48">
        <v>2.0</v>
      </c>
      <c r="AP72" s="46"/>
      <c r="AQ72" s="27"/>
      <c r="AR72" s="27"/>
      <c r="AS72" s="27"/>
      <c r="AT72" s="50"/>
      <c r="AU72" s="48">
        <v>1.0</v>
      </c>
      <c r="AV72" s="49">
        <v>3.0</v>
      </c>
      <c r="AW72" s="48">
        <v>2.0</v>
      </c>
      <c r="AX72" s="46"/>
      <c r="AY72" s="27"/>
      <c r="AZ72" s="27"/>
      <c r="BA72" s="27"/>
      <c r="BB72" s="49">
        <v>2.0</v>
      </c>
      <c r="BC72" s="48">
        <v>1.0</v>
      </c>
      <c r="BD72" s="49">
        <v>3.0</v>
      </c>
      <c r="BE72" s="48">
        <v>2.0</v>
      </c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</row>
    <row r="73" ht="14.25" customHeight="1">
      <c r="A73" s="35" t="s">
        <v>35</v>
      </c>
      <c r="B73" s="27"/>
      <c r="C73" s="27"/>
      <c r="D73" s="27"/>
      <c r="E73" s="27"/>
      <c r="F73" s="49">
        <v>2.0</v>
      </c>
      <c r="G73" s="48">
        <v>1.0</v>
      </c>
      <c r="H73" s="49">
        <v>3.0</v>
      </c>
      <c r="I73" s="48">
        <v>2.0</v>
      </c>
      <c r="J73" s="46"/>
      <c r="K73" s="27"/>
      <c r="L73" s="27"/>
      <c r="M73" s="27"/>
      <c r="N73" s="49">
        <v>2.0</v>
      </c>
      <c r="O73" s="48">
        <v>1.0</v>
      </c>
      <c r="P73" s="49">
        <v>3.0</v>
      </c>
      <c r="Q73" s="48">
        <v>2.0</v>
      </c>
      <c r="R73" s="46"/>
      <c r="S73" s="27"/>
      <c r="T73" s="27"/>
      <c r="U73" s="27"/>
      <c r="V73" s="49">
        <v>2.0</v>
      </c>
      <c r="W73" s="48">
        <v>1.0</v>
      </c>
      <c r="X73" s="49">
        <v>3.0</v>
      </c>
      <c r="Y73" s="48">
        <v>2.0</v>
      </c>
      <c r="Z73" s="46"/>
      <c r="AA73" s="27"/>
      <c r="AB73" s="27"/>
      <c r="AC73" s="27"/>
      <c r="AD73" s="49">
        <v>2.0</v>
      </c>
      <c r="AE73" s="48">
        <v>1.0</v>
      </c>
      <c r="AF73" s="49">
        <v>3.0</v>
      </c>
      <c r="AG73" s="51"/>
      <c r="AH73" s="46"/>
      <c r="AI73" s="27"/>
      <c r="AJ73" s="27"/>
      <c r="AK73" s="27"/>
      <c r="AL73" s="49">
        <v>2.0</v>
      </c>
      <c r="AM73" s="50"/>
      <c r="AN73" s="49">
        <v>3.0</v>
      </c>
      <c r="AO73" s="48">
        <v>2.0</v>
      </c>
      <c r="AP73" s="46"/>
      <c r="AQ73" s="27"/>
      <c r="AR73" s="27"/>
      <c r="AS73" s="27"/>
      <c r="AT73" s="50"/>
      <c r="AU73" s="48">
        <v>1.0</v>
      </c>
      <c r="AV73" s="49">
        <v>3.0</v>
      </c>
      <c r="AW73" s="48">
        <v>2.0</v>
      </c>
      <c r="AX73" s="46"/>
      <c r="AY73" s="27"/>
      <c r="AZ73" s="27"/>
      <c r="BA73" s="27"/>
      <c r="BB73" s="49">
        <v>2.0</v>
      </c>
      <c r="BC73" s="48">
        <v>1.0</v>
      </c>
      <c r="BD73" s="49">
        <v>3.0</v>
      </c>
      <c r="BE73" s="48">
        <v>2.0</v>
      </c>
      <c r="BF73" s="27"/>
      <c r="BG73" s="27"/>
      <c r="BH73" s="27"/>
      <c r="BI73" s="38">
        <v>1.0</v>
      </c>
      <c r="BJ73" s="38">
        <v>2.0</v>
      </c>
      <c r="BK73" s="38">
        <v>3.0</v>
      </c>
      <c r="BL73" s="38">
        <v>4.0</v>
      </c>
      <c r="BM73" s="38">
        <v>5.0</v>
      </c>
      <c r="BN73" s="38">
        <v>6.0</v>
      </c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</row>
    <row r="74" ht="14.25" customHeight="1">
      <c r="A74" s="35" t="s">
        <v>36</v>
      </c>
      <c r="B74" s="27"/>
      <c r="C74" s="27"/>
      <c r="D74" s="27"/>
      <c r="E74" s="27"/>
      <c r="F74" s="49">
        <v>2.0</v>
      </c>
      <c r="G74" s="48">
        <v>1.0</v>
      </c>
      <c r="H74" s="49">
        <v>3.0</v>
      </c>
      <c r="I74" s="48">
        <v>2.0</v>
      </c>
      <c r="J74" s="27"/>
      <c r="K74" s="27"/>
      <c r="L74" s="27"/>
      <c r="M74" s="27"/>
      <c r="N74" s="49">
        <v>2.0</v>
      </c>
      <c r="O74" s="48">
        <v>1.0</v>
      </c>
      <c r="P74" s="49">
        <v>3.0</v>
      </c>
      <c r="Q74" s="48">
        <v>2.0</v>
      </c>
      <c r="R74" s="27"/>
      <c r="S74" s="27"/>
      <c r="T74" s="27"/>
      <c r="U74" s="27"/>
      <c r="V74" s="49">
        <v>2.0</v>
      </c>
      <c r="W74" s="48">
        <v>1.0</v>
      </c>
      <c r="X74" s="49">
        <v>3.0</v>
      </c>
      <c r="Y74" s="48">
        <v>2.0</v>
      </c>
      <c r="Z74" s="27"/>
      <c r="AA74" s="27"/>
      <c r="AB74" s="27"/>
      <c r="AC74" s="27"/>
      <c r="AD74" s="49">
        <v>2.0</v>
      </c>
      <c r="AE74" s="48">
        <v>1.0</v>
      </c>
      <c r="AF74" s="49">
        <v>3.0</v>
      </c>
      <c r="AG74" s="51"/>
      <c r="AH74" s="27"/>
      <c r="AI74" s="27"/>
      <c r="AJ74" s="27"/>
      <c r="AK74" s="27"/>
      <c r="AL74" s="49">
        <v>2.0</v>
      </c>
      <c r="AM74" s="50"/>
      <c r="AN74" s="49">
        <v>3.0</v>
      </c>
      <c r="AO74" s="48">
        <v>2.0</v>
      </c>
      <c r="AP74" s="27"/>
      <c r="AQ74" s="27"/>
      <c r="AR74" s="27"/>
      <c r="AS74" s="27"/>
      <c r="AT74" s="50"/>
      <c r="AU74" s="48">
        <v>1.0</v>
      </c>
      <c r="AV74" s="49">
        <v>3.0</v>
      </c>
      <c r="AW74" s="48">
        <v>2.0</v>
      </c>
      <c r="AX74" s="27"/>
      <c r="AY74" s="27"/>
      <c r="AZ74" s="27"/>
      <c r="BA74" s="27"/>
      <c r="BB74" s="49">
        <v>2.0</v>
      </c>
      <c r="BC74" s="48">
        <v>1.0</v>
      </c>
      <c r="BD74" s="49">
        <v>3.0</v>
      </c>
      <c r="BE74" s="48">
        <v>2.0</v>
      </c>
      <c r="BF74" s="27"/>
      <c r="BG74" s="27"/>
      <c r="BH74" s="27"/>
      <c r="BI74" s="54"/>
      <c r="BJ74" s="55"/>
      <c r="BK74" s="56"/>
      <c r="BL74" s="57"/>
      <c r="BM74" s="58"/>
      <c r="BN74" s="59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</row>
    <row r="75" ht="14.25" customHeight="1">
      <c r="A75" s="35" t="s">
        <v>37</v>
      </c>
      <c r="B75" s="73">
        <v>1.0</v>
      </c>
      <c r="C75" s="48">
        <v>2.0</v>
      </c>
      <c r="D75" s="27"/>
      <c r="E75" s="27"/>
      <c r="F75" s="27"/>
      <c r="G75" s="27"/>
      <c r="H75" s="49">
        <v>3.0</v>
      </c>
      <c r="I75" s="48">
        <v>2.0</v>
      </c>
      <c r="J75" s="53"/>
      <c r="K75" s="48">
        <v>2.0</v>
      </c>
      <c r="L75" s="27"/>
      <c r="M75" s="27"/>
      <c r="N75" s="27"/>
      <c r="O75" s="27"/>
      <c r="P75" s="49">
        <v>3.0</v>
      </c>
      <c r="Q75" s="48">
        <v>2.0</v>
      </c>
      <c r="R75" s="49">
        <v>2.0</v>
      </c>
      <c r="S75" s="48">
        <v>2.0</v>
      </c>
      <c r="T75" s="27"/>
      <c r="U75" s="27"/>
      <c r="V75" s="27"/>
      <c r="W75" s="27"/>
      <c r="X75" s="49">
        <v>3.0</v>
      </c>
      <c r="Y75" s="48">
        <v>2.0</v>
      </c>
      <c r="Z75" s="49">
        <v>2.0</v>
      </c>
      <c r="AA75" s="48">
        <v>2.0</v>
      </c>
      <c r="AB75" s="27"/>
      <c r="AC75" s="27"/>
      <c r="AD75" s="27"/>
      <c r="AE75" s="27"/>
      <c r="AF75" s="49">
        <v>3.0</v>
      </c>
      <c r="AG75" s="51"/>
      <c r="AH75" s="49">
        <v>2.0</v>
      </c>
      <c r="AI75" s="48">
        <v>2.0</v>
      </c>
      <c r="AJ75" s="27"/>
      <c r="AK75" s="27"/>
      <c r="AL75" s="27"/>
      <c r="AM75" s="27"/>
      <c r="AN75" s="49">
        <v>3.0</v>
      </c>
      <c r="AO75" s="48">
        <v>2.0</v>
      </c>
      <c r="AP75" s="49">
        <v>2.0</v>
      </c>
      <c r="AQ75" s="48">
        <v>2.0</v>
      </c>
      <c r="AR75" s="27"/>
      <c r="AS75" s="27"/>
      <c r="AT75" s="27"/>
      <c r="AU75" s="27"/>
      <c r="AV75" s="49">
        <v>3.0</v>
      </c>
      <c r="AW75" s="48">
        <v>2.0</v>
      </c>
      <c r="AX75" s="46">
        <v>2.0</v>
      </c>
      <c r="AY75" s="50"/>
      <c r="AZ75" s="27"/>
      <c r="BA75" s="27"/>
      <c r="BB75" s="27"/>
      <c r="BC75" s="27"/>
      <c r="BD75" s="49">
        <v>3.0</v>
      </c>
      <c r="BE75" s="48">
        <v>2.0</v>
      </c>
      <c r="BF75" s="27"/>
      <c r="BG75" s="27"/>
      <c r="BH75" s="27"/>
      <c r="BI75" s="54"/>
      <c r="BJ75" s="55"/>
      <c r="BK75" s="56"/>
      <c r="BL75" s="57"/>
      <c r="BM75" s="64"/>
      <c r="BN75" s="59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</row>
    <row r="76" ht="14.25" customHeight="1">
      <c r="A76" s="35" t="s">
        <v>38</v>
      </c>
      <c r="B76" s="73">
        <v>1.0</v>
      </c>
      <c r="C76" s="48">
        <v>2.0</v>
      </c>
      <c r="D76" s="27"/>
      <c r="E76" s="27"/>
      <c r="F76" s="27"/>
      <c r="G76" s="27"/>
      <c r="H76" s="49">
        <v>3.0</v>
      </c>
      <c r="I76" s="48">
        <v>2.0</v>
      </c>
      <c r="J76" s="53"/>
      <c r="K76" s="48">
        <v>2.0</v>
      </c>
      <c r="L76" s="27"/>
      <c r="M76" s="27"/>
      <c r="N76" s="27"/>
      <c r="O76" s="27"/>
      <c r="P76" s="49">
        <v>3.0</v>
      </c>
      <c r="Q76" s="48">
        <v>2.0</v>
      </c>
      <c r="R76" s="49">
        <v>2.0</v>
      </c>
      <c r="S76" s="48">
        <v>2.0</v>
      </c>
      <c r="T76" s="27"/>
      <c r="U76" s="27"/>
      <c r="V76" s="27"/>
      <c r="W76" s="27"/>
      <c r="X76" s="49">
        <v>3.0</v>
      </c>
      <c r="Y76" s="48">
        <v>2.0</v>
      </c>
      <c r="Z76" s="49">
        <v>2.0</v>
      </c>
      <c r="AA76" s="48">
        <v>2.0</v>
      </c>
      <c r="AB76" s="27"/>
      <c r="AC76" s="27"/>
      <c r="AD76" s="27"/>
      <c r="AE76" s="27"/>
      <c r="AF76" s="49">
        <v>3.0</v>
      </c>
      <c r="AG76" s="51"/>
      <c r="AH76" s="49">
        <v>2.0</v>
      </c>
      <c r="AI76" s="48">
        <v>2.0</v>
      </c>
      <c r="AJ76" s="27"/>
      <c r="AK76" s="27"/>
      <c r="AL76" s="27"/>
      <c r="AM76" s="27"/>
      <c r="AN76" s="49">
        <v>3.0</v>
      </c>
      <c r="AO76" s="48">
        <v>2.0</v>
      </c>
      <c r="AP76" s="49">
        <v>2.0</v>
      </c>
      <c r="AQ76" s="48">
        <v>2.0</v>
      </c>
      <c r="AR76" s="27"/>
      <c r="AS76" s="27"/>
      <c r="AT76" s="27"/>
      <c r="AU76" s="27"/>
      <c r="AV76" s="49">
        <v>3.0</v>
      </c>
      <c r="AW76" s="48">
        <v>2.0</v>
      </c>
      <c r="AX76" s="46">
        <v>2.0</v>
      </c>
      <c r="AY76" s="50"/>
      <c r="AZ76" s="27"/>
      <c r="BA76" s="27"/>
      <c r="BB76" s="27"/>
      <c r="BC76" s="27"/>
      <c r="BD76" s="49">
        <v>3.0</v>
      </c>
      <c r="BE76" s="48">
        <v>2.0</v>
      </c>
      <c r="BF76" s="27"/>
      <c r="BG76" s="27"/>
      <c r="BH76" s="27"/>
      <c r="BI76" s="54"/>
      <c r="BJ76" s="55"/>
      <c r="BK76" s="56"/>
      <c r="BL76" s="57"/>
      <c r="BM76" s="64"/>
      <c r="BN76" s="6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</row>
    <row r="77" ht="14.25" customHeight="1">
      <c r="A77" s="35" t="s">
        <v>39</v>
      </c>
      <c r="B77" s="73">
        <v>1.0</v>
      </c>
      <c r="C77" s="48">
        <v>2.0</v>
      </c>
      <c r="D77" s="27"/>
      <c r="E77" s="27"/>
      <c r="F77" s="27"/>
      <c r="G77" s="27"/>
      <c r="H77" s="49">
        <v>3.0</v>
      </c>
      <c r="I77" s="48">
        <v>2.0</v>
      </c>
      <c r="J77" s="53"/>
      <c r="K77" s="48">
        <v>2.0</v>
      </c>
      <c r="L77" s="27"/>
      <c r="M77" s="27"/>
      <c r="N77" s="27"/>
      <c r="O77" s="27"/>
      <c r="P77" s="49">
        <v>3.0</v>
      </c>
      <c r="Q77" s="48">
        <v>2.0</v>
      </c>
      <c r="R77" s="49">
        <v>2.0</v>
      </c>
      <c r="S77" s="48">
        <v>2.0</v>
      </c>
      <c r="T77" s="27"/>
      <c r="U77" s="27"/>
      <c r="V77" s="27"/>
      <c r="W77" s="27"/>
      <c r="X77" s="49">
        <v>3.0</v>
      </c>
      <c r="Y77" s="48">
        <v>2.0</v>
      </c>
      <c r="Z77" s="49">
        <v>2.0</v>
      </c>
      <c r="AA77" s="48">
        <v>2.0</v>
      </c>
      <c r="AB77" s="27"/>
      <c r="AC77" s="27"/>
      <c r="AD77" s="27"/>
      <c r="AE77" s="27"/>
      <c r="AF77" s="49">
        <v>3.0</v>
      </c>
      <c r="AG77" s="51"/>
      <c r="AH77" s="49">
        <v>2.0</v>
      </c>
      <c r="AI77" s="48">
        <v>2.0</v>
      </c>
      <c r="AJ77" s="27"/>
      <c r="AK77" s="27"/>
      <c r="AL77" s="27"/>
      <c r="AM77" s="27"/>
      <c r="AN77" s="49">
        <v>3.0</v>
      </c>
      <c r="AO77" s="48">
        <v>2.0</v>
      </c>
      <c r="AP77" s="49">
        <v>2.0</v>
      </c>
      <c r="AQ77" s="48">
        <v>2.0</v>
      </c>
      <c r="AR77" s="27"/>
      <c r="AS77" s="27"/>
      <c r="AT77" s="27"/>
      <c r="AU77" s="27"/>
      <c r="AV77" s="49">
        <v>3.0</v>
      </c>
      <c r="AW77" s="48">
        <v>2.0</v>
      </c>
      <c r="AX77" s="46">
        <v>2.0</v>
      </c>
      <c r="AY77" s="50"/>
      <c r="AZ77" s="27"/>
      <c r="BA77" s="27"/>
      <c r="BB77" s="27"/>
      <c r="BC77" s="27"/>
      <c r="BD77" s="49">
        <v>3.0</v>
      </c>
      <c r="BE77" s="48">
        <v>2.0</v>
      </c>
      <c r="BF77" s="27"/>
      <c r="BG77" s="27"/>
      <c r="BH77" s="27"/>
      <c r="BI77" s="54"/>
      <c r="BJ77" s="55"/>
      <c r="BK77" s="56"/>
      <c r="BL77" s="57"/>
      <c r="BM77" s="68"/>
      <c r="BN77" s="6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</row>
    <row r="78" ht="14.25" customHeight="1">
      <c r="A78" s="35" t="s">
        <v>40</v>
      </c>
      <c r="B78" s="74">
        <v>1.0</v>
      </c>
      <c r="C78" s="71">
        <v>2.0</v>
      </c>
      <c r="D78" s="61"/>
      <c r="E78" s="61"/>
      <c r="F78" s="61"/>
      <c r="G78" s="61"/>
      <c r="H78" s="75">
        <v>3.0</v>
      </c>
      <c r="I78" s="71">
        <v>2.0</v>
      </c>
      <c r="J78" s="76"/>
      <c r="K78" s="71">
        <v>2.0</v>
      </c>
      <c r="L78" s="61"/>
      <c r="M78" s="61"/>
      <c r="N78" s="61"/>
      <c r="O78" s="61"/>
      <c r="P78" s="75">
        <v>3.0</v>
      </c>
      <c r="Q78" s="71">
        <v>2.0</v>
      </c>
      <c r="R78" s="75">
        <v>2.0</v>
      </c>
      <c r="S78" s="71">
        <v>2.0</v>
      </c>
      <c r="T78" s="61"/>
      <c r="U78" s="61"/>
      <c r="V78" s="61"/>
      <c r="W78" s="61"/>
      <c r="X78" s="75">
        <v>3.0</v>
      </c>
      <c r="Y78" s="71">
        <v>2.0</v>
      </c>
      <c r="Z78" s="75">
        <v>2.0</v>
      </c>
      <c r="AA78" s="71">
        <v>2.0</v>
      </c>
      <c r="AB78" s="61"/>
      <c r="AC78" s="61"/>
      <c r="AD78" s="61"/>
      <c r="AE78" s="61"/>
      <c r="AF78" s="75">
        <v>3.0</v>
      </c>
      <c r="AG78" s="62"/>
      <c r="AH78" s="75">
        <v>2.0</v>
      </c>
      <c r="AI78" s="71">
        <v>2.0</v>
      </c>
      <c r="AJ78" s="61"/>
      <c r="AK78" s="61"/>
      <c r="AL78" s="61"/>
      <c r="AM78" s="61"/>
      <c r="AN78" s="75">
        <v>3.0</v>
      </c>
      <c r="AO78" s="71">
        <v>2.0</v>
      </c>
      <c r="AP78" s="75">
        <v>2.0</v>
      </c>
      <c r="AQ78" s="71">
        <v>2.0</v>
      </c>
      <c r="AR78" s="61"/>
      <c r="AS78" s="61"/>
      <c r="AT78" s="61"/>
      <c r="AU78" s="61"/>
      <c r="AV78" s="75">
        <v>3.0</v>
      </c>
      <c r="AW78" s="71">
        <v>2.0</v>
      </c>
      <c r="AX78" s="46">
        <v>2.0</v>
      </c>
      <c r="AY78" s="72"/>
      <c r="AZ78" s="61"/>
      <c r="BA78" s="61"/>
      <c r="BB78" s="61"/>
      <c r="BC78" s="61"/>
      <c r="BD78" s="75">
        <v>3.0</v>
      </c>
      <c r="BE78" s="71">
        <v>2.0</v>
      </c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</row>
    <row r="79" ht="14.25" customHeight="1">
      <c r="A79" s="23"/>
      <c r="B79" s="37" t="s">
        <v>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6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</row>
    <row r="80" ht="14.25" customHeight="1">
      <c r="A80" s="23"/>
      <c r="B80" s="39" t="s">
        <v>18</v>
      </c>
      <c r="C80" s="25"/>
      <c r="D80" s="25"/>
      <c r="E80" s="25"/>
      <c r="F80" s="25"/>
      <c r="G80" s="25"/>
      <c r="H80" s="25"/>
      <c r="I80" s="26"/>
      <c r="J80" s="39" t="s">
        <v>19</v>
      </c>
      <c r="K80" s="25"/>
      <c r="L80" s="25"/>
      <c r="M80" s="25"/>
      <c r="N80" s="25"/>
      <c r="O80" s="25"/>
      <c r="P80" s="25"/>
      <c r="Q80" s="26"/>
      <c r="R80" s="39" t="s">
        <v>20</v>
      </c>
      <c r="S80" s="25"/>
      <c r="T80" s="25"/>
      <c r="U80" s="25"/>
      <c r="V80" s="25"/>
      <c r="W80" s="25"/>
      <c r="X80" s="25"/>
      <c r="Y80" s="26"/>
      <c r="Z80" s="39" t="s">
        <v>21</v>
      </c>
      <c r="AA80" s="25"/>
      <c r="AB80" s="25"/>
      <c r="AC80" s="25"/>
      <c r="AD80" s="25"/>
      <c r="AE80" s="25"/>
      <c r="AF80" s="25"/>
      <c r="AG80" s="26"/>
      <c r="AH80" s="39" t="s">
        <v>22</v>
      </c>
      <c r="AI80" s="25"/>
      <c r="AJ80" s="25"/>
      <c r="AK80" s="25"/>
      <c r="AL80" s="25"/>
      <c r="AM80" s="25"/>
      <c r="AN80" s="25"/>
      <c r="AO80" s="26"/>
      <c r="AP80" s="39" t="s">
        <v>23</v>
      </c>
      <c r="AQ80" s="25"/>
      <c r="AR80" s="25"/>
      <c r="AS80" s="25"/>
      <c r="AT80" s="25"/>
      <c r="AU80" s="25"/>
      <c r="AV80" s="25"/>
      <c r="AW80" s="26"/>
      <c r="AX80" s="39" t="s">
        <v>24</v>
      </c>
      <c r="AY80" s="25"/>
      <c r="AZ80" s="25"/>
      <c r="BA80" s="25"/>
      <c r="BB80" s="25"/>
      <c r="BC80" s="25"/>
      <c r="BD80" s="25"/>
      <c r="BE80" s="26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</row>
    <row r="81" ht="14.25" customHeight="1">
      <c r="A81" s="23"/>
      <c r="B81" s="39" t="s">
        <v>42</v>
      </c>
      <c r="C81" s="26"/>
      <c r="D81" s="39" t="s">
        <v>43</v>
      </c>
      <c r="E81" s="25"/>
      <c r="F81" s="25"/>
      <c r="G81" s="25"/>
      <c r="H81" s="25"/>
      <c r="I81" s="26"/>
      <c r="J81" s="39" t="s">
        <v>42</v>
      </c>
      <c r="K81" s="26"/>
      <c r="L81" s="39" t="s">
        <v>43</v>
      </c>
      <c r="M81" s="25"/>
      <c r="N81" s="25"/>
      <c r="O81" s="25"/>
      <c r="P81" s="25"/>
      <c r="Q81" s="26"/>
      <c r="R81" s="39" t="s">
        <v>42</v>
      </c>
      <c r="S81" s="25"/>
      <c r="T81" s="25"/>
      <c r="U81" s="26"/>
      <c r="V81" s="39"/>
      <c r="W81" s="25"/>
      <c r="X81" s="25"/>
      <c r="Y81" s="26"/>
      <c r="Z81" s="39" t="s">
        <v>42</v>
      </c>
      <c r="AA81" s="26"/>
      <c r="AB81" s="39" t="s">
        <v>43</v>
      </c>
      <c r="AC81" s="25"/>
      <c r="AD81" s="25"/>
      <c r="AE81" s="25"/>
      <c r="AF81" s="25"/>
      <c r="AG81" s="26"/>
      <c r="AH81" s="39" t="s">
        <v>42</v>
      </c>
      <c r="AI81" s="26"/>
      <c r="AJ81" s="39" t="s">
        <v>43</v>
      </c>
      <c r="AK81" s="25"/>
      <c r="AL81" s="25"/>
      <c r="AM81" s="25"/>
      <c r="AN81" s="25"/>
      <c r="AO81" s="26"/>
      <c r="AP81" s="39" t="s">
        <v>42</v>
      </c>
      <c r="AQ81" s="26"/>
      <c r="AR81" s="39" t="s">
        <v>43</v>
      </c>
      <c r="AS81" s="25"/>
      <c r="AT81" s="25"/>
      <c r="AU81" s="25"/>
      <c r="AV81" s="25"/>
      <c r="AW81" s="26"/>
      <c r="AX81" s="39" t="s">
        <v>42</v>
      </c>
      <c r="AY81" s="26"/>
      <c r="AZ81" s="39" t="s">
        <v>43</v>
      </c>
      <c r="BA81" s="25"/>
      <c r="BB81" s="25"/>
      <c r="BC81" s="25"/>
      <c r="BD81" s="25"/>
      <c r="BE81" s="26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</row>
    <row r="82" ht="14.25" customHeight="1">
      <c r="A82" s="23"/>
      <c r="B82" s="40" t="s">
        <v>44</v>
      </c>
      <c r="C82" s="40" t="s">
        <v>45</v>
      </c>
      <c r="D82" s="41" t="s">
        <v>46</v>
      </c>
      <c r="E82" s="40" t="s">
        <v>47</v>
      </c>
      <c r="F82" s="40" t="s">
        <v>48</v>
      </c>
      <c r="G82" s="40" t="s">
        <v>49</v>
      </c>
      <c r="H82" s="40" t="s">
        <v>50</v>
      </c>
      <c r="I82" s="40" t="s">
        <v>51</v>
      </c>
      <c r="J82" s="40" t="s">
        <v>44</v>
      </c>
      <c r="K82" s="40" t="s">
        <v>45</v>
      </c>
      <c r="L82" s="41" t="s">
        <v>46</v>
      </c>
      <c r="M82" s="40" t="s">
        <v>47</v>
      </c>
      <c r="N82" s="40" t="s">
        <v>48</v>
      </c>
      <c r="O82" s="40" t="s">
        <v>49</v>
      </c>
      <c r="P82" s="40" t="s">
        <v>50</v>
      </c>
      <c r="Q82" s="40" t="s">
        <v>51</v>
      </c>
      <c r="R82" s="40" t="s">
        <v>44</v>
      </c>
      <c r="S82" s="40" t="s">
        <v>45</v>
      </c>
      <c r="T82" s="41" t="s">
        <v>46</v>
      </c>
      <c r="U82" s="40" t="s">
        <v>47</v>
      </c>
      <c r="V82" s="40" t="s">
        <v>48</v>
      </c>
      <c r="W82" s="40" t="s">
        <v>49</v>
      </c>
      <c r="X82" s="40" t="s">
        <v>50</v>
      </c>
      <c r="Y82" s="40" t="s">
        <v>51</v>
      </c>
      <c r="Z82" s="40" t="s">
        <v>44</v>
      </c>
      <c r="AA82" s="40" t="s">
        <v>45</v>
      </c>
      <c r="AB82" s="41" t="s">
        <v>46</v>
      </c>
      <c r="AC82" s="40" t="s">
        <v>47</v>
      </c>
      <c r="AD82" s="40" t="s">
        <v>48</v>
      </c>
      <c r="AE82" s="40" t="s">
        <v>49</v>
      </c>
      <c r="AF82" s="40" t="s">
        <v>50</v>
      </c>
      <c r="AG82" s="40" t="s">
        <v>51</v>
      </c>
      <c r="AH82" s="40" t="s">
        <v>44</v>
      </c>
      <c r="AI82" s="40" t="s">
        <v>45</v>
      </c>
      <c r="AJ82" s="41" t="s">
        <v>46</v>
      </c>
      <c r="AK82" s="40" t="s">
        <v>47</v>
      </c>
      <c r="AL82" s="40" t="s">
        <v>48</v>
      </c>
      <c r="AM82" s="40" t="s">
        <v>49</v>
      </c>
      <c r="AN82" s="40" t="s">
        <v>50</v>
      </c>
      <c r="AO82" s="40" t="s">
        <v>51</v>
      </c>
      <c r="AP82" s="40" t="s">
        <v>44</v>
      </c>
      <c r="AQ82" s="40" t="s">
        <v>45</v>
      </c>
      <c r="AR82" s="41" t="s">
        <v>46</v>
      </c>
      <c r="AS82" s="40" t="s">
        <v>47</v>
      </c>
      <c r="AT82" s="40" t="s">
        <v>48</v>
      </c>
      <c r="AU82" s="40" t="s">
        <v>49</v>
      </c>
      <c r="AV82" s="40" t="s">
        <v>50</v>
      </c>
      <c r="AW82" s="40" t="s">
        <v>51</v>
      </c>
      <c r="AX82" s="40" t="s">
        <v>44</v>
      </c>
      <c r="AY82" s="40" t="s">
        <v>45</v>
      </c>
      <c r="AZ82" s="41" t="s">
        <v>46</v>
      </c>
      <c r="BA82" s="40" t="s">
        <v>47</v>
      </c>
      <c r="BB82" s="40" t="s">
        <v>48</v>
      </c>
      <c r="BC82" s="40" t="s">
        <v>49</v>
      </c>
      <c r="BD82" s="40" t="s">
        <v>50</v>
      </c>
      <c r="BE82" s="40" t="s">
        <v>51</v>
      </c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</row>
    <row r="83" ht="14.25" customHeight="1">
      <c r="A83" s="35" t="s">
        <v>26</v>
      </c>
      <c r="B83" s="27"/>
      <c r="C83" s="27"/>
      <c r="D83" s="77">
        <v>2.0</v>
      </c>
      <c r="E83" s="77">
        <v>2.0</v>
      </c>
      <c r="F83" s="27"/>
      <c r="G83" s="27"/>
      <c r="H83" s="27"/>
      <c r="I83" s="45"/>
      <c r="J83" s="46"/>
      <c r="K83" s="27"/>
      <c r="L83" s="77">
        <v>2.0</v>
      </c>
      <c r="M83" s="77">
        <v>2.0</v>
      </c>
      <c r="N83" s="27"/>
      <c r="O83" s="27"/>
      <c r="P83" s="27"/>
      <c r="Q83" s="45"/>
      <c r="R83" s="46"/>
      <c r="S83" s="27"/>
      <c r="T83" s="77">
        <v>2.0</v>
      </c>
      <c r="U83" s="77">
        <v>2.0</v>
      </c>
      <c r="V83" s="27"/>
      <c r="W83" s="27"/>
      <c r="X83" s="27"/>
      <c r="Y83" s="45"/>
      <c r="Z83" s="46"/>
      <c r="AA83" s="27"/>
      <c r="AB83" s="50"/>
      <c r="AC83" s="77">
        <v>2.0</v>
      </c>
      <c r="AD83" s="27"/>
      <c r="AE83" s="27"/>
      <c r="AF83" s="27"/>
      <c r="AG83" s="45"/>
      <c r="AH83" s="46"/>
      <c r="AI83" s="27"/>
      <c r="AJ83" s="77">
        <v>2.0</v>
      </c>
      <c r="AK83" s="50"/>
      <c r="AL83" s="27"/>
      <c r="AM83" s="27"/>
      <c r="AN83" s="27"/>
      <c r="AO83" s="45"/>
      <c r="AP83" s="46"/>
      <c r="AQ83" s="27"/>
      <c r="AR83" s="77">
        <v>2.0</v>
      </c>
      <c r="AS83" s="77">
        <v>2.0</v>
      </c>
      <c r="AT83" s="27"/>
      <c r="AU83" s="27"/>
      <c r="AV83" s="27"/>
      <c r="AW83" s="45"/>
      <c r="AX83" s="46"/>
      <c r="AY83" s="27"/>
      <c r="AZ83" s="77">
        <v>2.0</v>
      </c>
      <c r="BA83" s="77">
        <v>2.0</v>
      </c>
      <c r="BB83" s="27"/>
      <c r="BC83" s="27"/>
      <c r="BD83" s="27"/>
      <c r="BE83" s="45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</row>
    <row r="84" ht="14.25" customHeight="1">
      <c r="A84" s="35" t="s">
        <v>27</v>
      </c>
      <c r="B84" s="27"/>
      <c r="C84" s="27"/>
      <c r="D84" s="77">
        <v>2.0</v>
      </c>
      <c r="E84" s="77">
        <v>2.0</v>
      </c>
      <c r="F84" s="27"/>
      <c r="G84" s="27"/>
      <c r="H84" s="27"/>
      <c r="I84" s="45"/>
      <c r="J84" s="46"/>
      <c r="K84" s="27"/>
      <c r="L84" s="77">
        <v>2.0</v>
      </c>
      <c r="M84" s="77">
        <v>2.0</v>
      </c>
      <c r="N84" s="27"/>
      <c r="O84" s="27"/>
      <c r="P84" s="27"/>
      <c r="Q84" s="45"/>
      <c r="R84" s="46"/>
      <c r="S84" s="27"/>
      <c r="T84" s="77">
        <v>2.0</v>
      </c>
      <c r="U84" s="77">
        <v>2.0</v>
      </c>
      <c r="V84" s="27"/>
      <c r="W84" s="27"/>
      <c r="X84" s="27"/>
      <c r="Y84" s="45"/>
      <c r="Z84" s="46"/>
      <c r="AA84" s="27"/>
      <c r="AB84" s="50"/>
      <c r="AC84" s="77">
        <v>2.0</v>
      </c>
      <c r="AD84" s="27"/>
      <c r="AE84" s="27"/>
      <c r="AF84" s="27"/>
      <c r="AG84" s="45"/>
      <c r="AH84" s="46"/>
      <c r="AI84" s="27"/>
      <c r="AJ84" s="77">
        <v>2.0</v>
      </c>
      <c r="AK84" s="50"/>
      <c r="AL84" s="27"/>
      <c r="AM84" s="27"/>
      <c r="AN84" s="27"/>
      <c r="AO84" s="45"/>
      <c r="AP84" s="46"/>
      <c r="AQ84" s="27"/>
      <c r="AR84" s="77">
        <v>2.0</v>
      </c>
      <c r="AS84" s="77">
        <v>2.0</v>
      </c>
      <c r="AT84" s="27"/>
      <c r="AU84" s="27"/>
      <c r="AV84" s="27"/>
      <c r="AW84" s="45"/>
      <c r="AX84" s="46"/>
      <c r="AY84" s="27"/>
      <c r="AZ84" s="77">
        <v>2.0</v>
      </c>
      <c r="BA84" s="77">
        <v>2.0</v>
      </c>
      <c r="BB84" s="27"/>
      <c r="BC84" s="27"/>
      <c r="BD84" s="27"/>
      <c r="BE84" s="45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</row>
    <row r="85" ht="14.25" customHeight="1">
      <c r="A85" s="35" t="s">
        <v>28</v>
      </c>
      <c r="B85" s="27"/>
      <c r="C85" s="27"/>
      <c r="D85" s="77">
        <v>2.0</v>
      </c>
      <c r="E85" s="77">
        <v>2.0</v>
      </c>
      <c r="F85" s="27"/>
      <c r="G85" s="27"/>
      <c r="H85" s="27"/>
      <c r="I85" s="45"/>
      <c r="J85" s="46"/>
      <c r="K85" s="27"/>
      <c r="L85" s="77">
        <v>2.0</v>
      </c>
      <c r="M85" s="77">
        <v>2.0</v>
      </c>
      <c r="N85" s="27"/>
      <c r="O85" s="27"/>
      <c r="P85" s="27"/>
      <c r="Q85" s="45"/>
      <c r="R85" s="46"/>
      <c r="S85" s="27"/>
      <c r="T85" s="77">
        <v>2.0</v>
      </c>
      <c r="U85" s="77">
        <v>2.0</v>
      </c>
      <c r="V85" s="27"/>
      <c r="W85" s="27"/>
      <c r="X85" s="27"/>
      <c r="Y85" s="45"/>
      <c r="Z85" s="46"/>
      <c r="AA85" s="27"/>
      <c r="AB85" s="50"/>
      <c r="AC85" s="77">
        <v>2.0</v>
      </c>
      <c r="AD85" s="27"/>
      <c r="AE85" s="27"/>
      <c r="AF85" s="27"/>
      <c r="AG85" s="45"/>
      <c r="AH85" s="46"/>
      <c r="AI85" s="27"/>
      <c r="AJ85" s="77">
        <v>2.0</v>
      </c>
      <c r="AK85" s="50"/>
      <c r="AL85" s="27"/>
      <c r="AM85" s="27"/>
      <c r="AN85" s="27"/>
      <c r="AO85" s="45"/>
      <c r="AP85" s="46"/>
      <c r="AQ85" s="27"/>
      <c r="AR85" s="77">
        <v>2.0</v>
      </c>
      <c r="AS85" s="77">
        <v>2.0</v>
      </c>
      <c r="AT85" s="27"/>
      <c r="AU85" s="27"/>
      <c r="AV85" s="27"/>
      <c r="AW85" s="45"/>
      <c r="AX85" s="46"/>
      <c r="AY85" s="27"/>
      <c r="AZ85" s="77">
        <v>2.0</v>
      </c>
      <c r="BA85" s="77">
        <v>2.0</v>
      </c>
      <c r="BB85" s="27"/>
      <c r="BC85" s="27"/>
      <c r="BD85" s="27"/>
      <c r="BE85" s="45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</row>
    <row r="86" ht="14.25" customHeight="1">
      <c r="A86" s="35" t="s">
        <v>29</v>
      </c>
      <c r="B86" s="27"/>
      <c r="C86" s="27"/>
      <c r="D86" s="77">
        <v>2.0</v>
      </c>
      <c r="E86" s="77">
        <v>2.0</v>
      </c>
      <c r="F86" s="77">
        <v>2.0</v>
      </c>
      <c r="G86" s="77">
        <v>3.0</v>
      </c>
      <c r="H86" s="27"/>
      <c r="I86" s="45"/>
      <c r="J86" s="46"/>
      <c r="K86" s="27"/>
      <c r="L86" s="77">
        <v>2.0</v>
      </c>
      <c r="M86" s="77">
        <v>2.0</v>
      </c>
      <c r="N86" s="77">
        <v>2.0</v>
      </c>
      <c r="O86" s="50"/>
      <c r="P86" s="27"/>
      <c r="Q86" s="45"/>
      <c r="R86" s="46"/>
      <c r="S86" s="27"/>
      <c r="T86" s="77">
        <v>2.0</v>
      </c>
      <c r="U86" s="77">
        <v>2.0</v>
      </c>
      <c r="V86" s="77">
        <v>2.0</v>
      </c>
      <c r="W86" s="77">
        <v>3.0</v>
      </c>
      <c r="X86" s="27"/>
      <c r="Y86" s="45"/>
      <c r="Z86" s="46"/>
      <c r="AA86" s="27"/>
      <c r="AB86" s="50"/>
      <c r="AC86" s="77">
        <v>2.0</v>
      </c>
      <c r="AD86" s="77">
        <v>2.0</v>
      </c>
      <c r="AE86" s="77">
        <v>3.0</v>
      </c>
      <c r="AF86" s="27"/>
      <c r="AG86" s="45"/>
      <c r="AH86" s="46"/>
      <c r="AI86" s="27"/>
      <c r="AJ86" s="77">
        <v>2.0</v>
      </c>
      <c r="AK86" s="50"/>
      <c r="AL86" s="50"/>
      <c r="AM86" s="77">
        <v>3.0</v>
      </c>
      <c r="AN86" s="27"/>
      <c r="AO86" s="45"/>
      <c r="AP86" s="46"/>
      <c r="AQ86" s="27"/>
      <c r="AR86" s="77">
        <v>2.0</v>
      </c>
      <c r="AS86" s="77">
        <v>2.0</v>
      </c>
      <c r="AT86" s="77">
        <v>2.0</v>
      </c>
      <c r="AU86" s="77">
        <v>3.0</v>
      </c>
      <c r="AV86" s="27"/>
      <c r="AW86" s="45"/>
      <c r="AX86" s="46"/>
      <c r="AY86" s="27"/>
      <c r="AZ86" s="77">
        <v>2.0</v>
      </c>
      <c r="BA86" s="77">
        <v>2.0</v>
      </c>
      <c r="BB86" s="77">
        <v>2.0</v>
      </c>
      <c r="BC86" s="77">
        <v>3.0</v>
      </c>
      <c r="BD86" s="27"/>
      <c r="BE86" s="45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</row>
    <row r="87" ht="14.25" customHeight="1">
      <c r="A87" s="35" t="s">
        <v>30</v>
      </c>
      <c r="B87" s="27"/>
      <c r="C87" s="27"/>
      <c r="D87" s="77">
        <v>2.0</v>
      </c>
      <c r="E87" s="77">
        <v>2.0</v>
      </c>
      <c r="F87" s="77">
        <v>2.0</v>
      </c>
      <c r="G87" s="77">
        <v>3.0</v>
      </c>
      <c r="H87" s="27"/>
      <c r="I87" s="45"/>
      <c r="J87" s="46"/>
      <c r="K87" s="27"/>
      <c r="L87" s="77">
        <v>2.0</v>
      </c>
      <c r="M87" s="77">
        <v>2.0</v>
      </c>
      <c r="N87" s="77">
        <v>2.0</v>
      </c>
      <c r="O87" s="50"/>
      <c r="P87" s="27"/>
      <c r="Q87" s="45"/>
      <c r="R87" s="46"/>
      <c r="S87" s="27"/>
      <c r="T87" s="77">
        <v>2.0</v>
      </c>
      <c r="U87" s="77">
        <v>2.0</v>
      </c>
      <c r="V87" s="77">
        <v>2.0</v>
      </c>
      <c r="W87" s="77">
        <v>3.0</v>
      </c>
      <c r="X87" s="27"/>
      <c r="Y87" s="45"/>
      <c r="Z87" s="46"/>
      <c r="AA87" s="27"/>
      <c r="AB87" s="50"/>
      <c r="AC87" s="77">
        <v>2.0</v>
      </c>
      <c r="AD87" s="77">
        <v>2.0</v>
      </c>
      <c r="AE87" s="77">
        <v>3.0</v>
      </c>
      <c r="AF87" s="27"/>
      <c r="AG87" s="45"/>
      <c r="AH87" s="46"/>
      <c r="AI87" s="27"/>
      <c r="AJ87" s="77">
        <v>2.0</v>
      </c>
      <c r="AK87" s="50"/>
      <c r="AL87" s="50"/>
      <c r="AM87" s="77">
        <v>3.0</v>
      </c>
      <c r="AN87" s="27"/>
      <c r="AO87" s="45"/>
      <c r="AP87" s="46"/>
      <c r="AQ87" s="27"/>
      <c r="AR87" s="77">
        <v>2.0</v>
      </c>
      <c r="AS87" s="77">
        <v>2.0</v>
      </c>
      <c r="AT87" s="77">
        <v>2.0</v>
      </c>
      <c r="AU87" s="77">
        <v>3.0</v>
      </c>
      <c r="AV87" s="27"/>
      <c r="AW87" s="45"/>
      <c r="AX87" s="46"/>
      <c r="AY87" s="27"/>
      <c r="AZ87" s="77">
        <v>2.0</v>
      </c>
      <c r="BA87" s="77">
        <v>2.0</v>
      </c>
      <c r="BB87" s="77">
        <v>2.0</v>
      </c>
      <c r="BC87" s="77">
        <v>3.0</v>
      </c>
      <c r="BD87" s="27"/>
      <c r="BE87" s="45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</row>
    <row r="88" ht="14.25" customHeight="1">
      <c r="A88" s="35" t="s">
        <v>31</v>
      </c>
      <c r="B88" s="27"/>
      <c r="C88" s="27"/>
      <c r="D88" s="77">
        <v>2.0</v>
      </c>
      <c r="E88" s="77">
        <v>2.0</v>
      </c>
      <c r="F88" s="77">
        <v>2.0</v>
      </c>
      <c r="G88" s="77">
        <v>3.0</v>
      </c>
      <c r="H88" s="27"/>
      <c r="I88" s="45"/>
      <c r="J88" s="46"/>
      <c r="K88" s="27"/>
      <c r="L88" s="77">
        <v>2.0</v>
      </c>
      <c r="M88" s="77">
        <v>2.0</v>
      </c>
      <c r="N88" s="77">
        <v>2.0</v>
      </c>
      <c r="O88" s="50"/>
      <c r="P88" s="27"/>
      <c r="Q88" s="45"/>
      <c r="R88" s="46"/>
      <c r="S88" s="27"/>
      <c r="T88" s="77">
        <v>2.0</v>
      </c>
      <c r="U88" s="77">
        <v>2.0</v>
      </c>
      <c r="V88" s="77">
        <v>2.0</v>
      </c>
      <c r="W88" s="77">
        <v>3.0</v>
      </c>
      <c r="X88" s="27"/>
      <c r="Y88" s="45"/>
      <c r="Z88" s="46"/>
      <c r="AA88" s="27"/>
      <c r="AB88" s="50"/>
      <c r="AC88" s="77">
        <v>2.0</v>
      </c>
      <c r="AD88" s="77">
        <v>2.0</v>
      </c>
      <c r="AE88" s="77">
        <v>3.0</v>
      </c>
      <c r="AF88" s="27"/>
      <c r="AG88" s="45"/>
      <c r="AH88" s="46"/>
      <c r="AI88" s="27"/>
      <c r="AJ88" s="77">
        <v>2.0</v>
      </c>
      <c r="AK88" s="50"/>
      <c r="AL88" s="50"/>
      <c r="AM88" s="77">
        <v>3.0</v>
      </c>
      <c r="AN88" s="27"/>
      <c r="AO88" s="45"/>
      <c r="AP88" s="46"/>
      <c r="AQ88" s="27"/>
      <c r="AR88" s="77">
        <v>2.0</v>
      </c>
      <c r="AS88" s="77">
        <v>2.0</v>
      </c>
      <c r="AT88" s="77">
        <v>2.0</v>
      </c>
      <c r="AU88" s="77">
        <v>3.0</v>
      </c>
      <c r="AV88" s="27"/>
      <c r="AW88" s="45"/>
      <c r="AX88" s="46"/>
      <c r="AY88" s="27"/>
      <c r="AZ88" s="77">
        <v>2.0</v>
      </c>
      <c r="BA88" s="77">
        <v>2.0</v>
      </c>
      <c r="BB88" s="77">
        <v>2.0</v>
      </c>
      <c r="BC88" s="77">
        <v>3.0</v>
      </c>
      <c r="BD88" s="27"/>
      <c r="BE88" s="45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</row>
    <row r="89" ht="14.25" customHeight="1">
      <c r="A89" s="35" t="s">
        <v>32</v>
      </c>
      <c r="B89" s="27"/>
      <c r="C89" s="27"/>
      <c r="D89" s="77">
        <v>2.0</v>
      </c>
      <c r="E89" s="77">
        <v>2.0</v>
      </c>
      <c r="F89" s="77">
        <v>2.0</v>
      </c>
      <c r="G89" s="77">
        <v>3.0</v>
      </c>
      <c r="H89" s="27"/>
      <c r="I89" s="45"/>
      <c r="J89" s="46"/>
      <c r="K89" s="27"/>
      <c r="L89" s="77">
        <v>2.0</v>
      </c>
      <c r="M89" s="77">
        <v>2.0</v>
      </c>
      <c r="N89" s="77">
        <v>2.0</v>
      </c>
      <c r="O89" s="50"/>
      <c r="P89" s="27"/>
      <c r="Q89" s="45"/>
      <c r="R89" s="46"/>
      <c r="S89" s="27"/>
      <c r="T89" s="77">
        <v>2.0</v>
      </c>
      <c r="U89" s="77">
        <v>2.0</v>
      </c>
      <c r="V89" s="77">
        <v>2.0</v>
      </c>
      <c r="W89" s="77">
        <v>3.0</v>
      </c>
      <c r="X89" s="27"/>
      <c r="Y89" s="45"/>
      <c r="Z89" s="46"/>
      <c r="AA89" s="27"/>
      <c r="AB89" s="50"/>
      <c r="AC89" s="77">
        <v>2.0</v>
      </c>
      <c r="AD89" s="77">
        <v>2.0</v>
      </c>
      <c r="AE89" s="77">
        <v>3.0</v>
      </c>
      <c r="AF89" s="27"/>
      <c r="AG89" s="45"/>
      <c r="AH89" s="46"/>
      <c r="AI89" s="27"/>
      <c r="AJ89" s="77">
        <v>2.0</v>
      </c>
      <c r="AK89" s="50"/>
      <c r="AL89" s="50"/>
      <c r="AM89" s="77">
        <v>3.0</v>
      </c>
      <c r="AN89" s="27"/>
      <c r="AO89" s="45"/>
      <c r="AP89" s="46"/>
      <c r="AQ89" s="27"/>
      <c r="AR89" s="77">
        <v>2.0</v>
      </c>
      <c r="AS89" s="77">
        <v>2.0</v>
      </c>
      <c r="AT89" s="77">
        <v>2.0</v>
      </c>
      <c r="AU89" s="77">
        <v>3.0</v>
      </c>
      <c r="AV89" s="27"/>
      <c r="AW89" s="45"/>
      <c r="AX89" s="46"/>
      <c r="AY89" s="27"/>
      <c r="AZ89" s="77">
        <v>2.0</v>
      </c>
      <c r="BA89" s="77">
        <v>2.0</v>
      </c>
      <c r="BB89" s="77">
        <v>2.0</v>
      </c>
      <c r="BC89" s="77">
        <v>3.0</v>
      </c>
      <c r="BD89" s="27"/>
      <c r="BE89" s="45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</row>
    <row r="90" ht="14.25" customHeight="1">
      <c r="A90" s="35" t="s">
        <v>33</v>
      </c>
      <c r="B90" s="27"/>
      <c r="C90" s="27"/>
      <c r="D90" s="77">
        <v>2.0</v>
      </c>
      <c r="E90" s="77">
        <v>2.0</v>
      </c>
      <c r="F90" s="77">
        <v>2.0</v>
      </c>
      <c r="G90" s="77">
        <v>3.0</v>
      </c>
      <c r="H90" s="50"/>
      <c r="I90" s="45">
        <v>3.0</v>
      </c>
      <c r="J90" s="46"/>
      <c r="K90" s="27"/>
      <c r="L90" s="77">
        <v>2.0</v>
      </c>
      <c r="M90" s="77">
        <v>2.0</v>
      </c>
      <c r="N90" s="77">
        <v>2.0</v>
      </c>
      <c r="O90" s="50"/>
      <c r="P90" s="77">
        <v>2.0</v>
      </c>
      <c r="Q90" s="77">
        <v>3.0</v>
      </c>
      <c r="R90" s="46"/>
      <c r="S90" s="27"/>
      <c r="T90" s="77">
        <v>2.0</v>
      </c>
      <c r="U90" s="77">
        <v>2.0</v>
      </c>
      <c r="V90" s="77">
        <v>2.0</v>
      </c>
      <c r="W90" s="77">
        <v>3.0</v>
      </c>
      <c r="X90" s="77">
        <v>2.0</v>
      </c>
      <c r="Y90" s="51"/>
      <c r="Z90" s="46"/>
      <c r="AA90" s="27"/>
      <c r="AB90" s="50"/>
      <c r="AC90" s="77">
        <v>2.0</v>
      </c>
      <c r="AD90" s="77">
        <v>2.0</v>
      </c>
      <c r="AE90" s="77">
        <v>3.0</v>
      </c>
      <c r="AF90" s="77">
        <v>2.0</v>
      </c>
      <c r="AG90" s="77">
        <v>3.0</v>
      </c>
      <c r="AH90" s="46"/>
      <c r="AI90" s="27"/>
      <c r="AJ90" s="77">
        <v>2.0</v>
      </c>
      <c r="AK90" s="50"/>
      <c r="AL90" s="50"/>
      <c r="AM90" s="77">
        <v>3.0</v>
      </c>
      <c r="AN90" s="77">
        <v>2.0</v>
      </c>
      <c r="AO90" s="77">
        <v>3.0</v>
      </c>
      <c r="AP90" s="46"/>
      <c r="AQ90" s="27"/>
      <c r="AR90" s="77">
        <v>2.0</v>
      </c>
      <c r="AS90" s="77">
        <v>2.0</v>
      </c>
      <c r="AT90" s="77">
        <v>2.0</v>
      </c>
      <c r="AU90" s="77">
        <v>3.0</v>
      </c>
      <c r="AV90" s="77">
        <v>2.0</v>
      </c>
      <c r="AW90" s="77">
        <v>3.0</v>
      </c>
      <c r="AX90" s="46"/>
      <c r="AY90" s="27"/>
      <c r="AZ90" s="77">
        <v>2.0</v>
      </c>
      <c r="BA90" s="77">
        <v>2.0</v>
      </c>
      <c r="BB90" s="77">
        <v>2.0</v>
      </c>
      <c r="BC90" s="77">
        <v>3.0</v>
      </c>
      <c r="BD90" s="77">
        <v>2.0</v>
      </c>
      <c r="BE90" s="77">
        <v>3.0</v>
      </c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</row>
    <row r="91" ht="14.25" customHeight="1">
      <c r="A91" s="35" t="s">
        <v>34</v>
      </c>
      <c r="B91" s="27"/>
      <c r="C91" s="27"/>
      <c r="D91" s="27"/>
      <c r="E91" s="27"/>
      <c r="F91" s="77">
        <v>2.0</v>
      </c>
      <c r="G91" s="77">
        <v>3.0</v>
      </c>
      <c r="H91" s="50"/>
      <c r="I91" s="45">
        <v>3.0</v>
      </c>
      <c r="J91" s="46"/>
      <c r="K91" s="27"/>
      <c r="L91" s="27"/>
      <c r="M91" s="27"/>
      <c r="N91" s="77">
        <v>2.0</v>
      </c>
      <c r="O91" s="50"/>
      <c r="P91" s="77">
        <v>2.0</v>
      </c>
      <c r="Q91" s="77">
        <v>3.0</v>
      </c>
      <c r="R91" s="46"/>
      <c r="S91" s="27"/>
      <c r="T91" s="27"/>
      <c r="U91" s="27"/>
      <c r="V91" s="77">
        <v>2.0</v>
      </c>
      <c r="W91" s="77">
        <v>3.0</v>
      </c>
      <c r="X91" s="77">
        <v>2.0</v>
      </c>
      <c r="Y91" s="51"/>
      <c r="Z91" s="46"/>
      <c r="AA91" s="27"/>
      <c r="AB91" s="27"/>
      <c r="AC91" s="27"/>
      <c r="AD91" s="77">
        <v>2.0</v>
      </c>
      <c r="AE91" s="77">
        <v>3.0</v>
      </c>
      <c r="AF91" s="77">
        <v>2.0</v>
      </c>
      <c r="AG91" s="77">
        <v>3.0</v>
      </c>
      <c r="AH91" s="46"/>
      <c r="AI91" s="27"/>
      <c r="AJ91" s="27"/>
      <c r="AK91" s="27"/>
      <c r="AL91" s="50"/>
      <c r="AM91" s="77">
        <v>3.0</v>
      </c>
      <c r="AN91" s="77">
        <v>2.0</v>
      </c>
      <c r="AO91" s="77">
        <v>3.0</v>
      </c>
      <c r="AP91" s="46"/>
      <c r="AQ91" s="27"/>
      <c r="AR91" s="27"/>
      <c r="AS91" s="27"/>
      <c r="AT91" s="77">
        <v>2.0</v>
      </c>
      <c r="AU91" s="77">
        <v>3.0</v>
      </c>
      <c r="AV91" s="77">
        <v>2.0</v>
      </c>
      <c r="AW91" s="77">
        <v>3.0</v>
      </c>
      <c r="AX91" s="46"/>
      <c r="AY91" s="27"/>
      <c r="AZ91" s="27"/>
      <c r="BA91" s="27"/>
      <c r="BB91" s="77">
        <v>2.0</v>
      </c>
      <c r="BC91" s="77">
        <v>3.0</v>
      </c>
      <c r="BD91" s="77">
        <v>2.0</v>
      </c>
      <c r="BE91" s="77">
        <v>3.0</v>
      </c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</row>
    <row r="92" ht="14.25" customHeight="1">
      <c r="A92" s="35" t="s">
        <v>35</v>
      </c>
      <c r="B92" s="27"/>
      <c r="C92" s="27"/>
      <c r="D92" s="27"/>
      <c r="E92" s="27"/>
      <c r="F92" s="77">
        <v>2.0</v>
      </c>
      <c r="G92" s="77">
        <v>3.0</v>
      </c>
      <c r="H92" s="50"/>
      <c r="I92" s="45">
        <v>3.0</v>
      </c>
      <c r="J92" s="46"/>
      <c r="K92" s="27"/>
      <c r="L92" s="27"/>
      <c r="M92" s="27"/>
      <c r="N92" s="77">
        <v>2.0</v>
      </c>
      <c r="O92" s="50"/>
      <c r="P92" s="77">
        <v>2.0</v>
      </c>
      <c r="Q92" s="77">
        <v>3.0</v>
      </c>
      <c r="R92" s="46"/>
      <c r="S92" s="27"/>
      <c r="T92" s="27"/>
      <c r="U92" s="27"/>
      <c r="V92" s="77">
        <v>2.0</v>
      </c>
      <c r="W92" s="77">
        <v>3.0</v>
      </c>
      <c r="X92" s="77">
        <v>2.0</v>
      </c>
      <c r="Y92" s="51"/>
      <c r="Z92" s="46"/>
      <c r="AA92" s="27"/>
      <c r="AB92" s="27"/>
      <c r="AC92" s="27"/>
      <c r="AD92" s="77">
        <v>2.0</v>
      </c>
      <c r="AE92" s="77">
        <v>3.0</v>
      </c>
      <c r="AF92" s="77">
        <v>2.0</v>
      </c>
      <c r="AG92" s="77">
        <v>3.0</v>
      </c>
      <c r="AH92" s="46"/>
      <c r="AI92" s="27"/>
      <c r="AJ92" s="27"/>
      <c r="AK92" s="27"/>
      <c r="AL92" s="50"/>
      <c r="AM92" s="77">
        <v>3.0</v>
      </c>
      <c r="AN92" s="77">
        <v>2.0</v>
      </c>
      <c r="AO92" s="77">
        <v>3.0</v>
      </c>
      <c r="AP92" s="46"/>
      <c r="AQ92" s="27"/>
      <c r="AR92" s="27"/>
      <c r="AS92" s="27"/>
      <c r="AT92" s="77">
        <v>2.0</v>
      </c>
      <c r="AU92" s="77">
        <v>3.0</v>
      </c>
      <c r="AV92" s="77">
        <v>2.0</v>
      </c>
      <c r="AW92" s="77">
        <v>3.0</v>
      </c>
      <c r="AX92" s="46"/>
      <c r="AY92" s="27"/>
      <c r="AZ92" s="27"/>
      <c r="BA92" s="27"/>
      <c r="BB92" s="77">
        <v>2.0</v>
      </c>
      <c r="BC92" s="77">
        <v>3.0</v>
      </c>
      <c r="BD92" s="77">
        <v>2.0</v>
      </c>
      <c r="BE92" s="77">
        <v>3.0</v>
      </c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</row>
    <row r="93" ht="14.25" customHeight="1">
      <c r="A93" s="35" t="s">
        <v>36</v>
      </c>
      <c r="B93" s="27"/>
      <c r="C93" s="27"/>
      <c r="D93" s="27"/>
      <c r="E93" s="27"/>
      <c r="F93" s="77">
        <v>2.0</v>
      </c>
      <c r="G93" s="77">
        <v>3.0</v>
      </c>
      <c r="H93" s="50"/>
      <c r="I93" s="45">
        <v>3.0</v>
      </c>
      <c r="J93" s="27"/>
      <c r="K93" s="27"/>
      <c r="L93" s="27"/>
      <c r="M93" s="27"/>
      <c r="N93" s="77">
        <v>2.0</v>
      </c>
      <c r="O93" s="50"/>
      <c r="P93" s="77">
        <v>2.0</v>
      </c>
      <c r="Q93" s="77">
        <v>3.0</v>
      </c>
      <c r="R93" s="27"/>
      <c r="S93" s="27"/>
      <c r="T93" s="27"/>
      <c r="U93" s="27"/>
      <c r="V93" s="77">
        <v>2.0</v>
      </c>
      <c r="W93" s="77">
        <v>3.0</v>
      </c>
      <c r="X93" s="77">
        <v>2.0</v>
      </c>
      <c r="Y93" s="51"/>
      <c r="Z93" s="27"/>
      <c r="AA93" s="27"/>
      <c r="AB93" s="27"/>
      <c r="AC93" s="27"/>
      <c r="AD93" s="77">
        <v>2.0</v>
      </c>
      <c r="AE93" s="77">
        <v>3.0</v>
      </c>
      <c r="AF93" s="77">
        <v>2.0</v>
      </c>
      <c r="AG93" s="77">
        <v>3.0</v>
      </c>
      <c r="AH93" s="27"/>
      <c r="AI93" s="27"/>
      <c r="AJ93" s="27"/>
      <c r="AK93" s="27"/>
      <c r="AL93" s="50"/>
      <c r="AM93" s="77">
        <v>3.0</v>
      </c>
      <c r="AN93" s="77">
        <v>2.0</v>
      </c>
      <c r="AO93" s="77">
        <v>3.0</v>
      </c>
      <c r="AP93" s="27"/>
      <c r="AQ93" s="27"/>
      <c r="AR93" s="27"/>
      <c r="AS93" s="27"/>
      <c r="AT93" s="77">
        <v>2.0</v>
      </c>
      <c r="AU93" s="77">
        <v>3.0</v>
      </c>
      <c r="AV93" s="77">
        <v>2.0</v>
      </c>
      <c r="AW93" s="77">
        <v>3.0</v>
      </c>
      <c r="AX93" s="27"/>
      <c r="AY93" s="27"/>
      <c r="AZ93" s="27"/>
      <c r="BA93" s="27"/>
      <c r="BB93" s="77">
        <v>2.0</v>
      </c>
      <c r="BC93" s="77">
        <v>3.0</v>
      </c>
      <c r="BD93" s="77">
        <v>2.0</v>
      </c>
      <c r="BE93" s="77">
        <v>3.0</v>
      </c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</row>
    <row r="94" ht="14.25" customHeight="1">
      <c r="A94" s="35" t="s">
        <v>37</v>
      </c>
      <c r="B94" s="78">
        <v>2.0</v>
      </c>
      <c r="C94" s="77">
        <v>1.0</v>
      </c>
      <c r="D94" s="27"/>
      <c r="E94" s="27"/>
      <c r="F94" s="27"/>
      <c r="G94" s="27"/>
      <c r="H94" s="50"/>
      <c r="I94" s="45">
        <v>3.0</v>
      </c>
      <c r="J94" s="46">
        <v>2.0</v>
      </c>
      <c r="K94" s="50"/>
      <c r="L94" s="27"/>
      <c r="M94" s="27"/>
      <c r="N94" s="27"/>
      <c r="O94" s="27"/>
      <c r="P94" s="77">
        <v>2.0</v>
      </c>
      <c r="Q94" s="77">
        <v>3.0</v>
      </c>
      <c r="R94" s="77">
        <v>2.0</v>
      </c>
      <c r="S94" s="77">
        <v>1.0</v>
      </c>
      <c r="T94" s="27"/>
      <c r="U94" s="27"/>
      <c r="V94" s="27"/>
      <c r="W94" s="27"/>
      <c r="X94" s="77">
        <v>2.0</v>
      </c>
      <c r="Y94" s="51"/>
      <c r="Z94" s="53"/>
      <c r="AA94" s="77">
        <v>1.0</v>
      </c>
      <c r="AB94" s="27"/>
      <c r="AC94" s="27"/>
      <c r="AD94" s="27"/>
      <c r="AE94" s="27"/>
      <c r="AF94" s="77">
        <v>2.0</v>
      </c>
      <c r="AG94" s="77">
        <v>3.0</v>
      </c>
      <c r="AH94" s="77">
        <v>2.0</v>
      </c>
      <c r="AI94" s="77">
        <v>1.0</v>
      </c>
      <c r="AJ94" s="27"/>
      <c r="AK94" s="27"/>
      <c r="AL94" s="27"/>
      <c r="AM94" s="27"/>
      <c r="AN94" s="77">
        <v>2.0</v>
      </c>
      <c r="AO94" s="77">
        <v>3.0</v>
      </c>
      <c r="AP94" s="77">
        <v>2.0</v>
      </c>
      <c r="AQ94" s="77">
        <v>1.0</v>
      </c>
      <c r="AR94" s="27"/>
      <c r="AS94" s="27"/>
      <c r="AT94" s="27"/>
      <c r="AU94" s="27"/>
      <c r="AV94" s="77">
        <v>2.0</v>
      </c>
      <c r="AW94" s="77">
        <v>3.0</v>
      </c>
      <c r="AX94" s="77">
        <v>2.0</v>
      </c>
      <c r="AY94" s="77">
        <v>1.0</v>
      </c>
      <c r="AZ94" s="27"/>
      <c r="BA94" s="27"/>
      <c r="BB94" s="27"/>
      <c r="BC94" s="27"/>
      <c r="BD94" s="77">
        <v>2.0</v>
      </c>
      <c r="BE94" s="77">
        <v>3.0</v>
      </c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</row>
    <row r="95" ht="14.25" customHeight="1">
      <c r="A95" s="35" t="s">
        <v>38</v>
      </c>
      <c r="B95" s="78">
        <v>2.0</v>
      </c>
      <c r="C95" s="77">
        <v>1.0</v>
      </c>
      <c r="D95" s="27"/>
      <c r="E95" s="27"/>
      <c r="F95" s="27"/>
      <c r="G95" s="27"/>
      <c r="H95" s="50"/>
      <c r="I95" s="45">
        <v>3.0</v>
      </c>
      <c r="J95" s="46">
        <v>2.0</v>
      </c>
      <c r="K95" s="50"/>
      <c r="L95" s="27"/>
      <c r="M95" s="27"/>
      <c r="N95" s="27"/>
      <c r="O95" s="27"/>
      <c r="P95" s="77">
        <v>2.0</v>
      </c>
      <c r="Q95" s="77">
        <v>3.0</v>
      </c>
      <c r="R95" s="77">
        <v>2.0</v>
      </c>
      <c r="S95" s="77">
        <v>1.0</v>
      </c>
      <c r="T95" s="27"/>
      <c r="U95" s="27"/>
      <c r="V95" s="27"/>
      <c r="W95" s="27"/>
      <c r="X95" s="77">
        <v>2.0</v>
      </c>
      <c r="Y95" s="51"/>
      <c r="Z95" s="53"/>
      <c r="AA95" s="77">
        <v>1.0</v>
      </c>
      <c r="AB95" s="27"/>
      <c r="AC95" s="27"/>
      <c r="AD95" s="27"/>
      <c r="AE95" s="27"/>
      <c r="AF95" s="77">
        <v>2.0</v>
      </c>
      <c r="AG95" s="77">
        <v>3.0</v>
      </c>
      <c r="AH95" s="77">
        <v>2.0</v>
      </c>
      <c r="AI95" s="77">
        <v>1.0</v>
      </c>
      <c r="AJ95" s="27"/>
      <c r="AK95" s="27"/>
      <c r="AL95" s="27"/>
      <c r="AM95" s="27"/>
      <c r="AN95" s="77">
        <v>2.0</v>
      </c>
      <c r="AO95" s="77">
        <v>3.0</v>
      </c>
      <c r="AP95" s="77">
        <v>2.0</v>
      </c>
      <c r="AQ95" s="77">
        <v>1.0</v>
      </c>
      <c r="AR95" s="27"/>
      <c r="AS95" s="27"/>
      <c r="AT95" s="27"/>
      <c r="AU95" s="27"/>
      <c r="AV95" s="77">
        <v>2.0</v>
      </c>
      <c r="AW95" s="77">
        <v>3.0</v>
      </c>
      <c r="AX95" s="77">
        <v>2.0</v>
      </c>
      <c r="AY95" s="77">
        <v>1.0</v>
      </c>
      <c r="AZ95" s="27"/>
      <c r="BA95" s="27"/>
      <c r="BB95" s="27"/>
      <c r="BC95" s="27"/>
      <c r="BD95" s="77">
        <v>2.0</v>
      </c>
      <c r="BE95" s="77">
        <v>3.0</v>
      </c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</row>
    <row r="96" ht="14.25" customHeight="1">
      <c r="A96" s="35" t="s">
        <v>39</v>
      </c>
      <c r="B96" s="78">
        <v>2.0</v>
      </c>
      <c r="C96" s="77">
        <v>1.0</v>
      </c>
      <c r="D96" s="27"/>
      <c r="E96" s="27"/>
      <c r="F96" s="27"/>
      <c r="G96" s="27"/>
      <c r="H96" s="50"/>
      <c r="I96" s="45">
        <v>3.0</v>
      </c>
      <c r="J96" s="46">
        <v>2.0</v>
      </c>
      <c r="K96" s="50"/>
      <c r="L96" s="27"/>
      <c r="M96" s="27"/>
      <c r="N96" s="27"/>
      <c r="O96" s="27"/>
      <c r="P96" s="77">
        <v>2.0</v>
      </c>
      <c r="Q96" s="77">
        <v>3.0</v>
      </c>
      <c r="R96" s="77">
        <v>2.0</v>
      </c>
      <c r="S96" s="77">
        <v>1.0</v>
      </c>
      <c r="T96" s="27"/>
      <c r="U96" s="27"/>
      <c r="V96" s="27"/>
      <c r="W96" s="27"/>
      <c r="X96" s="77">
        <v>2.0</v>
      </c>
      <c r="Y96" s="51"/>
      <c r="Z96" s="53"/>
      <c r="AA96" s="77">
        <v>1.0</v>
      </c>
      <c r="AB96" s="27"/>
      <c r="AC96" s="27"/>
      <c r="AD96" s="27"/>
      <c r="AE96" s="27"/>
      <c r="AF96" s="77">
        <v>2.0</v>
      </c>
      <c r="AG96" s="77">
        <v>3.0</v>
      </c>
      <c r="AH96" s="77">
        <v>2.0</v>
      </c>
      <c r="AI96" s="77">
        <v>1.0</v>
      </c>
      <c r="AJ96" s="27"/>
      <c r="AK96" s="27"/>
      <c r="AL96" s="27"/>
      <c r="AM96" s="27"/>
      <c r="AN96" s="77">
        <v>2.0</v>
      </c>
      <c r="AO96" s="77">
        <v>3.0</v>
      </c>
      <c r="AP96" s="77">
        <v>2.0</v>
      </c>
      <c r="AQ96" s="77">
        <v>1.0</v>
      </c>
      <c r="AR96" s="27"/>
      <c r="AS96" s="27"/>
      <c r="AT96" s="27"/>
      <c r="AU96" s="27"/>
      <c r="AV96" s="77">
        <v>2.0</v>
      </c>
      <c r="AW96" s="77">
        <v>3.0</v>
      </c>
      <c r="AX96" s="77">
        <v>2.0</v>
      </c>
      <c r="AY96" s="77">
        <v>1.0</v>
      </c>
      <c r="AZ96" s="27"/>
      <c r="BA96" s="27"/>
      <c r="BB96" s="27"/>
      <c r="BC96" s="27"/>
      <c r="BD96" s="77">
        <v>2.0</v>
      </c>
      <c r="BE96" s="77">
        <v>3.0</v>
      </c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</row>
    <row r="97" ht="14.25" customHeight="1">
      <c r="A97" s="35" t="s">
        <v>40</v>
      </c>
      <c r="B97" s="79">
        <v>2.0</v>
      </c>
      <c r="C97" s="80">
        <v>1.0</v>
      </c>
      <c r="D97" s="61"/>
      <c r="E97" s="61"/>
      <c r="F97" s="61"/>
      <c r="G97" s="61"/>
      <c r="H97" s="63"/>
      <c r="I97" s="66">
        <v>3.0</v>
      </c>
      <c r="J97" s="46">
        <v>2.0</v>
      </c>
      <c r="K97" s="72"/>
      <c r="L97" s="61"/>
      <c r="M97" s="61"/>
      <c r="N97" s="61"/>
      <c r="O97" s="61"/>
      <c r="P97" s="80">
        <v>2.0</v>
      </c>
      <c r="Q97" s="80">
        <v>3.0</v>
      </c>
      <c r="R97" s="80">
        <v>2.0</v>
      </c>
      <c r="S97" s="80">
        <v>1.0</v>
      </c>
      <c r="T97" s="61"/>
      <c r="U97" s="61"/>
      <c r="V97" s="61"/>
      <c r="W97" s="61"/>
      <c r="X97" s="80">
        <v>2.0</v>
      </c>
      <c r="Y97" s="62"/>
      <c r="Z97" s="76"/>
      <c r="AA97" s="80">
        <v>1.0</v>
      </c>
      <c r="AB97" s="61"/>
      <c r="AC97" s="61"/>
      <c r="AD97" s="61"/>
      <c r="AE97" s="61"/>
      <c r="AF97" s="80">
        <v>2.0</v>
      </c>
      <c r="AG97" s="80">
        <v>3.0</v>
      </c>
      <c r="AH97" s="80">
        <v>2.0</v>
      </c>
      <c r="AI97" s="80">
        <v>1.0</v>
      </c>
      <c r="AJ97" s="61"/>
      <c r="AK97" s="61"/>
      <c r="AL97" s="61"/>
      <c r="AM97" s="61"/>
      <c r="AN97" s="80">
        <v>2.0</v>
      </c>
      <c r="AO97" s="80">
        <v>3.0</v>
      </c>
      <c r="AP97" s="80">
        <v>2.0</v>
      </c>
      <c r="AQ97" s="80">
        <v>1.0</v>
      </c>
      <c r="AR97" s="61"/>
      <c r="AS97" s="61"/>
      <c r="AT97" s="61"/>
      <c r="AU97" s="61"/>
      <c r="AV97" s="80">
        <v>2.0</v>
      </c>
      <c r="AW97" s="80">
        <v>3.0</v>
      </c>
      <c r="AX97" s="80">
        <v>2.0</v>
      </c>
      <c r="AY97" s="80">
        <v>1.0</v>
      </c>
      <c r="AZ97" s="61"/>
      <c r="BA97" s="61"/>
      <c r="BB97" s="61"/>
      <c r="BC97" s="61"/>
      <c r="BD97" s="80">
        <v>2.0</v>
      </c>
      <c r="BE97" s="80">
        <v>3.0</v>
      </c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</row>
    <row r="98" ht="14.25" customHeight="1">
      <c r="A98" s="23"/>
      <c r="B98" s="37" t="s">
        <v>10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6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</row>
    <row r="99" ht="14.25" customHeight="1">
      <c r="A99" s="23"/>
      <c r="B99" s="39" t="s">
        <v>18</v>
      </c>
      <c r="C99" s="25"/>
      <c r="D99" s="25"/>
      <c r="E99" s="25"/>
      <c r="F99" s="25"/>
      <c r="G99" s="25"/>
      <c r="H99" s="25"/>
      <c r="I99" s="26"/>
      <c r="J99" s="39" t="s">
        <v>19</v>
      </c>
      <c r="K99" s="25"/>
      <c r="L99" s="25"/>
      <c r="M99" s="25"/>
      <c r="N99" s="25"/>
      <c r="O99" s="25"/>
      <c r="P99" s="25"/>
      <c r="Q99" s="26"/>
      <c r="R99" s="39" t="s">
        <v>20</v>
      </c>
      <c r="S99" s="25"/>
      <c r="T99" s="25"/>
      <c r="U99" s="25"/>
      <c r="V99" s="25"/>
      <c r="W99" s="25"/>
      <c r="X99" s="25"/>
      <c r="Y99" s="26"/>
      <c r="Z99" s="39" t="s">
        <v>21</v>
      </c>
      <c r="AA99" s="25"/>
      <c r="AB99" s="25"/>
      <c r="AC99" s="25"/>
      <c r="AD99" s="25"/>
      <c r="AE99" s="25"/>
      <c r="AF99" s="25"/>
      <c r="AG99" s="26"/>
      <c r="AH99" s="39" t="s">
        <v>22</v>
      </c>
      <c r="AI99" s="25"/>
      <c r="AJ99" s="25"/>
      <c r="AK99" s="25"/>
      <c r="AL99" s="25"/>
      <c r="AM99" s="25"/>
      <c r="AN99" s="25"/>
      <c r="AO99" s="26"/>
      <c r="AP99" s="39" t="s">
        <v>23</v>
      </c>
      <c r="AQ99" s="25"/>
      <c r="AR99" s="25"/>
      <c r="AS99" s="25"/>
      <c r="AT99" s="25"/>
      <c r="AU99" s="25"/>
      <c r="AV99" s="25"/>
      <c r="AW99" s="26"/>
      <c r="AX99" s="39" t="s">
        <v>24</v>
      </c>
      <c r="AY99" s="25"/>
      <c r="AZ99" s="25"/>
      <c r="BA99" s="25"/>
      <c r="BB99" s="25"/>
      <c r="BC99" s="25"/>
      <c r="BD99" s="25"/>
      <c r="BE99" s="26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</row>
    <row r="100" ht="14.25" customHeight="1">
      <c r="A100" s="23"/>
      <c r="B100" s="39" t="s">
        <v>42</v>
      </c>
      <c r="C100" s="26"/>
      <c r="D100" s="39" t="s">
        <v>43</v>
      </c>
      <c r="E100" s="25"/>
      <c r="F100" s="25"/>
      <c r="G100" s="25"/>
      <c r="H100" s="25"/>
      <c r="I100" s="26"/>
      <c r="J100" s="39" t="s">
        <v>42</v>
      </c>
      <c r="K100" s="26"/>
      <c r="L100" s="39" t="s">
        <v>43</v>
      </c>
      <c r="M100" s="25"/>
      <c r="N100" s="25"/>
      <c r="O100" s="25"/>
      <c r="P100" s="25"/>
      <c r="Q100" s="26"/>
      <c r="R100" s="39" t="s">
        <v>42</v>
      </c>
      <c r="S100" s="25"/>
      <c r="T100" s="25"/>
      <c r="U100" s="26"/>
      <c r="V100" s="39"/>
      <c r="W100" s="25"/>
      <c r="X100" s="25"/>
      <c r="Y100" s="26"/>
      <c r="Z100" s="39" t="s">
        <v>42</v>
      </c>
      <c r="AA100" s="26"/>
      <c r="AB100" s="39" t="s">
        <v>43</v>
      </c>
      <c r="AC100" s="25"/>
      <c r="AD100" s="25"/>
      <c r="AE100" s="25"/>
      <c r="AF100" s="25"/>
      <c r="AG100" s="26"/>
      <c r="AH100" s="39" t="s">
        <v>42</v>
      </c>
      <c r="AI100" s="26"/>
      <c r="AJ100" s="39" t="s">
        <v>43</v>
      </c>
      <c r="AK100" s="25"/>
      <c r="AL100" s="25"/>
      <c r="AM100" s="25"/>
      <c r="AN100" s="25"/>
      <c r="AO100" s="26"/>
      <c r="AP100" s="39" t="s">
        <v>42</v>
      </c>
      <c r="AQ100" s="26"/>
      <c r="AR100" s="39" t="s">
        <v>43</v>
      </c>
      <c r="AS100" s="25"/>
      <c r="AT100" s="25"/>
      <c r="AU100" s="25"/>
      <c r="AV100" s="25"/>
      <c r="AW100" s="26"/>
      <c r="AX100" s="39" t="s">
        <v>42</v>
      </c>
      <c r="AY100" s="26"/>
      <c r="AZ100" s="39" t="s">
        <v>43</v>
      </c>
      <c r="BA100" s="25"/>
      <c r="BB100" s="25"/>
      <c r="BC100" s="25"/>
      <c r="BD100" s="25"/>
      <c r="BE100" s="26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</row>
    <row r="101" ht="14.25" customHeight="1">
      <c r="A101" s="23"/>
      <c r="B101" s="40" t="s">
        <v>44</v>
      </c>
      <c r="C101" s="40" t="s">
        <v>45</v>
      </c>
      <c r="D101" s="41" t="s">
        <v>46</v>
      </c>
      <c r="E101" s="40" t="s">
        <v>47</v>
      </c>
      <c r="F101" s="40" t="s">
        <v>48</v>
      </c>
      <c r="G101" s="40" t="s">
        <v>49</v>
      </c>
      <c r="H101" s="40" t="s">
        <v>50</v>
      </c>
      <c r="I101" s="40" t="s">
        <v>51</v>
      </c>
      <c r="J101" s="40" t="s">
        <v>44</v>
      </c>
      <c r="K101" s="40" t="s">
        <v>45</v>
      </c>
      <c r="L101" s="41" t="s">
        <v>46</v>
      </c>
      <c r="M101" s="40" t="s">
        <v>47</v>
      </c>
      <c r="N101" s="40" t="s">
        <v>48</v>
      </c>
      <c r="O101" s="40" t="s">
        <v>49</v>
      </c>
      <c r="P101" s="40" t="s">
        <v>50</v>
      </c>
      <c r="Q101" s="40" t="s">
        <v>51</v>
      </c>
      <c r="R101" s="40" t="s">
        <v>44</v>
      </c>
      <c r="S101" s="40" t="s">
        <v>45</v>
      </c>
      <c r="T101" s="41" t="s">
        <v>46</v>
      </c>
      <c r="U101" s="40" t="s">
        <v>47</v>
      </c>
      <c r="V101" s="40" t="s">
        <v>48</v>
      </c>
      <c r="W101" s="40" t="s">
        <v>49</v>
      </c>
      <c r="X101" s="40" t="s">
        <v>50</v>
      </c>
      <c r="Y101" s="40" t="s">
        <v>51</v>
      </c>
      <c r="Z101" s="40" t="s">
        <v>44</v>
      </c>
      <c r="AA101" s="40" t="s">
        <v>45</v>
      </c>
      <c r="AB101" s="41" t="s">
        <v>46</v>
      </c>
      <c r="AC101" s="40" t="s">
        <v>47</v>
      </c>
      <c r="AD101" s="40" t="s">
        <v>48</v>
      </c>
      <c r="AE101" s="40" t="s">
        <v>49</v>
      </c>
      <c r="AF101" s="40" t="s">
        <v>50</v>
      </c>
      <c r="AG101" s="40" t="s">
        <v>51</v>
      </c>
      <c r="AH101" s="40" t="s">
        <v>44</v>
      </c>
      <c r="AI101" s="40" t="s">
        <v>45</v>
      </c>
      <c r="AJ101" s="41" t="s">
        <v>46</v>
      </c>
      <c r="AK101" s="40" t="s">
        <v>47</v>
      </c>
      <c r="AL101" s="40" t="s">
        <v>48</v>
      </c>
      <c r="AM101" s="40" t="s">
        <v>49</v>
      </c>
      <c r="AN101" s="40" t="s">
        <v>50</v>
      </c>
      <c r="AO101" s="40" t="s">
        <v>51</v>
      </c>
      <c r="AP101" s="40" t="s">
        <v>44</v>
      </c>
      <c r="AQ101" s="40" t="s">
        <v>45</v>
      </c>
      <c r="AR101" s="41" t="s">
        <v>46</v>
      </c>
      <c r="AS101" s="40" t="s">
        <v>47</v>
      </c>
      <c r="AT101" s="40" t="s">
        <v>48</v>
      </c>
      <c r="AU101" s="40" t="s">
        <v>49</v>
      </c>
      <c r="AV101" s="40" t="s">
        <v>50</v>
      </c>
      <c r="AW101" s="40" t="s">
        <v>51</v>
      </c>
      <c r="AX101" s="40" t="s">
        <v>44</v>
      </c>
      <c r="AY101" s="40" t="s">
        <v>45</v>
      </c>
      <c r="AZ101" s="41" t="s">
        <v>46</v>
      </c>
      <c r="BA101" s="40" t="s">
        <v>47</v>
      </c>
      <c r="BB101" s="40" t="s">
        <v>48</v>
      </c>
      <c r="BC101" s="40" t="s">
        <v>49</v>
      </c>
      <c r="BD101" s="40" t="s">
        <v>50</v>
      </c>
      <c r="BE101" s="40" t="s">
        <v>51</v>
      </c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</row>
    <row r="102" ht="14.25" customHeight="1">
      <c r="A102" s="35" t="s">
        <v>26</v>
      </c>
      <c r="B102" s="27"/>
      <c r="C102" s="27"/>
      <c r="D102" s="49">
        <v>2.0</v>
      </c>
      <c r="E102" s="49">
        <v>2.0</v>
      </c>
      <c r="F102" s="27"/>
      <c r="G102" s="27"/>
      <c r="H102" s="27"/>
      <c r="I102" s="45"/>
      <c r="J102" s="46"/>
      <c r="K102" s="27"/>
      <c r="L102" s="50"/>
      <c r="M102" s="49">
        <v>2.0</v>
      </c>
      <c r="N102" s="27"/>
      <c r="O102" s="27"/>
      <c r="P102" s="27"/>
      <c r="Q102" s="45"/>
      <c r="R102" s="46"/>
      <c r="S102" s="27"/>
      <c r="T102" s="49">
        <v>2.0</v>
      </c>
      <c r="U102" s="49">
        <v>2.0</v>
      </c>
      <c r="V102" s="27"/>
      <c r="W102" s="27"/>
      <c r="X102" s="27"/>
      <c r="Y102" s="45"/>
      <c r="Z102" s="46"/>
      <c r="AA102" s="27"/>
      <c r="AB102" s="49">
        <v>2.0</v>
      </c>
      <c r="AC102" s="49">
        <v>2.0</v>
      </c>
      <c r="AD102" s="27"/>
      <c r="AE102" s="27"/>
      <c r="AF102" s="27"/>
      <c r="AG102" s="45"/>
      <c r="AH102" s="46"/>
      <c r="AI102" s="27"/>
      <c r="AJ102" s="49">
        <v>2.0</v>
      </c>
      <c r="AK102" s="50"/>
      <c r="AL102" s="27"/>
      <c r="AM102" s="27"/>
      <c r="AN102" s="27"/>
      <c r="AO102" s="45"/>
      <c r="AP102" s="46"/>
      <c r="AQ102" s="27"/>
      <c r="AR102" s="49">
        <v>2.0</v>
      </c>
      <c r="AS102" s="49">
        <v>2.0</v>
      </c>
      <c r="AT102" s="27"/>
      <c r="AU102" s="27"/>
      <c r="AV102" s="27"/>
      <c r="AW102" s="45"/>
      <c r="AX102" s="46"/>
      <c r="AY102" s="27"/>
      <c r="AZ102" s="49">
        <v>2.0</v>
      </c>
      <c r="BA102" s="49">
        <v>2.0</v>
      </c>
      <c r="BB102" s="27"/>
      <c r="BC102" s="27"/>
      <c r="BD102" s="27"/>
      <c r="BE102" s="45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</row>
    <row r="103" ht="14.25" customHeight="1">
      <c r="A103" s="35" t="s">
        <v>27</v>
      </c>
      <c r="B103" s="27"/>
      <c r="C103" s="27"/>
      <c r="D103" s="49">
        <v>2.0</v>
      </c>
      <c r="E103" s="49">
        <v>2.0</v>
      </c>
      <c r="F103" s="27"/>
      <c r="G103" s="27"/>
      <c r="H103" s="27"/>
      <c r="I103" s="45"/>
      <c r="J103" s="46"/>
      <c r="K103" s="27"/>
      <c r="L103" s="50"/>
      <c r="M103" s="49">
        <v>2.0</v>
      </c>
      <c r="N103" s="27"/>
      <c r="O103" s="27"/>
      <c r="P103" s="27"/>
      <c r="Q103" s="45"/>
      <c r="R103" s="46"/>
      <c r="S103" s="27"/>
      <c r="T103" s="49">
        <v>2.0</v>
      </c>
      <c r="U103" s="49">
        <v>2.0</v>
      </c>
      <c r="V103" s="27"/>
      <c r="W103" s="27"/>
      <c r="X103" s="27"/>
      <c r="Y103" s="45"/>
      <c r="Z103" s="46"/>
      <c r="AA103" s="27"/>
      <c r="AB103" s="49">
        <v>2.0</v>
      </c>
      <c r="AC103" s="49">
        <v>2.0</v>
      </c>
      <c r="AD103" s="27"/>
      <c r="AE103" s="27"/>
      <c r="AF103" s="27"/>
      <c r="AG103" s="45"/>
      <c r="AH103" s="46"/>
      <c r="AI103" s="27"/>
      <c r="AJ103" s="49">
        <v>2.0</v>
      </c>
      <c r="AK103" s="50"/>
      <c r="AL103" s="27"/>
      <c r="AM103" s="27"/>
      <c r="AN103" s="27"/>
      <c r="AO103" s="45"/>
      <c r="AP103" s="46"/>
      <c r="AQ103" s="27"/>
      <c r="AR103" s="49">
        <v>2.0</v>
      </c>
      <c r="AS103" s="49">
        <v>2.0</v>
      </c>
      <c r="AT103" s="27"/>
      <c r="AU103" s="27"/>
      <c r="AV103" s="27"/>
      <c r="AW103" s="45"/>
      <c r="AX103" s="46"/>
      <c r="AY103" s="27"/>
      <c r="AZ103" s="49">
        <v>2.0</v>
      </c>
      <c r="BA103" s="49">
        <v>2.0</v>
      </c>
      <c r="BB103" s="27"/>
      <c r="BC103" s="27"/>
      <c r="BD103" s="27"/>
      <c r="BE103" s="45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</row>
    <row r="104" ht="14.25" customHeight="1">
      <c r="A104" s="35" t="s">
        <v>28</v>
      </c>
      <c r="B104" s="27"/>
      <c r="C104" s="27"/>
      <c r="D104" s="49">
        <v>2.0</v>
      </c>
      <c r="E104" s="49">
        <v>2.0</v>
      </c>
      <c r="F104" s="27"/>
      <c r="G104" s="27"/>
      <c r="H104" s="27"/>
      <c r="I104" s="45"/>
      <c r="J104" s="46"/>
      <c r="K104" s="27"/>
      <c r="L104" s="50"/>
      <c r="M104" s="49">
        <v>2.0</v>
      </c>
      <c r="N104" s="27"/>
      <c r="O104" s="27"/>
      <c r="P104" s="27"/>
      <c r="Q104" s="45"/>
      <c r="R104" s="46"/>
      <c r="S104" s="27"/>
      <c r="T104" s="49">
        <v>2.0</v>
      </c>
      <c r="U104" s="49">
        <v>2.0</v>
      </c>
      <c r="V104" s="27"/>
      <c r="W104" s="27"/>
      <c r="X104" s="27"/>
      <c r="Y104" s="45"/>
      <c r="Z104" s="46"/>
      <c r="AA104" s="27"/>
      <c r="AB104" s="49">
        <v>2.0</v>
      </c>
      <c r="AC104" s="49">
        <v>2.0</v>
      </c>
      <c r="AD104" s="27"/>
      <c r="AE104" s="27"/>
      <c r="AF104" s="27"/>
      <c r="AG104" s="45"/>
      <c r="AH104" s="46"/>
      <c r="AI104" s="27"/>
      <c r="AJ104" s="49">
        <v>2.0</v>
      </c>
      <c r="AK104" s="50"/>
      <c r="AL104" s="27"/>
      <c r="AM104" s="27"/>
      <c r="AN104" s="27"/>
      <c r="AO104" s="45"/>
      <c r="AP104" s="46"/>
      <c r="AQ104" s="27"/>
      <c r="AR104" s="49">
        <v>2.0</v>
      </c>
      <c r="AS104" s="49">
        <v>2.0</v>
      </c>
      <c r="AT104" s="27"/>
      <c r="AU104" s="27"/>
      <c r="AV104" s="27"/>
      <c r="AW104" s="45"/>
      <c r="AX104" s="46"/>
      <c r="AY104" s="27"/>
      <c r="AZ104" s="49">
        <v>2.0</v>
      </c>
      <c r="BA104" s="49">
        <v>2.0</v>
      </c>
      <c r="BB104" s="27"/>
      <c r="BC104" s="27"/>
      <c r="BD104" s="27"/>
      <c r="BE104" s="45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</row>
    <row r="105" ht="14.25" customHeight="1">
      <c r="A105" s="35" t="s">
        <v>29</v>
      </c>
      <c r="B105" s="27"/>
      <c r="C105" s="27"/>
      <c r="D105" s="49">
        <v>2.0</v>
      </c>
      <c r="E105" s="49">
        <v>2.0</v>
      </c>
      <c r="F105" s="49">
        <v>2.0</v>
      </c>
      <c r="G105" s="50"/>
      <c r="H105" s="27"/>
      <c r="I105" s="45"/>
      <c r="J105" s="46"/>
      <c r="K105" s="27"/>
      <c r="L105" s="50"/>
      <c r="M105" s="49">
        <v>2.0</v>
      </c>
      <c r="N105" s="50"/>
      <c r="O105" s="49">
        <v>3.0</v>
      </c>
      <c r="P105" s="27"/>
      <c r="Q105" s="45"/>
      <c r="R105" s="46"/>
      <c r="S105" s="27"/>
      <c r="T105" s="49">
        <v>2.0</v>
      </c>
      <c r="U105" s="49">
        <v>2.0</v>
      </c>
      <c r="V105" s="49">
        <v>2.0</v>
      </c>
      <c r="W105" s="49">
        <v>3.0</v>
      </c>
      <c r="X105" s="27"/>
      <c r="Y105" s="45"/>
      <c r="Z105" s="46"/>
      <c r="AA105" s="27"/>
      <c r="AB105" s="49">
        <v>2.0</v>
      </c>
      <c r="AC105" s="49">
        <v>2.0</v>
      </c>
      <c r="AD105" s="49">
        <v>2.0</v>
      </c>
      <c r="AE105" s="49">
        <v>3.0</v>
      </c>
      <c r="AF105" s="27"/>
      <c r="AG105" s="45"/>
      <c r="AH105" s="46"/>
      <c r="AI105" s="27"/>
      <c r="AJ105" s="49">
        <v>2.0</v>
      </c>
      <c r="AK105" s="50"/>
      <c r="AL105" s="49">
        <v>2.0</v>
      </c>
      <c r="AM105" s="49">
        <v>3.0</v>
      </c>
      <c r="AN105" s="27"/>
      <c r="AO105" s="45"/>
      <c r="AP105" s="46"/>
      <c r="AQ105" s="27"/>
      <c r="AR105" s="49">
        <v>2.0</v>
      </c>
      <c r="AS105" s="49">
        <v>2.0</v>
      </c>
      <c r="AT105" s="49">
        <v>2.0</v>
      </c>
      <c r="AU105" s="49">
        <v>3.0</v>
      </c>
      <c r="AV105" s="27"/>
      <c r="AW105" s="45"/>
      <c r="AX105" s="46"/>
      <c r="AY105" s="27"/>
      <c r="AZ105" s="49">
        <v>2.0</v>
      </c>
      <c r="BA105" s="49">
        <v>2.0</v>
      </c>
      <c r="BB105" s="49">
        <v>2.0</v>
      </c>
      <c r="BC105" s="49">
        <v>3.0</v>
      </c>
      <c r="BD105" s="27"/>
      <c r="BE105" s="45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</row>
    <row r="106" ht="14.25" customHeight="1">
      <c r="A106" s="35" t="s">
        <v>30</v>
      </c>
      <c r="B106" s="27"/>
      <c r="C106" s="27"/>
      <c r="D106" s="49">
        <v>2.0</v>
      </c>
      <c r="E106" s="49">
        <v>2.0</v>
      </c>
      <c r="F106" s="49">
        <v>2.0</v>
      </c>
      <c r="G106" s="50"/>
      <c r="H106" s="27"/>
      <c r="I106" s="45"/>
      <c r="J106" s="46"/>
      <c r="K106" s="27"/>
      <c r="L106" s="50"/>
      <c r="M106" s="49">
        <v>2.0</v>
      </c>
      <c r="N106" s="50"/>
      <c r="O106" s="49">
        <v>3.0</v>
      </c>
      <c r="P106" s="27"/>
      <c r="Q106" s="45"/>
      <c r="R106" s="46"/>
      <c r="S106" s="46"/>
      <c r="T106" s="49">
        <v>2.0</v>
      </c>
      <c r="U106" s="49">
        <v>2.0</v>
      </c>
      <c r="V106" s="49">
        <v>2.0</v>
      </c>
      <c r="W106" s="49">
        <v>3.0</v>
      </c>
      <c r="X106" s="27"/>
      <c r="Y106" s="45"/>
      <c r="Z106" s="46"/>
      <c r="AA106" s="27"/>
      <c r="AB106" s="49">
        <v>2.0</v>
      </c>
      <c r="AC106" s="49">
        <v>2.0</v>
      </c>
      <c r="AD106" s="49">
        <v>2.0</v>
      </c>
      <c r="AE106" s="49">
        <v>3.0</v>
      </c>
      <c r="AF106" s="27"/>
      <c r="AG106" s="45"/>
      <c r="AH106" s="46"/>
      <c r="AI106" s="27"/>
      <c r="AJ106" s="49">
        <v>2.0</v>
      </c>
      <c r="AK106" s="50"/>
      <c r="AL106" s="49">
        <v>2.0</v>
      </c>
      <c r="AM106" s="49">
        <v>3.0</v>
      </c>
      <c r="AN106" s="27"/>
      <c r="AO106" s="45"/>
      <c r="AP106" s="46"/>
      <c r="AQ106" s="27"/>
      <c r="AR106" s="49">
        <v>2.0</v>
      </c>
      <c r="AS106" s="49">
        <v>2.0</v>
      </c>
      <c r="AT106" s="49">
        <v>2.0</v>
      </c>
      <c r="AU106" s="49">
        <v>3.0</v>
      </c>
      <c r="AV106" s="27"/>
      <c r="AW106" s="45"/>
      <c r="AX106" s="46"/>
      <c r="AY106" s="27"/>
      <c r="AZ106" s="49">
        <v>2.0</v>
      </c>
      <c r="BA106" s="49">
        <v>2.0</v>
      </c>
      <c r="BB106" s="49">
        <v>2.0</v>
      </c>
      <c r="BC106" s="49">
        <v>3.0</v>
      </c>
      <c r="BD106" s="27"/>
      <c r="BE106" s="45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</row>
    <row r="107" ht="14.25" customHeight="1">
      <c r="A107" s="35" t="s">
        <v>31</v>
      </c>
      <c r="B107" s="27"/>
      <c r="C107" s="27"/>
      <c r="D107" s="49">
        <v>2.0</v>
      </c>
      <c r="E107" s="49">
        <v>2.0</v>
      </c>
      <c r="F107" s="49">
        <v>2.0</v>
      </c>
      <c r="G107" s="50"/>
      <c r="H107" s="27"/>
      <c r="I107" s="45"/>
      <c r="J107" s="46"/>
      <c r="K107" s="27"/>
      <c r="L107" s="50"/>
      <c r="M107" s="49">
        <v>2.0</v>
      </c>
      <c r="N107" s="50"/>
      <c r="O107" s="49">
        <v>3.0</v>
      </c>
      <c r="P107" s="27"/>
      <c r="Q107" s="45"/>
      <c r="R107" s="46"/>
      <c r="S107" s="46"/>
      <c r="T107" s="49">
        <v>2.0</v>
      </c>
      <c r="U107" s="49">
        <v>2.0</v>
      </c>
      <c r="V107" s="49">
        <v>2.0</v>
      </c>
      <c r="W107" s="49">
        <v>3.0</v>
      </c>
      <c r="X107" s="27"/>
      <c r="Y107" s="45"/>
      <c r="Z107" s="46"/>
      <c r="AA107" s="27"/>
      <c r="AB107" s="49">
        <v>2.0</v>
      </c>
      <c r="AC107" s="49">
        <v>2.0</v>
      </c>
      <c r="AD107" s="49">
        <v>2.0</v>
      </c>
      <c r="AE107" s="49">
        <v>3.0</v>
      </c>
      <c r="AF107" s="27"/>
      <c r="AG107" s="45"/>
      <c r="AH107" s="46"/>
      <c r="AI107" s="27"/>
      <c r="AJ107" s="49">
        <v>2.0</v>
      </c>
      <c r="AK107" s="50"/>
      <c r="AL107" s="49">
        <v>2.0</v>
      </c>
      <c r="AM107" s="49">
        <v>3.0</v>
      </c>
      <c r="AN107" s="27"/>
      <c r="AO107" s="45"/>
      <c r="AP107" s="46"/>
      <c r="AQ107" s="27"/>
      <c r="AR107" s="49">
        <v>2.0</v>
      </c>
      <c r="AS107" s="49">
        <v>2.0</v>
      </c>
      <c r="AT107" s="49">
        <v>2.0</v>
      </c>
      <c r="AU107" s="49">
        <v>3.0</v>
      </c>
      <c r="AV107" s="27"/>
      <c r="AW107" s="45"/>
      <c r="AX107" s="46"/>
      <c r="AY107" s="27"/>
      <c r="AZ107" s="49">
        <v>2.0</v>
      </c>
      <c r="BA107" s="49">
        <v>2.0</v>
      </c>
      <c r="BB107" s="49">
        <v>2.0</v>
      </c>
      <c r="BC107" s="49">
        <v>3.0</v>
      </c>
      <c r="BD107" s="27"/>
      <c r="BE107" s="45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</row>
    <row r="108" ht="14.25" customHeight="1">
      <c r="A108" s="35" t="s">
        <v>32</v>
      </c>
      <c r="B108" s="27"/>
      <c r="C108" s="27"/>
      <c r="D108" s="49">
        <v>2.0</v>
      </c>
      <c r="E108" s="49">
        <v>2.0</v>
      </c>
      <c r="F108" s="49">
        <v>2.0</v>
      </c>
      <c r="G108" s="50"/>
      <c r="H108" s="27"/>
      <c r="I108" s="45"/>
      <c r="J108" s="46"/>
      <c r="K108" s="27"/>
      <c r="L108" s="50"/>
      <c r="M108" s="49">
        <v>2.0</v>
      </c>
      <c r="N108" s="50"/>
      <c r="O108" s="49">
        <v>3.0</v>
      </c>
      <c r="P108" s="27"/>
      <c r="Q108" s="45"/>
      <c r="R108" s="46"/>
      <c r="S108" s="46"/>
      <c r="T108" s="49">
        <v>2.0</v>
      </c>
      <c r="U108" s="49">
        <v>2.0</v>
      </c>
      <c r="V108" s="49">
        <v>2.0</v>
      </c>
      <c r="W108" s="49">
        <v>3.0</v>
      </c>
      <c r="X108" s="27"/>
      <c r="Y108" s="45"/>
      <c r="Z108" s="46"/>
      <c r="AA108" s="27"/>
      <c r="AB108" s="49">
        <v>2.0</v>
      </c>
      <c r="AC108" s="49">
        <v>2.0</v>
      </c>
      <c r="AD108" s="49">
        <v>2.0</v>
      </c>
      <c r="AE108" s="49">
        <v>3.0</v>
      </c>
      <c r="AF108" s="27"/>
      <c r="AG108" s="45"/>
      <c r="AH108" s="46"/>
      <c r="AI108" s="27"/>
      <c r="AJ108" s="49">
        <v>2.0</v>
      </c>
      <c r="AK108" s="50"/>
      <c r="AL108" s="49">
        <v>2.0</v>
      </c>
      <c r="AM108" s="49">
        <v>3.0</v>
      </c>
      <c r="AN108" s="27"/>
      <c r="AO108" s="45"/>
      <c r="AP108" s="46"/>
      <c r="AQ108" s="27"/>
      <c r="AR108" s="49">
        <v>2.0</v>
      </c>
      <c r="AS108" s="49">
        <v>2.0</v>
      </c>
      <c r="AT108" s="49">
        <v>2.0</v>
      </c>
      <c r="AU108" s="49">
        <v>3.0</v>
      </c>
      <c r="AV108" s="27"/>
      <c r="AW108" s="45"/>
      <c r="AX108" s="46"/>
      <c r="AY108" s="27"/>
      <c r="AZ108" s="49">
        <v>2.0</v>
      </c>
      <c r="BA108" s="49">
        <v>2.0</v>
      </c>
      <c r="BB108" s="49">
        <v>2.0</v>
      </c>
      <c r="BC108" s="49">
        <v>3.0</v>
      </c>
      <c r="BD108" s="27"/>
      <c r="BE108" s="45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</row>
    <row r="109" ht="14.25" customHeight="1">
      <c r="A109" s="35" t="s">
        <v>33</v>
      </c>
      <c r="B109" s="27"/>
      <c r="C109" s="27"/>
      <c r="D109" s="49">
        <v>2.0</v>
      </c>
      <c r="E109" s="49">
        <v>2.0</v>
      </c>
      <c r="F109" s="49">
        <v>2.0</v>
      </c>
      <c r="G109" s="50"/>
      <c r="H109" s="49">
        <v>2.0</v>
      </c>
      <c r="I109" s="49">
        <v>3.0</v>
      </c>
      <c r="J109" s="46"/>
      <c r="K109" s="27"/>
      <c r="L109" s="50"/>
      <c r="M109" s="49">
        <v>2.0</v>
      </c>
      <c r="N109" s="50"/>
      <c r="O109" s="49">
        <v>3.0</v>
      </c>
      <c r="P109" s="49">
        <v>2.0</v>
      </c>
      <c r="Q109" s="49">
        <v>3.0</v>
      </c>
      <c r="R109" s="46"/>
      <c r="S109" s="46"/>
      <c r="T109" s="49">
        <v>2.0</v>
      </c>
      <c r="U109" s="49">
        <v>2.0</v>
      </c>
      <c r="V109" s="49">
        <v>2.0</v>
      </c>
      <c r="W109" s="49">
        <v>3.0</v>
      </c>
      <c r="X109" s="49">
        <v>2.0</v>
      </c>
      <c r="Y109" s="49">
        <v>3.0</v>
      </c>
      <c r="Z109" s="46"/>
      <c r="AA109" s="27"/>
      <c r="AB109" s="49">
        <v>2.0</v>
      </c>
      <c r="AC109" s="49">
        <v>2.0</v>
      </c>
      <c r="AD109" s="49">
        <v>2.0</v>
      </c>
      <c r="AE109" s="49">
        <v>3.0</v>
      </c>
      <c r="AF109" s="50"/>
      <c r="AG109" s="49">
        <v>3.0</v>
      </c>
      <c r="AH109" s="46"/>
      <c r="AI109" s="27"/>
      <c r="AJ109" s="49">
        <v>2.0</v>
      </c>
      <c r="AK109" s="50"/>
      <c r="AL109" s="49">
        <v>2.0</v>
      </c>
      <c r="AM109" s="49">
        <v>3.0</v>
      </c>
      <c r="AN109" s="49">
        <v>2.0</v>
      </c>
      <c r="AO109" s="51"/>
      <c r="AP109" s="46"/>
      <c r="AQ109" s="27"/>
      <c r="AR109" s="49">
        <v>2.0</v>
      </c>
      <c r="AS109" s="49">
        <v>2.0</v>
      </c>
      <c r="AT109" s="49">
        <v>2.0</v>
      </c>
      <c r="AU109" s="49">
        <v>3.0</v>
      </c>
      <c r="AV109" s="49">
        <v>2.0</v>
      </c>
      <c r="AW109" s="49">
        <v>3.0</v>
      </c>
      <c r="AX109" s="46"/>
      <c r="AY109" s="27"/>
      <c r="AZ109" s="49">
        <v>2.0</v>
      </c>
      <c r="BA109" s="49">
        <v>2.0</v>
      </c>
      <c r="BB109" s="49">
        <v>2.0</v>
      </c>
      <c r="BC109" s="49">
        <v>3.0</v>
      </c>
      <c r="BD109" s="49">
        <v>2.0</v>
      </c>
      <c r="BE109" s="49">
        <v>3.0</v>
      </c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</row>
    <row r="110" ht="14.25" customHeight="1">
      <c r="A110" s="35" t="s">
        <v>34</v>
      </c>
      <c r="B110" s="27"/>
      <c r="C110" s="27"/>
      <c r="D110" s="27"/>
      <c r="E110" s="27"/>
      <c r="F110" s="49">
        <v>2.0</v>
      </c>
      <c r="G110" s="50"/>
      <c r="H110" s="49">
        <v>2.0</v>
      </c>
      <c r="I110" s="49">
        <v>3.0</v>
      </c>
      <c r="J110" s="46"/>
      <c r="K110" s="27"/>
      <c r="L110" s="27"/>
      <c r="M110" s="27"/>
      <c r="N110" s="50"/>
      <c r="O110" s="49">
        <v>3.0</v>
      </c>
      <c r="P110" s="49">
        <v>2.0</v>
      </c>
      <c r="Q110" s="49">
        <v>3.0</v>
      </c>
      <c r="R110" s="46"/>
      <c r="S110" s="27"/>
      <c r="T110" s="27"/>
      <c r="U110" s="27"/>
      <c r="V110" s="49">
        <v>2.0</v>
      </c>
      <c r="W110" s="49">
        <v>3.0</v>
      </c>
      <c r="X110" s="49">
        <v>2.0</v>
      </c>
      <c r="Y110" s="49">
        <v>3.0</v>
      </c>
      <c r="Z110" s="46"/>
      <c r="AA110" s="27"/>
      <c r="AB110" s="27"/>
      <c r="AC110" s="27"/>
      <c r="AD110" s="49">
        <v>2.0</v>
      </c>
      <c r="AE110" s="49">
        <v>3.0</v>
      </c>
      <c r="AF110" s="50"/>
      <c r="AG110" s="49">
        <v>3.0</v>
      </c>
      <c r="AH110" s="46"/>
      <c r="AI110" s="27"/>
      <c r="AJ110" s="27"/>
      <c r="AK110" s="27"/>
      <c r="AL110" s="49">
        <v>2.0</v>
      </c>
      <c r="AM110" s="49">
        <v>3.0</v>
      </c>
      <c r="AN110" s="49">
        <v>2.0</v>
      </c>
      <c r="AO110" s="51"/>
      <c r="AP110" s="46"/>
      <c r="AQ110" s="27"/>
      <c r="AR110" s="27"/>
      <c r="AS110" s="27"/>
      <c r="AT110" s="49">
        <v>2.0</v>
      </c>
      <c r="AU110" s="49">
        <v>3.0</v>
      </c>
      <c r="AV110" s="49">
        <v>2.0</v>
      </c>
      <c r="AW110" s="49">
        <v>3.0</v>
      </c>
      <c r="AX110" s="46"/>
      <c r="AY110" s="27"/>
      <c r="AZ110" s="27"/>
      <c r="BA110" s="27"/>
      <c r="BB110" s="49">
        <v>2.0</v>
      </c>
      <c r="BC110" s="49">
        <v>3.0</v>
      </c>
      <c r="BD110" s="49">
        <v>2.0</v>
      </c>
      <c r="BE110" s="49">
        <v>3.0</v>
      </c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</row>
    <row r="111" ht="14.25" customHeight="1">
      <c r="A111" s="35" t="s">
        <v>35</v>
      </c>
      <c r="B111" s="27"/>
      <c r="C111" s="27"/>
      <c r="D111" s="27"/>
      <c r="E111" s="27"/>
      <c r="F111" s="49">
        <v>2.0</v>
      </c>
      <c r="G111" s="50"/>
      <c r="H111" s="49">
        <v>2.0</v>
      </c>
      <c r="I111" s="49">
        <v>3.0</v>
      </c>
      <c r="J111" s="46"/>
      <c r="K111" s="27"/>
      <c r="L111" s="27"/>
      <c r="M111" s="27"/>
      <c r="N111" s="50"/>
      <c r="O111" s="49">
        <v>3.0</v>
      </c>
      <c r="P111" s="49">
        <v>2.0</v>
      </c>
      <c r="Q111" s="49">
        <v>3.0</v>
      </c>
      <c r="R111" s="46"/>
      <c r="S111" s="27"/>
      <c r="T111" s="27"/>
      <c r="U111" s="27"/>
      <c r="V111" s="49">
        <v>2.0</v>
      </c>
      <c r="W111" s="49">
        <v>3.0</v>
      </c>
      <c r="X111" s="49">
        <v>2.0</v>
      </c>
      <c r="Y111" s="49">
        <v>3.0</v>
      </c>
      <c r="Z111" s="46"/>
      <c r="AA111" s="27"/>
      <c r="AB111" s="27"/>
      <c r="AC111" s="27"/>
      <c r="AD111" s="49">
        <v>2.0</v>
      </c>
      <c r="AE111" s="49">
        <v>3.0</v>
      </c>
      <c r="AF111" s="50"/>
      <c r="AG111" s="49">
        <v>3.0</v>
      </c>
      <c r="AH111" s="46"/>
      <c r="AI111" s="27"/>
      <c r="AJ111" s="27"/>
      <c r="AK111" s="27"/>
      <c r="AL111" s="49">
        <v>2.0</v>
      </c>
      <c r="AM111" s="49">
        <v>3.0</v>
      </c>
      <c r="AN111" s="49">
        <v>2.0</v>
      </c>
      <c r="AO111" s="51"/>
      <c r="AP111" s="46"/>
      <c r="AQ111" s="27"/>
      <c r="AR111" s="27"/>
      <c r="AS111" s="27"/>
      <c r="AT111" s="49">
        <v>2.0</v>
      </c>
      <c r="AU111" s="49">
        <v>3.0</v>
      </c>
      <c r="AV111" s="49">
        <v>2.0</v>
      </c>
      <c r="AW111" s="49">
        <v>3.0</v>
      </c>
      <c r="AX111" s="46"/>
      <c r="AY111" s="27"/>
      <c r="AZ111" s="27"/>
      <c r="BA111" s="27"/>
      <c r="BB111" s="49">
        <v>2.0</v>
      </c>
      <c r="BC111" s="49">
        <v>3.0</v>
      </c>
      <c r="BD111" s="49">
        <v>2.0</v>
      </c>
      <c r="BE111" s="49">
        <v>3.0</v>
      </c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</row>
    <row r="112" ht="14.25" customHeight="1">
      <c r="A112" s="35" t="s">
        <v>36</v>
      </c>
      <c r="B112" s="27"/>
      <c r="C112" s="27"/>
      <c r="D112" s="27"/>
      <c r="E112" s="27"/>
      <c r="F112" s="49">
        <v>2.0</v>
      </c>
      <c r="G112" s="50"/>
      <c r="H112" s="49">
        <v>2.0</v>
      </c>
      <c r="I112" s="49">
        <v>3.0</v>
      </c>
      <c r="J112" s="27"/>
      <c r="K112" s="27"/>
      <c r="L112" s="27"/>
      <c r="M112" s="27"/>
      <c r="N112" s="50"/>
      <c r="O112" s="49">
        <v>3.0</v>
      </c>
      <c r="P112" s="49">
        <v>2.0</v>
      </c>
      <c r="Q112" s="49">
        <v>3.0</v>
      </c>
      <c r="R112" s="27"/>
      <c r="S112" s="27"/>
      <c r="T112" s="27"/>
      <c r="U112" s="27"/>
      <c r="V112" s="49">
        <v>2.0</v>
      </c>
      <c r="W112" s="49">
        <v>3.0</v>
      </c>
      <c r="X112" s="49">
        <v>2.0</v>
      </c>
      <c r="Y112" s="49">
        <v>3.0</v>
      </c>
      <c r="Z112" s="27"/>
      <c r="AA112" s="27"/>
      <c r="AB112" s="27"/>
      <c r="AC112" s="27"/>
      <c r="AD112" s="49">
        <v>2.0</v>
      </c>
      <c r="AE112" s="49">
        <v>3.0</v>
      </c>
      <c r="AF112" s="50"/>
      <c r="AG112" s="49">
        <v>3.0</v>
      </c>
      <c r="AH112" s="27"/>
      <c r="AI112" s="27"/>
      <c r="AJ112" s="27"/>
      <c r="AK112" s="27"/>
      <c r="AL112" s="49">
        <v>2.0</v>
      </c>
      <c r="AM112" s="49">
        <v>3.0</v>
      </c>
      <c r="AN112" s="49">
        <v>2.0</v>
      </c>
      <c r="AO112" s="51"/>
      <c r="AP112" s="46"/>
      <c r="AQ112" s="27"/>
      <c r="AR112" s="27"/>
      <c r="AS112" s="27"/>
      <c r="AT112" s="49">
        <v>2.0</v>
      </c>
      <c r="AU112" s="49">
        <v>3.0</v>
      </c>
      <c r="AV112" s="49">
        <v>2.0</v>
      </c>
      <c r="AW112" s="49">
        <v>3.0</v>
      </c>
      <c r="AX112" s="27"/>
      <c r="AY112" s="46"/>
      <c r="AZ112" s="27"/>
      <c r="BA112" s="27"/>
      <c r="BB112" s="49">
        <v>2.0</v>
      </c>
      <c r="BC112" s="49">
        <v>3.0</v>
      </c>
      <c r="BD112" s="49">
        <v>2.0</v>
      </c>
      <c r="BE112" s="49">
        <v>3.0</v>
      </c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</row>
    <row r="113" ht="14.25" customHeight="1">
      <c r="A113" s="35" t="s">
        <v>37</v>
      </c>
      <c r="B113" s="73">
        <v>2.0</v>
      </c>
      <c r="C113" s="49">
        <v>2.0</v>
      </c>
      <c r="D113" s="27"/>
      <c r="E113" s="27"/>
      <c r="F113" s="27"/>
      <c r="G113" s="27"/>
      <c r="H113" s="49">
        <v>2.0</v>
      </c>
      <c r="I113" s="49">
        <v>3.0</v>
      </c>
      <c r="J113" s="49">
        <v>2.0</v>
      </c>
      <c r="K113" s="49">
        <v>2.0</v>
      </c>
      <c r="L113" s="27"/>
      <c r="M113" s="27"/>
      <c r="N113" s="27"/>
      <c r="O113" s="27"/>
      <c r="P113" s="49">
        <v>2.0</v>
      </c>
      <c r="Q113" s="49">
        <v>3.0</v>
      </c>
      <c r="R113" s="49">
        <v>2.0</v>
      </c>
      <c r="S113" s="49">
        <v>2.0</v>
      </c>
      <c r="T113" s="27"/>
      <c r="U113" s="27"/>
      <c r="V113" s="27"/>
      <c r="W113" s="27"/>
      <c r="X113" s="49">
        <v>2.0</v>
      </c>
      <c r="Y113" s="49">
        <v>3.0</v>
      </c>
      <c r="Z113" s="49">
        <v>2.0</v>
      </c>
      <c r="AA113" s="49">
        <v>2.0</v>
      </c>
      <c r="AB113" s="27"/>
      <c r="AC113" s="27"/>
      <c r="AD113" s="27"/>
      <c r="AE113" s="27"/>
      <c r="AF113" s="50"/>
      <c r="AG113" s="49">
        <v>3.0</v>
      </c>
      <c r="AH113" s="49">
        <v>2.0</v>
      </c>
      <c r="AI113" s="49">
        <v>2.0</v>
      </c>
      <c r="AJ113" s="27"/>
      <c r="AK113" s="27"/>
      <c r="AL113" s="27"/>
      <c r="AM113" s="27"/>
      <c r="AN113" s="49">
        <v>2.0</v>
      </c>
      <c r="AO113" s="51"/>
      <c r="AP113" s="53"/>
      <c r="AQ113" s="49">
        <v>2.0</v>
      </c>
      <c r="AR113" s="27"/>
      <c r="AS113" s="27"/>
      <c r="AT113" s="27"/>
      <c r="AU113" s="27"/>
      <c r="AV113" s="49">
        <v>2.0</v>
      </c>
      <c r="AW113" s="49">
        <v>3.0</v>
      </c>
      <c r="AX113" s="49">
        <v>2.0</v>
      </c>
      <c r="AY113" s="53"/>
      <c r="AZ113" s="27"/>
      <c r="BA113" s="27"/>
      <c r="BB113" s="27"/>
      <c r="BC113" s="27"/>
      <c r="BD113" s="49">
        <v>2.0</v>
      </c>
      <c r="BE113" s="49">
        <v>3.0</v>
      </c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</row>
    <row r="114" ht="14.25" customHeight="1">
      <c r="A114" s="35" t="s">
        <v>38</v>
      </c>
      <c r="B114" s="73">
        <v>2.0</v>
      </c>
      <c r="C114" s="49">
        <v>2.0</v>
      </c>
      <c r="D114" s="27"/>
      <c r="E114" s="27"/>
      <c r="F114" s="27"/>
      <c r="G114" s="27"/>
      <c r="H114" s="49">
        <v>2.0</v>
      </c>
      <c r="I114" s="49">
        <v>3.0</v>
      </c>
      <c r="J114" s="49">
        <v>2.0</v>
      </c>
      <c r="K114" s="49">
        <v>2.0</v>
      </c>
      <c r="L114" s="27"/>
      <c r="M114" s="27"/>
      <c r="N114" s="27"/>
      <c r="O114" s="27"/>
      <c r="P114" s="49">
        <v>2.0</v>
      </c>
      <c r="Q114" s="49">
        <v>3.0</v>
      </c>
      <c r="R114" s="49">
        <v>2.0</v>
      </c>
      <c r="S114" s="49">
        <v>2.0</v>
      </c>
      <c r="T114" s="27"/>
      <c r="U114" s="27"/>
      <c r="V114" s="27"/>
      <c r="W114" s="27"/>
      <c r="X114" s="49">
        <v>2.0</v>
      </c>
      <c r="Y114" s="49">
        <v>3.0</v>
      </c>
      <c r="Z114" s="49">
        <v>2.0</v>
      </c>
      <c r="AA114" s="49">
        <v>2.0</v>
      </c>
      <c r="AB114" s="27"/>
      <c r="AC114" s="27"/>
      <c r="AD114" s="27"/>
      <c r="AE114" s="27"/>
      <c r="AF114" s="50"/>
      <c r="AG114" s="49">
        <v>3.0</v>
      </c>
      <c r="AH114" s="49">
        <v>2.0</v>
      </c>
      <c r="AI114" s="49">
        <v>2.0</v>
      </c>
      <c r="AJ114" s="27"/>
      <c r="AK114" s="27"/>
      <c r="AL114" s="27"/>
      <c r="AM114" s="27"/>
      <c r="AN114" s="49">
        <v>2.0</v>
      </c>
      <c r="AO114" s="51"/>
      <c r="AP114" s="53"/>
      <c r="AQ114" s="49">
        <v>2.0</v>
      </c>
      <c r="AR114" s="27"/>
      <c r="AS114" s="27"/>
      <c r="AT114" s="27"/>
      <c r="AU114" s="27"/>
      <c r="AV114" s="49">
        <v>2.0</v>
      </c>
      <c r="AW114" s="49">
        <v>3.0</v>
      </c>
      <c r="AX114" s="49">
        <v>2.0</v>
      </c>
      <c r="AY114" s="53"/>
      <c r="AZ114" s="27"/>
      <c r="BA114" s="27"/>
      <c r="BB114" s="27"/>
      <c r="BC114" s="27"/>
      <c r="BD114" s="49">
        <v>2.0</v>
      </c>
      <c r="BE114" s="49">
        <v>3.0</v>
      </c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</row>
    <row r="115" ht="14.25" customHeight="1">
      <c r="A115" s="35" t="s">
        <v>39</v>
      </c>
      <c r="B115" s="73">
        <v>2.0</v>
      </c>
      <c r="C115" s="49">
        <v>2.0</v>
      </c>
      <c r="D115" s="27"/>
      <c r="E115" s="27"/>
      <c r="F115" s="27"/>
      <c r="G115" s="27"/>
      <c r="H115" s="49">
        <v>2.0</v>
      </c>
      <c r="I115" s="49">
        <v>3.0</v>
      </c>
      <c r="J115" s="49">
        <v>2.0</v>
      </c>
      <c r="K115" s="49">
        <v>2.0</v>
      </c>
      <c r="L115" s="27"/>
      <c r="M115" s="27"/>
      <c r="N115" s="27"/>
      <c r="O115" s="27"/>
      <c r="P115" s="49">
        <v>2.0</v>
      </c>
      <c r="Q115" s="49">
        <v>3.0</v>
      </c>
      <c r="R115" s="49">
        <v>2.0</v>
      </c>
      <c r="S115" s="49">
        <v>2.0</v>
      </c>
      <c r="T115" s="27"/>
      <c r="U115" s="27"/>
      <c r="V115" s="27"/>
      <c r="W115" s="27"/>
      <c r="X115" s="49">
        <v>2.0</v>
      </c>
      <c r="Y115" s="49">
        <v>3.0</v>
      </c>
      <c r="Z115" s="49">
        <v>2.0</v>
      </c>
      <c r="AA115" s="49">
        <v>2.0</v>
      </c>
      <c r="AB115" s="27"/>
      <c r="AC115" s="27"/>
      <c r="AD115" s="27"/>
      <c r="AE115" s="27"/>
      <c r="AF115" s="50"/>
      <c r="AG115" s="49">
        <v>3.0</v>
      </c>
      <c r="AH115" s="49">
        <v>2.0</v>
      </c>
      <c r="AI115" s="49">
        <v>2.0</v>
      </c>
      <c r="AJ115" s="27"/>
      <c r="AK115" s="27"/>
      <c r="AL115" s="27"/>
      <c r="AM115" s="27"/>
      <c r="AN115" s="49">
        <v>2.0</v>
      </c>
      <c r="AO115" s="51"/>
      <c r="AP115" s="53"/>
      <c r="AQ115" s="49">
        <v>2.0</v>
      </c>
      <c r="AR115" s="27"/>
      <c r="AS115" s="27"/>
      <c r="AT115" s="27"/>
      <c r="AU115" s="27"/>
      <c r="AV115" s="49">
        <v>2.0</v>
      </c>
      <c r="AW115" s="49">
        <v>3.0</v>
      </c>
      <c r="AX115" s="49">
        <v>2.0</v>
      </c>
      <c r="AY115" s="53"/>
      <c r="AZ115" s="27"/>
      <c r="BA115" s="27"/>
      <c r="BB115" s="27"/>
      <c r="BC115" s="27"/>
      <c r="BD115" s="49">
        <v>2.0</v>
      </c>
      <c r="BE115" s="49">
        <v>3.0</v>
      </c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</row>
    <row r="116" ht="14.25" customHeight="1">
      <c r="A116" s="35" t="s">
        <v>40</v>
      </c>
      <c r="B116" s="73">
        <v>2.0</v>
      </c>
      <c r="C116" s="49">
        <v>2.0</v>
      </c>
      <c r="D116" s="61"/>
      <c r="E116" s="61"/>
      <c r="F116" s="61"/>
      <c r="G116" s="61"/>
      <c r="H116" s="49">
        <v>2.0</v>
      </c>
      <c r="I116" s="49">
        <v>3.0</v>
      </c>
      <c r="J116" s="49">
        <v>2.0</v>
      </c>
      <c r="K116" s="49">
        <v>2.0</v>
      </c>
      <c r="L116" s="61"/>
      <c r="M116" s="61"/>
      <c r="N116" s="61"/>
      <c r="O116" s="61"/>
      <c r="P116" s="49">
        <v>2.0</v>
      </c>
      <c r="Q116" s="49">
        <v>3.0</v>
      </c>
      <c r="R116" s="49">
        <v>2.0</v>
      </c>
      <c r="S116" s="49">
        <v>2.0</v>
      </c>
      <c r="T116" s="61"/>
      <c r="U116" s="61"/>
      <c r="V116" s="61"/>
      <c r="W116" s="61"/>
      <c r="X116" s="49">
        <v>2.0</v>
      </c>
      <c r="Y116" s="49">
        <v>3.0</v>
      </c>
      <c r="Z116" s="49">
        <v>2.0</v>
      </c>
      <c r="AA116" s="49">
        <v>2.0</v>
      </c>
      <c r="AB116" s="61"/>
      <c r="AC116" s="61"/>
      <c r="AD116" s="61"/>
      <c r="AE116" s="61"/>
      <c r="AF116" s="63"/>
      <c r="AG116" s="49">
        <v>3.0</v>
      </c>
      <c r="AH116" s="49">
        <v>2.0</v>
      </c>
      <c r="AI116" s="49">
        <v>2.0</v>
      </c>
      <c r="AJ116" s="61"/>
      <c r="AK116" s="61"/>
      <c r="AL116" s="61"/>
      <c r="AM116" s="61"/>
      <c r="AN116" s="49">
        <v>2.0</v>
      </c>
      <c r="AO116" s="62"/>
      <c r="AP116" s="53"/>
      <c r="AQ116" s="49">
        <v>2.0</v>
      </c>
      <c r="AR116" s="61"/>
      <c r="AS116" s="61"/>
      <c r="AT116" s="61"/>
      <c r="AU116" s="61"/>
      <c r="AV116" s="49">
        <v>2.0</v>
      </c>
      <c r="AW116" s="49">
        <v>3.0</v>
      </c>
      <c r="AX116" s="49">
        <v>2.0</v>
      </c>
      <c r="AY116" s="53"/>
      <c r="AZ116" s="61"/>
      <c r="BA116" s="61"/>
      <c r="BB116" s="61"/>
      <c r="BC116" s="61"/>
      <c r="BD116" s="49">
        <v>2.0</v>
      </c>
      <c r="BE116" s="49">
        <v>3.0</v>
      </c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</row>
    <row r="117" ht="14.25" customHeight="1">
      <c r="A117" s="23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65"/>
      <c r="AY117" s="61"/>
      <c r="AZ117" s="61"/>
      <c r="BA117" s="61"/>
      <c r="BB117" s="61"/>
      <c r="BC117" s="61"/>
      <c r="BD117" s="61"/>
      <c r="BE117" s="66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</row>
    <row r="118" ht="14.25" customHeight="1">
      <c r="A118" s="23"/>
      <c r="B118" s="37" t="s">
        <v>11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6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</row>
    <row r="119" ht="14.25" customHeight="1">
      <c r="A119" s="23"/>
      <c r="B119" s="39" t="s">
        <v>18</v>
      </c>
      <c r="C119" s="25"/>
      <c r="D119" s="25"/>
      <c r="E119" s="25"/>
      <c r="F119" s="25"/>
      <c r="G119" s="25"/>
      <c r="H119" s="25"/>
      <c r="I119" s="26"/>
      <c r="J119" s="39" t="s">
        <v>19</v>
      </c>
      <c r="K119" s="25"/>
      <c r="L119" s="25"/>
      <c r="M119" s="25"/>
      <c r="N119" s="25"/>
      <c r="O119" s="25"/>
      <c r="P119" s="25"/>
      <c r="Q119" s="26"/>
      <c r="R119" s="39" t="s">
        <v>20</v>
      </c>
      <c r="S119" s="25"/>
      <c r="T119" s="25"/>
      <c r="U119" s="25"/>
      <c r="V119" s="25"/>
      <c r="W119" s="25"/>
      <c r="X119" s="25"/>
      <c r="Y119" s="26"/>
      <c r="Z119" s="39" t="s">
        <v>21</v>
      </c>
      <c r="AA119" s="25"/>
      <c r="AB119" s="25"/>
      <c r="AC119" s="25"/>
      <c r="AD119" s="25"/>
      <c r="AE119" s="25"/>
      <c r="AF119" s="25"/>
      <c r="AG119" s="26"/>
      <c r="AH119" s="39" t="s">
        <v>22</v>
      </c>
      <c r="AI119" s="25"/>
      <c r="AJ119" s="25"/>
      <c r="AK119" s="25"/>
      <c r="AL119" s="25"/>
      <c r="AM119" s="25"/>
      <c r="AN119" s="25"/>
      <c r="AO119" s="26"/>
      <c r="AP119" s="39" t="s">
        <v>23</v>
      </c>
      <c r="AQ119" s="25"/>
      <c r="AR119" s="25"/>
      <c r="AS119" s="25"/>
      <c r="AT119" s="25"/>
      <c r="AU119" s="25"/>
      <c r="AV119" s="25"/>
      <c r="AW119" s="26"/>
      <c r="AX119" s="39" t="s">
        <v>24</v>
      </c>
      <c r="AY119" s="25"/>
      <c r="AZ119" s="25"/>
      <c r="BA119" s="25"/>
      <c r="BB119" s="25"/>
      <c r="BC119" s="25"/>
      <c r="BD119" s="25"/>
      <c r="BE119" s="26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</row>
    <row r="120" ht="14.25" customHeight="1">
      <c r="A120" s="23"/>
      <c r="B120" s="39" t="s">
        <v>42</v>
      </c>
      <c r="C120" s="26"/>
      <c r="D120" s="39" t="s">
        <v>43</v>
      </c>
      <c r="E120" s="25"/>
      <c r="F120" s="25"/>
      <c r="G120" s="25"/>
      <c r="H120" s="25"/>
      <c r="I120" s="26"/>
      <c r="J120" s="39" t="s">
        <v>42</v>
      </c>
      <c r="K120" s="26"/>
      <c r="L120" s="39" t="s">
        <v>43</v>
      </c>
      <c r="M120" s="25"/>
      <c r="N120" s="25"/>
      <c r="O120" s="25"/>
      <c r="P120" s="25"/>
      <c r="Q120" s="26"/>
      <c r="R120" s="39" t="s">
        <v>42</v>
      </c>
      <c r="S120" s="25"/>
      <c r="T120" s="25"/>
      <c r="U120" s="26"/>
      <c r="V120" s="39"/>
      <c r="W120" s="25"/>
      <c r="X120" s="25"/>
      <c r="Y120" s="26"/>
      <c r="Z120" s="39" t="s">
        <v>42</v>
      </c>
      <c r="AA120" s="26"/>
      <c r="AB120" s="39" t="s">
        <v>43</v>
      </c>
      <c r="AC120" s="25"/>
      <c r="AD120" s="25"/>
      <c r="AE120" s="25"/>
      <c r="AF120" s="25"/>
      <c r="AG120" s="26"/>
      <c r="AH120" s="39" t="s">
        <v>42</v>
      </c>
      <c r="AI120" s="26"/>
      <c r="AJ120" s="39" t="s">
        <v>43</v>
      </c>
      <c r="AK120" s="25"/>
      <c r="AL120" s="25"/>
      <c r="AM120" s="25"/>
      <c r="AN120" s="25"/>
      <c r="AO120" s="26"/>
      <c r="AP120" s="39" t="s">
        <v>42</v>
      </c>
      <c r="AQ120" s="26"/>
      <c r="AR120" s="39" t="s">
        <v>43</v>
      </c>
      <c r="AS120" s="25"/>
      <c r="AT120" s="25"/>
      <c r="AU120" s="25"/>
      <c r="AV120" s="25"/>
      <c r="AW120" s="26"/>
      <c r="AX120" s="39" t="s">
        <v>42</v>
      </c>
      <c r="AY120" s="26"/>
      <c r="AZ120" s="39" t="s">
        <v>43</v>
      </c>
      <c r="BA120" s="25"/>
      <c r="BB120" s="25"/>
      <c r="BC120" s="25"/>
      <c r="BD120" s="25"/>
      <c r="BE120" s="26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</row>
    <row r="121" ht="14.25" customHeight="1">
      <c r="A121" s="23"/>
      <c r="B121" s="40" t="s">
        <v>44</v>
      </c>
      <c r="C121" s="40" t="s">
        <v>45</v>
      </c>
      <c r="D121" s="41" t="s">
        <v>46</v>
      </c>
      <c r="E121" s="40" t="s">
        <v>47</v>
      </c>
      <c r="F121" s="40" t="s">
        <v>48</v>
      </c>
      <c r="G121" s="40" t="s">
        <v>49</v>
      </c>
      <c r="H121" s="40" t="s">
        <v>50</v>
      </c>
      <c r="I121" s="40" t="s">
        <v>51</v>
      </c>
      <c r="J121" s="40" t="s">
        <v>44</v>
      </c>
      <c r="K121" s="40" t="s">
        <v>45</v>
      </c>
      <c r="L121" s="41" t="s">
        <v>46</v>
      </c>
      <c r="M121" s="40" t="s">
        <v>47</v>
      </c>
      <c r="N121" s="40" t="s">
        <v>48</v>
      </c>
      <c r="O121" s="40" t="s">
        <v>49</v>
      </c>
      <c r="P121" s="40" t="s">
        <v>50</v>
      </c>
      <c r="Q121" s="40" t="s">
        <v>51</v>
      </c>
      <c r="R121" s="40" t="s">
        <v>44</v>
      </c>
      <c r="S121" s="40" t="s">
        <v>45</v>
      </c>
      <c r="T121" s="41" t="s">
        <v>46</v>
      </c>
      <c r="U121" s="40" t="s">
        <v>47</v>
      </c>
      <c r="V121" s="40" t="s">
        <v>48</v>
      </c>
      <c r="W121" s="40" t="s">
        <v>49</v>
      </c>
      <c r="X121" s="40" t="s">
        <v>50</v>
      </c>
      <c r="Y121" s="40" t="s">
        <v>51</v>
      </c>
      <c r="Z121" s="40" t="s">
        <v>44</v>
      </c>
      <c r="AA121" s="40" t="s">
        <v>45</v>
      </c>
      <c r="AB121" s="41" t="s">
        <v>46</v>
      </c>
      <c r="AC121" s="40" t="s">
        <v>47</v>
      </c>
      <c r="AD121" s="40" t="s">
        <v>48</v>
      </c>
      <c r="AE121" s="40" t="s">
        <v>49</v>
      </c>
      <c r="AF121" s="40" t="s">
        <v>50</v>
      </c>
      <c r="AG121" s="40" t="s">
        <v>51</v>
      </c>
      <c r="AH121" s="40" t="s">
        <v>44</v>
      </c>
      <c r="AI121" s="40" t="s">
        <v>45</v>
      </c>
      <c r="AJ121" s="41" t="s">
        <v>46</v>
      </c>
      <c r="AK121" s="40" t="s">
        <v>47</v>
      </c>
      <c r="AL121" s="40" t="s">
        <v>48</v>
      </c>
      <c r="AM121" s="40" t="s">
        <v>49</v>
      </c>
      <c r="AN121" s="40" t="s">
        <v>50</v>
      </c>
      <c r="AO121" s="40" t="s">
        <v>51</v>
      </c>
      <c r="AP121" s="40" t="s">
        <v>44</v>
      </c>
      <c r="AQ121" s="40" t="s">
        <v>45</v>
      </c>
      <c r="AR121" s="41" t="s">
        <v>46</v>
      </c>
      <c r="AS121" s="40" t="s">
        <v>47</v>
      </c>
      <c r="AT121" s="40" t="s">
        <v>48</v>
      </c>
      <c r="AU121" s="40" t="s">
        <v>49</v>
      </c>
      <c r="AV121" s="40" t="s">
        <v>50</v>
      </c>
      <c r="AW121" s="40" t="s">
        <v>51</v>
      </c>
      <c r="AX121" s="40" t="s">
        <v>44</v>
      </c>
      <c r="AY121" s="40" t="s">
        <v>45</v>
      </c>
      <c r="AZ121" s="41" t="s">
        <v>46</v>
      </c>
      <c r="BA121" s="40" t="s">
        <v>47</v>
      </c>
      <c r="BB121" s="40" t="s">
        <v>48</v>
      </c>
      <c r="BC121" s="40" t="s">
        <v>49</v>
      </c>
      <c r="BD121" s="40" t="s">
        <v>50</v>
      </c>
      <c r="BE121" s="40" t="s">
        <v>51</v>
      </c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</row>
    <row r="122" ht="14.25" customHeight="1">
      <c r="A122" s="35" t="s">
        <v>26</v>
      </c>
      <c r="B122" s="27"/>
      <c r="C122" s="27"/>
      <c r="D122" s="49">
        <v>2.0</v>
      </c>
      <c r="E122" s="49">
        <v>2.0</v>
      </c>
      <c r="F122" s="27"/>
      <c r="G122" s="27"/>
      <c r="H122" s="27"/>
      <c r="I122" s="45"/>
      <c r="J122" s="46"/>
      <c r="K122" s="27"/>
      <c r="L122" s="50"/>
      <c r="M122" s="49">
        <v>2.0</v>
      </c>
      <c r="N122" s="27"/>
      <c r="O122" s="27"/>
      <c r="P122" s="27"/>
      <c r="Q122" s="45"/>
      <c r="R122" s="46"/>
      <c r="S122" s="27"/>
      <c r="T122" s="49">
        <v>2.0</v>
      </c>
      <c r="U122" s="49">
        <v>2.0</v>
      </c>
      <c r="V122" s="27"/>
      <c r="W122" s="27"/>
      <c r="X122" s="27"/>
      <c r="Y122" s="45"/>
      <c r="Z122" s="46"/>
      <c r="AA122" s="27"/>
      <c r="AB122" s="49">
        <v>2.0</v>
      </c>
      <c r="AC122" s="49">
        <v>2.0</v>
      </c>
      <c r="AD122" s="27"/>
      <c r="AE122" s="27"/>
      <c r="AF122" s="27"/>
      <c r="AG122" s="45"/>
      <c r="AH122" s="46"/>
      <c r="AI122" s="27"/>
      <c r="AJ122" s="49">
        <v>2.0</v>
      </c>
      <c r="AK122" s="50"/>
      <c r="AL122" s="27"/>
      <c r="AM122" s="27"/>
      <c r="AN122" s="27"/>
      <c r="AO122" s="45"/>
      <c r="AP122" s="46"/>
      <c r="AQ122" s="27"/>
      <c r="AR122" s="49">
        <v>2.0</v>
      </c>
      <c r="AS122" s="49">
        <v>2.0</v>
      </c>
      <c r="AT122" s="27"/>
      <c r="AU122" s="27"/>
      <c r="AV122" s="27"/>
      <c r="AW122" s="45"/>
      <c r="AX122" s="46"/>
      <c r="AY122" s="27"/>
      <c r="AZ122" s="49">
        <v>2.0</v>
      </c>
      <c r="BA122" s="49">
        <v>2.0</v>
      </c>
      <c r="BB122" s="27"/>
      <c r="BC122" s="27"/>
      <c r="BD122" s="27"/>
      <c r="BE122" s="45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</row>
    <row r="123" ht="14.25" customHeight="1">
      <c r="A123" s="35" t="s">
        <v>27</v>
      </c>
      <c r="B123" s="27"/>
      <c r="C123" s="27"/>
      <c r="D123" s="49">
        <v>2.0</v>
      </c>
      <c r="E123" s="49">
        <v>2.0</v>
      </c>
      <c r="F123" s="27"/>
      <c r="G123" s="27"/>
      <c r="H123" s="27"/>
      <c r="I123" s="45"/>
      <c r="J123" s="46"/>
      <c r="K123" s="27"/>
      <c r="L123" s="50"/>
      <c r="M123" s="49">
        <v>2.0</v>
      </c>
      <c r="N123" s="27"/>
      <c r="O123" s="27"/>
      <c r="P123" s="27"/>
      <c r="Q123" s="45"/>
      <c r="R123" s="46"/>
      <c r="S123" s="27"/>
      <c r="T123" s="49">
        <v>2.0</v>
      </c>
      <c r="U123" s="49">
        <v>2.0</v>
      </c>
      <c r="V123" s="27"/>
      <c r="W123" s="27"/>
      <c r="X123" s="27"/>
      <c r="Y123" s="45"/>
      <c r="Z123" s="46"/>
      <c r="AA123" s="27"/>
      <c r="AB123" s="49">
        <v>2.0</v>
      </c>
      <c r="AC123" s="49">
        <v>2.0</v>
      </c>
      <c r="AD123" s="27"/>
      <c r="AE123" s="27"/>
      <c r="AF123" s="27"/>
      <c r="AG123" s="45"/>
      <c r="AH123" s="46"/>
      <c r="AI123" s="27"/>
      <c r="AJ123" s="49">
        <v>2.0</v>
      </c>
      <c r="AK123" s="50"/>
      <c r="AL123" s="27"/>
      <c r="AM123" s="27"/>
      <c r="AN123" s="27"/>
      <c r="AO123" s="45"/>
      <c r="AP123" s="46"/>
      <c r="AQ123" s="27"/>
      <c r="AR123" s="49">
        <v>2.0</v>
      </c>
      <c r="AS123" s="49">
        <v>2.0</v>
      </c>
      <c r="AT123" s="27"/>
      <c r="AU123" s="27"/>
      <c r="AV123" s="27"/>
      <c r="AW123" s="45"/>
      <c r="AX123" s="46"/>
      <c r="AY123" s="27"/>
      <c r="AZ123" s="49">
        <v>2.0</v>
      </c>
      <c r="BA123" s="49">
        <v>2.0</v>
      </c>
      <c r="BB123" s="27"/>
      <c r="BC123" s="27"/>
      <c r="BD123" s="27"/>
      <c r="BE123" s="45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</row>
    <row r="124" ht="14.25" customHeight="1">
      <c r="A124" s="35" t="s">
        <v>28</v>
      </c>
      <c r="B124" s="27"/>
      <c r="C124" s="27"/>
      <c r="D124" s="49">
        <v>2.0</v>
      </c>
      <c r="E124" s="49">
        <v>2.0</v>
      </c>
      <c r="F124" s="27"/>
      <c r="G124" s="27"/>
      <c r="H124" s="27"/>
      <c r="I124" s="45"/>
      <c r="J124" s="46"/>
      <c r="K124" s="27"/>
      <c r="L124" s="50"/>
      <c r="M124" s="49">
        <v>2.0</v>
      </c>
      <c r="N124" s="27"/>
      <c r="O124" s="27"/>
      <c r="P124" s="27"/>
      <c r="Q124" s="45"/>
      <c r="R124" s="46"/>
      <c r="S124" s="27"/>
      <c r="T124" s="49">
        <v>2.0</v>
      </c>
      <c r="U124" s="49">
        <v>2.0</v>
      </c>
      <c r="V124" s="27"/>
      <c r="W124" s="27"/>
      <c r="X124" s="27"/>
      <c r="Y124" s="45"/>
      <c r="Z124" s="46"/>
      <c r="AA124" s="27"/>
      <c r="AB124" s="49">
        <v>2.0</v>
      </c>
      <c r="AC124" s="49">
        <v>2.0</v>
      </c>
      <c r="AD124" s="27"/>
      <c r="AE124" s="27"/>
      <c r="AF124" s="27"/>
      <c r="AG124" s="45"/>
      <c r="AH124" s="46"/>
      <c r="AI124" s="27"/>
      <c r="AJ124" s="49">
        <v>2.0</v>
      </c>
      <c r="AK124" s="50"/>
      <c r="AL124" s="27"/>
      <c r="AM124" s="27"/>
      <c r="AN124" s="27"/>
      <c r="AO124" s="45"/>
      <c r="AP124" s="46"/>
      <c r="AQ124" s="27"/>
      <c r="AR124" s="49">
        <v>2.0</v>
      </c>
      <c r="AS124" s="49">
        <v>2.0</v>
      </c>
      <c r="AT124" s="27"/>
      <c r="AU124" s="27"/>
      <c r="AV124" s="27"/>
      <c r="AW124" s="45"/>
      <c r="AX124" s="46"/>
      <c r="AY124" s="27"/>
      <c r="AZ124" s="49">
        <v>2.0</v>
      </c>
      <c r="BA124" s="49">
        <v>2.0</v>
      </c>
      <c r="BB124" s="27"/>
      <c r="BC124" s="27"/>
      <c r="BD124" s="27"/>
      <c r="BE124" s="45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</row>
    <row r="125" ht="14.25" customHeight="1">
      <c r="A125" s="35" t="s">
        <v>29</v>
      </c>
      <c r="B125" s="27"/>
      <c r="C125" s="27"/>
      <c r="D125" s="49">
        <v>2.0</v>
      </c>
      <c r="E125" s="49">
        <v>2.0</v>
      </c>
      <c r="F125" s="49">
        <v>2.0</v>
      </c>
      <c r="G125" s="50"/>
      <c r="H125" s="27"/>
      <c r="I125" s="45"/>
      <c r="J125" s="46"/>
      <c r="K125" s="27"/>
      <c r="L125" s="50"/>
      <c r="M125" s="49">
        <v>2.0</v>
      </c>
      <c r="N125" s="49">
        <v>2.0</v>
      </c>
      <c r="O125" s="49">
        <v>3.0</v>
      </c>
      <c r="P125" s="27"/>
      <c r="Q125" s="45"/>
      <c r="R125" s="46"/>
      <c r="S125" s="27"/>
      <c r="T125" s="49">
        <v>2.0</v>
      </c>
      <c r="U125" s="49">
        <v>2.0</v>
      </c>
      <c r="V125" s="49">
        <v>2.0</v>
      </c>
      <c r="W125" s="49">
        <v>3.0</v>
      </c>
      <c r="X125" s="27"/>
      <c r="Y125" s="45"/>
      <c r="Z125" s="46"/>
      <c r="AA125" s="27"/>
      <c r="AB125" s="49">
        <v>2.0</v>
      </c>
      <c r="AC125" s="49">
        <v>2.0</v>
      </c>
      <c r="AD125" s="50"/>
      <c r="AE125" s="49">
        <v>3.0</v>
      </c>
      <c r="AF125" s="27"/>
      <c r="AG125" s="45"/>
      <c r="AH125" s="46"/>
      <c r="AI125" s="27"/>
      <c r="AJ125" s="49">
        <v>2.0</v>
      </c>
      <c r="AK125" s="50"/>
      <c r="AL125" s="49">
        <v>2.0</v>
      </c>
      <c r="AM125" s="49">
        <v>3.0</v>
      </c>
      <c r="AN125" s="27"/>
      <c r="AO125" s="45"/>
      <c r="AP125" s="46"/>
      <c r="AQ125" s="27"/>
      <c r="AR125" s="49">
        <v>2.0</v>
      </c>
      <c r="AS125" s="49">
        <v>2.0</v>
      </c>
      <c r="AT125" s="49">
        <v>2.0</v>
      </c>
      <c r="AU125" s="49">
        <v>3.0</v>
      </c>
      <c r="AV125" s="27"/>
      <c r="AW125" s="45"/>
      <c r="AX125" s="46"/>
      <c r="AY125" s="27"/>
      <c r="AZ125" s="49">
        <v>2.0</v>
      </c>
      <c r="BA125" s="49">
        <v>2.0</v>
      </c>
      <c r="BB125" s="49">
        <v>2.0</v>
      </c>
      <c r="BC125" s="49">
        <v>3.0</v>
      </c>
      <c r="BD125" s="27"/>
      <c r="BE125" s="45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</row>
    <row r="126" ht="14.25" customHeight="1">
      <c r="A126" s="35" t="s">
        <v>30</v>
      </c>
      <c r="B126" s="27"/>
      <c r="C126" s="27"/>
      <c r="D126" s="49">
        <v>2.0</v>
      </c>
      <c r="E126" s="49">
        <v>2.0</v>
      </c>
      <c r="F126" s="49">
        <v>2.0</v>
      </c>
      <c r="G126" s="50"/>
      <c r="H126" s="27"/>
      <c r="I126" s="45"/>
      <c r="J126" s="46"/>
      <c r="K126" s="27"/>
      <c r="L126" s="50"/>
      <c r="M126" s="49">
        <v>2.0</v>
      </c>
      <c r="N126" s="49">
        <v>2.0</v>
      </c>
      <c r="O126" s="49">
        <v>3.0</v>
      </c>
      <c r="P126" s="27"/>
      <c r="Q126" s="45"/>
      <c r="R126" s="46"/>
      <c r="S126" s="27"/>
      <c r="T126" s="49">
        <v>2.0</v>
      </c>
      <c r="U126" s="49">
        <v>2.0</v>
      </c>
      <c r="V126" s="49">
        <v>2.0</v>
      </c>
      <c r="W126" s="49">
        <v>3.0</v>
      </c>
      <c r="X126" s="27"/>
      <c r="Y126" s="45"/>
      <c r="Z126" s="46"/>
      <c r="AA126" s="27"/>
      <c r="AB126" s="49">
        <v>2.0</v>
      </c>
      <c r="AC126" s="49">
        <v>2.0</v>
      </c>
      <c r="AD126" s="50"/>
      <c r="AE126" s="49">
        <v>3.0</v>
      </c>
      <c r="AF126" s="27"/>
      <c r="AG126" s="45"/>
      <c r="AH126" s="46"/>
      <c r="AI126" s="27"/>
      <c r="AJ126" s="49">
        <v>2.0</v>
      </c>
      <c r="AK126" s="50"/>
      <c r="AL126" s="49">
        <v>2.0</v>
      </c>
      <c r="AM126" s="49">
        <v>3.0</v>
      </c>
      <c r="AN126" s="27"/>
      <c r="AO126" s="45"/>
      <c r="AP126" s="46"/>
      <c r="AQ126" s="27"/>
      <c r="AR126" s="49">
        <v>2.0</v>
      </c>
      <c r="AS126" s="49">
        <v>2.0</v>
      </c>
      <c r="AT126" s="49">
        <v>2.0</v>
      </c>
      <c r="AU126" s="49">
        <v>3.0</v>
      </c>
      <c r="AV126" s="27"/>
      <c r="AW126" s="45"/>
      <c r="AX126" s="46"/>
      <c r="AY126" s="27"/>
      <c r="AZ126" s="49">
        <v>2.0</v>
      </c>
      <c r="BA126" s="49">
        <v>2.0</v>
      </c>
      <c r="BB126" s="49">
        <v>2.0</v>
      </c>
      <c r="BC126" s="49">
        <v>3.0</v>
      </c>
      <c r="BD126" s="27"/>
      <c r="BE126" s="45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</row>
    <row r="127" ht="14.25" customHeight="1">
      <c r="A127" s="35" t="s">
        <v>31</v>
      </c>
      <c r="B127" s="27"/>
      <c r="C127" s="27"/>
      <c r="D127" s="49">
        <v>2.0</v>
      </c>
      <c r="E127" s="49">
        <v>2.0</v>
      </c>
      <c r="F127" s="49">
        <v>2.0</v>
      </c>
      <c r="G127" s="50"/>
      <c r="H127" s="27"/>
      <c r="I127" s="45"/>
      <c r="J127" s="46"/>
      <c r="K127" s="27"/>
      <c r="L127" s="50"/>
      <c r="M127" s="49">
        <v>2.0</v>
      </c>
      <c r="N127" s="49">
        <v>2.0</v>
      </c>
      <c r="O127" s="49">
        <v>3.0</v>
      </c>
      <c r="P127" s="27"/>
      <c r="Q127" s="45"/>
      <c r="R127" s="46"/>
      <c r="S127" s="27"/>
      <c r="T127" s="49">
        <v>2.0</v>
      </c>
      <c r="U127" s="49">
        <v>2.0</v>
      </c>
      <c r="V127" s="49">
        <v>2.0</v>
      </c>
      <c r="W127" s="49">
        <v>3.0</v>
      </c>
      <c r="X127" s="27"/>
      <c r="Y127" s="45"/>
      <c r="Z127" s="46"/>
      <c r="AA127" s="27"/>
      <c r="AB127" s="49">
        <v>2.0</v>
      </c>
      <c r="AC127" s="49">
        <v>2.0</v>
      </c>
      <c r="AD127" s="50"/>
      <c r="AE127" s="49">
        <v>3.0</v>
      </c>
      <c r="AF127" s="27"/>
      <c r="AG127" s="45"/>
      <c r="AH127" s="46"/>
      <c r="AI127" s="27"/>
      <c r="AJ127" s="49">
        <v>2.0</v>
      </c>
      <c r="AK127" s="50"/>
      <c r="AL127" s="49">
        <v>2.0</v>
      </c>
      <c r="AM127" s="49">
        <v>3.0</v>
      </c>
      <c r="AN127" s="27"/>
      <c r="AO127" s="45"/>
      <c r="AP127" s="46"/>
      <c r="AQ127" s="27"/>
      <c r="AR127" s="49">
        <v>2.0</v>
      </c>
      <c r="AS127" s="49">
        <v>2.0</v>
      </c>
      <c r="AT127" s="49">
        <v>2.0</v>
      </c>
      <c r="AU127" s="49">
        <v>3.0</v>
      </c>
      <c r="AV127" s="27"/>
      <c r="AW127" s="45"/>
      <c r="AX127" s="46"/>
      <c r="AY127" s="27"/>
      <c r="AZ127" s="49">
        <v>2.0</v>
      </c>
      <c r="BA127" s="49">
        <v>2.0</v>
      </c>
      <c r="BB127" s="49">
        <v>2.0</v>
      </c>
      <c r="BC127" s="49">
        <v>3.0</v>
      </c>
      <c r="BD127" s="27"/>
      <c r="BE127" s="45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</row>
    <row r="128" ht="14.25" customHeight="1">
      <c r="A128" s="35" t="s">
        <v>32</v>
      </c>
      <c r="B128" s="27"/>
      <c r="C128" s="27"/>
      <c r="D128" s="49">
        <v>2.0</v>
      </c>
      <c r="E128" s="49">
        <v>2.0</v>
      </c>
      <c r="F128" s="49">
        <v>2.0</v>
      </c>
      <c r="G128" s="50"/>
      <c r="H128" s="27"/>
      <c r="I128" s="45"/>
      <c r="J128" s="46"/>
      <c r="K128" s="27"/>
      <c r="L128" s="50"/>
      <c r="M128" s="49">
        <v>2.0</v>
      </c>
      <c r="N128" s="49">
        <v>2.0</v>
      </c>
      <c r="O128" s="49">
        <v>3.0</v>
      </c>
      <c r="P128" s="27"/>
      <c r="Q128" s="45"/>
      <c r="R128" s="46"/>
      <c r="S128" s="27"/>
      <c r="T128" s="49">
        <v>2.0</v>
      </c>
      <c r="U128" s="49">
        <v>2.0</v>
      </c>
      <c r="V128" s="49">
        <v>2.0</v>
      </c>
      <c r="W128" s="49">
        <v>3.0</v>
      </c>
      <c r="X128" s="27"/>
      <c r="Y128" s="45"/>
      <c r="Z128" s="46"/>
      <c r="AA128" s="27"/>
      <c r="AB128" s="49">
        <v>2.0</v>
      </c>
      <c r="AC128" s="49">
        <v>2.0</v>
      </c>
      <c r="AD128" s="50"/>
      <c r="AE128" s="49">
        <v>3.0</v>
      </c>
      <c r="AF128" s="27"/>
      <c r="AG128" s="45"/>
      <c r="AH128" s="46"/>
      <c r="AI128" s="27"/>
      <c r="AJ128" s="49">
        <v>2.0</v>
      </c>
      <c r="AK128" s="50"/>
      <c r="AL128" s="49">
        <v>2.0</v>
      </c>
      <c r="AM128" s="49">
        <v>3.0</v>
      </c>
      <c r="AN128" s="27"/>
      <c r="AO128" s="45"/>
      <c r="AP128" s="46"/>
      <c r="AQ128" s="27"/>
      <c r="AR128" s="49">
        <v>2.0</v>
      </c>
      <c r="AS128" s="49">
        <v>2.0</v>
      </c>
      <c r="AT128" s="49">
        <v>2.0</v>
      </c>
      <c r="AU128" s="49">
        <v>3.0</v>
      </c>
      <c r="AV128" s="27"/>
      <c r="AW128" s="45"/>
      <c r="AX128" s="46"/>
      <c r="AY128" s="27"/>
      <c r="AZ128" s="49">
        <v>2.0</v>
      </c>
      <c r="BA128" s="49">
        <v>2.0</v>
      </c>
      <c r="BB128" s="49">
        <v>2.0</v>
      </c>
      <c r="BC128" s="49">
        <v>3.0</v>
      </c>
      <c r="BD128" s="27"/>
      <c r="BE128" s="45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</row>
    <row r="129" ht="14.25" customHeight="1">
      <c r="A129" s="35" t="s">
        <v>33</v>
      </c>
      <c r="B129" s="27"/>
      <c r="C129" s="27"/>
      <c r="D129" s="49">
        <v>2.0</v>
      </c>
      <c r="E129" s="49">
        <v>2.0</v>
      </c>
      <c r="F129" s="49">
        <v>2.0</v>
      </c>
      <c r="G129" s="50"/>
      <c r="H129" s="49">
        <v>3.0</v>
      </c>
      <c r="I129" s="49">
        <v>3.0</v>
      </c>
      <c r="J129" s="46"/>
      <c r="K129" s="27"/>
      <c r="L129" s="50"/>
      <c r="M129" s="49">
        <v>2.0</v>
      </c>
      <c r="N129" s="49">
        <v>2.0</v>
      </c>
      <c r="O129" s="49">
        <v>3.0</v>
      </c>
      <c r="P129" s="49">
        <v>3.0</v>
      </c>
      <c r="Q129" s="49">
        <v>3.0</v>
      </c>
      <c r="R129" s="46"/>
      <c r="S129" s="27"/>
      <c r="T129" s="49">
        <v>2.0</v>
      </c>
      <c r="U129" s="49">
        <v>2.0</v>
      </c>
      <c r="V129" s="49">
        <v>2.0</v>
      </c>
      <c r="W129" s="49">
        <v>3.0</v>
      </c>
      <c r="X129" s="50"/>
      <c r="Y129" s="49">
        <v>3.0</v>
      </c>
      <c r="Z129" s="46"/>
      <c r="AA129" s="27"/>
      <c r="AB129" s="49">
        <v>2.0</v>
      </c>
      <c r="AC129" s="49">
        <v>2.0</v>
      </c>
      <c r="AD129" s="50"/>
      <c r="AE129" s="49">
        <v>3.0</v>
      </c>
      <c r="AF129" s="49">
        <v>3.0</v>
      </c>
      <c r="AG129" s="49">
        <v>3.0</v>
      </c>
      <c r="AH129" s="46"/>
      <c r="AI129" s="27"/>
      <c r="AJ129" s="49">
        <v>2.0</v>
      </c>
      <c r="AK129" s="50"/>
      <c r="AL129" s="49">
        <v>2.0</v>
      </c>
      <c r="AM129" s="49">
        <v>3.0</v>
      </c>
      <c r="AN129" s="49">
        <v>3.0</v>
      </c>
      <c r="AO129" s="51"/>
      <c r="AP129" s="46"/>
      <c r="AQ129" s="27"/>
      <c r="AR129" s="49">
        <v>2.0</v>
      </c>
      <c r="AS129" s="49">
        <v>2.0</v>
      </c>
      <c r="AT129" s="49">
        <v>2.0</v>
      </c>
      <c r="AU129" s="49">
        <v>3.0</v>
      </c>
      <c r="AV129" s="49">
        <v>3.0</v>
      </c>
      <c r="AW129" s="49">
        <v>3.0</v>
      </c>
      <c r="AX129" s="46"/>
      <c r="AY129" s="27"/>
      <c r="AZ129" s="49">
        <v>2.0</v>
      </c>
      <c r="BA129" s="49">
        <v>2.0</v>
      </c>
      <c r="BB129" s="49">
        <v>2.0</v>
      </c>
      <c r="BC129" s="49">
        <v>3.0</v>
      </c>
      <c r="BD129" s="49">
        <v>3.0</v>
      </c>
      <c r="BE129" s="49">
        <v>3.0</v>
      </c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</row>
    <row r="130" ht="14.25" customHeight="1">
      <c r="A130" s="35" t="s">
        <v>34</v>
      </c>
      <c r="B130" s="27"/>
      <c r="C130" s="27"/>
      <c r="D130" s="27"/>
      <c r="E130" s="27"/>
      <c r="F130" s="49">
        <v>2.0</v>
      </c>
      <c r="G130" s="50"/>
      <c r="H130" s="49">
        <v>3.0</v>
      </c>
      <c r="I130" s="49">
        <v>3.0</v>
      </c>
      <c r="J130" s="46"/>
      <c r="K130" s="27"/>
      <c r="L130" s="27"/>
      <c r="M130" s="27"/>
      <c r="N130" s="49">
        <v>2.0</v>
      </c>
      <c r="O130" s="49">
        <v>3.0</v>
      </c>
      <c r="P130" s="49">
        <v>3.0</v>
      </c>
      <c r="Q130" s="49">
        <v>3.0</v>
      </c>
      <c r="R130" s="46"/>
      <c r="S130" s="27"/>
      <c r="T130" s="27"/>
      <c r="U130" s="27"/>
      <c r="V130" s="49">
        <v>2.0</v>
      </c>
      <c r="W130" s="49">
        <v>3.0</v>
      </c>
      <c r="X130" s="50"/>
      <c r="Y130" s="49">
        <v>3.0</v>
      </c>
      <c r="Z130" s="46"/>
      <c r="AA130" s="27"/>
      <c r="AB130" s="27"/>
      <c r="AC130" s="27"/>
      <c r="AD130" s="50"/>
      <c r="AE130" s="49">
        <v>3.0</v>
      </c>
      <c r="AF130" s="49">
        <v>3.0</v>
      </c>
      <c r="AG130" s="49">
        <v>3.0</v>
      </c>
      <c r="AH130" s="46"/>
      <c r="AI130" s="27"/>
      <c r="AJ130" s="27"/>
      <c r="AK130" s="27"/>
      <c r="AL130" s="49">
        <v>2.0</v>
      </c>
      <c r="AM130" s="49">
        <v>3.0</v>
      </c>
      <c r="AN130" s="49">
        <v>3.0</v>
      </c>
      <c r="AO130" s="51"/>
      <c r="AP130" s="46"/>
      <c r="AQ130" s="27"/>
      <c r="AR130" s="27"/>
      <c r="AS130" s="27"/>
      <c r="AT130" s="49">
        <v>2.0</v>
      </c>
      <c r="AU130" s="49">
        <v>3.0</v>
      </c>
      <c r="AV130" s="49">
        <v>3.0</v>
      </c>
      <c r="AW130" s="49">
        <v>3.0</v>
      </c>
      <c r="AX130" s="46"/>
      <c r="AY130" s="27"/>
      <c r="AZ130" s="27"/>
      <c r="BA130" s="27"/>
      <c r="BB130" s="49">
        <v>2.0</v>
      </c>
      <c r="BC130" s="49">
        <v>3.0</v>
      </c>
      <c r="BD130" s="49">
        <v>3.0</v>
      </c>
      <c r="BE130" s="49">
        <v>3.0</v>
      </c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</row>
    <row r="131" ht="14.25" customHeight="1">
      <c r="A131" s="35" t="s">
        <v>35</v>
      </c>
      <c r="B131" s="27"/>
      <c r="C131" s="27"/>
      <c r="D131" s="27"/>
      <c r="E131" s="27"/>
      <c r="F131" s="49">
        <v>2.0</v>
      </c>
      <c r="G131" s="50"/>
      <c r="H131" s="49">
        <v>3.0</v>
      </c>
      <c r="I131" s="49">
        <v>3.0</v>
      </c>
      <c r="J131" s="46"/>
      <c r="K131" s="27"/>
      <c r="L131" s="27"/>
      <c r="M131" s="27"/>
      <c r="N131" s="49">
        <v>2.0</v>
      </c>
      <c r="O131" s="49">
        <v>3.0</v>
      </c>
      <c r="P131" s="49">
        <v>3.0</v>
      </c>
      <c r="Q131" s="49">
        <v>3.0</v>
      </c>
      <c r="R131" s="46"/>
      <c r="S131" s="27"/>
      <c r="T131" s="27"/>
      <c r="U131" s="27"/>
      <c r="V131" s="49">
        <v>2.0</v>
      </c>
      <c r="W131" s="49">
        <v>3.0</v>
      </c>
      <c r="X131" s="50"/>
      <c r="Y131" s="49">
        <v>3.0</v>
      </c>
      <c r="Z131" s="46"/>
      <c r="AA131" s="27"/>
      <c r="AB131" s="27"/>
      <c r="AC131" s="27"/>
      <c r="AD131" s="50"/>
      <c r="AE131" s="49">
        <v>3.0</v>
      </c>
      <c r="AF131" s="49">
        <v>3.0</v>
      </c>
      <c r="AG131" s="49">
        <v>3.0</v>
      </c>
      <c r="AH131" s="46"/>
      <c r="AI131" s="27"/>
      <c r="AJ131" s="27"/>
      <c r="AK131" s="27"/>
      <c r="AL131" s="49">
        <v>2.0</v>
      </c>
      <c r="AM131" s="49">
        <v>3.0</v>
      </c>
      <c r="AN131" s="49">
        <v>3.0</v>
      </c>
      <c r="AO131" s="51"/>
      <c r="AP131" s="46"/>
      <c r="AQ131" s="27"/>
      <c r="AR131" s="27"/>
      <c r="AS131" s="27"/>
      <c r="AT131" s="49">
        <v>2.0</v>
      </c>
      <c r="AU131" s="49">
        <v>3.0</v>
      </c>
      <c r="AV131" s="49">
        <v>3.0</v>
      </c>
      <c r="AW131" s="49">
        <v>3.0</v>
      </c>
      <c r="AX131" s="46"/>
      <c r="AY131" s="27"/>
      <c r="AZ131" s="27"/>
      <c r="BA131" s="27"/>
      <c r="BB131" s="49">
        <v>2.0</v>
      </c>
      <c r="BC131" s="49">
        <v>3.0</v>
      </c>
      <c r="BD131" s="49">
        <v>3.0</v>
      </c>
      <c r="BE131" s="49">
        <v>3.0</v>
      </c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</row>
    <row r="132" ht="14.25" customHeight="1">
      <c r="A132" s="35" t="s">
        <v>36</v>
      </c>
      <c r="B132" s="73">
        <v>2.0</v>
      </c>
      <c r="C132" s="49">
        <v>1.0</v>
      </c>
      <c r="D132" s="27"/>
      <c r="E132" s="27"/>
      <c r="F132" s="49">
        <v>2.0</v>
      </c>
      <c r="G132" s="50"/>
      <c r="H132" s="49">
        <v>3.0</v>
      </c>
      <c r="I132" s="49">
        <v>3.0</v>
      </c>
      <c r="J132" s="49">
        <v>2.0</v>
      </c>
      <c r="K132" s="50"/>
      <c r="L132" s="27"/>
      <c r="M132" s="27"/>
      <c r="N132" s="49">
        <v>2.0</v>
      </c>
      <c r="O132" s="49">
        <v>3.0</v>
      </c>
      <c r="P132" s="49">
        <v>3.0</v>
      </c>
      <c r="Q132" s="49">
        <v>3.0</v>
      </c>
      <c r="R132" s="49">
        <v>2.0</v>
      </c>
      <c r="S132" s="49">
        <v>1.0</v>
      </c>
      <c r="T132" s="27"/>
      <c r="U132" s="27"/>
      <c r="V132" s="49">
        <v>2.0</v>
      </c>
      <c r="W132" s="49">
        <v>3.0</v>
      </c>
      <c r="X132" s="50"/>
      <c r="Y132" s="49">
        <v>3.0</v>
      </c>
      <c r="Z132" s="49">
        <v>2.0</v>
      </c>
      <c r="AA132" s="49">
        <v>1.0</v>
      </c>
      <c r="AB132" s="27"/>
      <c r="AC132" s="27"/>
      <c r="AD132" s="50"/>
      <c r="AE132" s="49">
        <v>3.0</v>
      </c>
      <c r="AF132" s="49">
        <v>3.0</v>
      </c>
      <c r="AG132" s="49">
        <v>3.0</v>
      </c>
      <c r="AH132" s="49">
        <v>2.0</v>
      </c>
      <c r="AI132" s="49">
        <v>1.0</v>
      </c>
      <c r="AJ132" s="27"/>
      <c r="AK132" s="27"/>
      <c r="AL132" s="49">
        <v>2.0</v>
      </c>
      <c r="AM132" s="49">
        <v>3.0</v>
      </c>
      <c r="AN132" s="49">
        <v>3.0</v>
      </c>
      <c r="AO132" s="51"/>
      <c r="AP132" s="53"/>
      <c r="AQ132" s="49">
        <v>1.0</v>
      </c>
      <c r="AR132" s="27"/>
      <c r="AS132" s="27"/>
      <c r="AT132" s="49">
        <v>2.0</v>
      </c>
      <c r="AU132" s="49">
        <v>3.0</v>
      </c>
      <c r="AV132" s="49">
        <v>3.0</v>
      </c>
      <c r="AW132" s="49">
        <v>3.0</v>
      </c>
      <c r="AX132" s="49">
        <v>2.0</v>
      </c>
      <c r="AY132" s="49">
        <v>1.0</v>
      </c>
      <c r="AZ132" s="27"/>
      <c r="BA132" s="27"/>
      <c r="BB132" s="49">
        <v>2.0</v>
      </c>
      <c r="BC132" s="49">
        <v>3.0</v>
      </c>
      <c r="BD132" s="49">
        <v>3.0</v>
      </c>
      <c r="BE132" s="49">
        <v>3.0</v>
      </c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</row>
    <row r="133" ht="14.25" customHeight="1">
      <c r="A133" s="35" t="s">
        <v>37</v>
      </c>
      <c r="B133" s="73">
        <v>2.0</v>
      </c>
      <c r="C133" s="49">
        <v>1.0</v>
      </c>
      <c r="D133" s="27"/>
      <c r="E133" s="27"/>
      <c r="F133" s="27"/>
      <c r="G133" s="27"/>
      <c r="H133" s="49">
        <v>3.0</v>
      </c>
      <c r="I133" s="49">
        <v>3.0</v>
      </c>
      <c r="J133" s="49">
        <v>2.0</v>
      </c>
      <c r="K133" s="50"/>
      <c r="L133" s="27"/>
      <c r="M133" s="27"/>
      <c r="N133" s="27"/>
      <c r="O133" s="27"/>
      <c r="P133" s="49">
        <v>3.0</v>
      </c>
      <c r="Q133" s="49">
        <v>3.0</v>
      </c>
      <c r="R133" s="49">
        <v>2.0</v>
      </c>
      <c r="S133" s="49">
        <v>1.0</v>
      </c>
      <c r="T133" s="27"/>
      <c r="U133" s="27"/>
      <c r="V133" s="27"/>
      <c r="W133" s="27"/>
      <c r="X133" s="50"/>
      <c r="Y133" s="49">
        <v>3.0</v>
      </c>
      <c r="Z133" s="49">
        <v>2.0</v>
      </c>
      <c r="AA133" s="49">
        <v>1.0</v>
      </c>
      <c r="AB133" s="27"/>
      <c r="AC133" s="27"/>
      <c r="AD133" s="27"/>
      <c r="AE133" s="27"/>
      <c r="AF133" s="49">
        <v>3.0</v>
      </c>
      <c r="AG133" s="49">
        <v>3.0</v>
      </c>
      <c r="AH133" s="49">
        <v>2.0</v>
      </c>
      <c r="AI133" s="49">
        <v>1.0</v>
      </c>
      <c r="AJ133" s="27"/>
      <c r="AK133" s="27"/>
      <c r="AL133" s="27"/>
      <c r="AM133" s="27"/>
      <c r="AN133" s="49">
        <v>3.0</v>
      </c>
      <c r="AO133" s="51"/>
      <c r="AP133" s="53"/>
      <c r="AQ133" s="49">
        <v>1.0</v>
      </c>
      <c r="AR133" s="27"/>
      <c r="AS133" s="27"/>
      <c r="AT133" s="27"/>
      <c r="AU133" s="27"/>
      <c r="AV133" s="49">
        <v>3.0</v>
      </c>
      <c r="AW133" s="49">
        <v>3.0</v>
      </c>
      <c r="AX133" s="49">
        <v>2.0</v>
      </c>
      <c r="AY133" s="49">
        <v>1.0</v>
      </c>
      <c r="AZ133" s="27"/>
      <c r="BA133" s="27"/>
      <c r="BB133" s="27"/>
      <c r="BC133" s="27"/>
      <c r="BD133" s="49">
        <v>3.0</v>
      </c>
      <c r="BE133" s="49">
        <v>3.0</v>
      </c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</row>
    <row r="134" ht="14.25" customHeight="1">
      <c r="A134" s="35" t="s">
        <v>38</v>
      </c>
      <c r="B134" s="73">
        <v>2.0</v>
      </c>
      <c r="C134" s="49">
        <v>1.0</v>
      </c>
      <c r="D134" s="27"/>
      <c r="E134" s="27"/>
      <c r="F134" s="27"/>
      <c r="G134" s="27"/>
      <c r="H134" s="49">
        <v>3.0</v>
      </c>
      <c r="I134" s="49">
        <v>3.0</v>
      </c>
      <c r="J134" s="49">
        <v>2.0</v>
      </c>
      <c r="K134" s="50"/>
      <c r="L134" s="27"/>
      <c r="M134" s="27"/>
      <c r="N134" s="27"/>
      <c r="O134" s="27"/>
      <c r="P134" s="49">
        <v>3.0</v>
      </c>
      <c r="Q134" s="49">
        <v>3.0</v>
      </c>
      <c r="R134" s="49">
        <v>2.0</v>
      </c>
      <c r="S134" s="49">
        <v>1.0</v>
      </c>
      <c r="T134" s="27"/>
      <c r="U134" s="27"/>
      <c r="V134" s="27"/>
      <c r="W134" s="27"/>
      <c r="X134" s="50"/>
      <c r="Y134" s="49">
        <v>3.0</v>
      </c>
      <c r="Z134" s="49">
        <v>2.0</v>
      </c>
      <c r="AA134" s="49">
        <v>1.0</v>
      </c>
      <c r="AB134" s="27"/>
      <c r="AC134" s="27"/>
      <c r="AD134" s="27"/>
      <c r="AE134" s="27"/>
      <c r="AF134" s="49">
        <v>3.0</v>
      </c>
      <c r="AG134" s="49">
        <v>3.0</v>
      </c>
      <c r="AH134" s="49">
        <v>2.0</v>
      </c>
      <c r="AI134" s="49">
        <v>1.0</v>
      </c>
      <c r="AJ134" s="27"/>
      <c r="AK134" s="27"/>
      <c r="AL134" s="27"/>
      <c r="AM134" s="27"/>
      <c r="AN134" s="49">
        <v>3.0</v>
      </c>
      <c r="AO134" s="51"/>
      <c r="AP134" s="53"/>
      <c r="AQ134" s="49">
        <v>1.0</v>
      </c>
      <c r="AR134" s="27"/>
      <c r="AS134" s="27"/>
      <c r="AT134" s="27"/>
      <c r="AU134" s="27"/>
      <c r="AV134" s="49">
        <v>3.0</v>
      </c>
      <c r="AW134" s="49">
        <v>3.0</v>
      </c>
      <c r="AX134" s="49">
        <v>2.0</v>
      </c>
      <c r="AY134" s="49">
        <v>1.0</v>
      </c>
      <c r="AZ134" s="27"/>
      <c r="BA134" s="27"/>
      <c r="BB134" s="27"/>
      <c r="BC134" s="27"/>
      <c r="BD134" s="49">
        <v>3.0</v>
      </c>
      <c r="BE134" s="49">
        <v>3.0</v>
      </c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</row>
    <row r="135" ht="14.25" customHeight="1">
      <c r="A135" s="35" t="s">
        <v>39</v>
      </c>
      <c r="B135" s="73">
        <v>2.0</v>
      </c>
      <c r="C135" s="49">
        <v>1.0</v>
      </c>
      <c r="D135" s="27"/>
      <c r="E135" s="27"/>
      <c r="F135" s="27"/>
      <c r="G135" s="27"/>
      <c r="H135" s="49">
        <v>3.0</v>
      </c>
      <c r="I135" s="49">
        <v>3.0</v>
      </c>
      <c r="J135" s="49">
        <v>2.0</v>
      </c>
      <c r="K135" s="50"/>
      <c r="L135" s="27"/>
      <c r="M135" s="27"/>
      <c r="N135" s="27"/>
      <c r="O135" s="27"/>
      <c r="P135" s="49">
        <v>3.0</v>
      </c>
      <c r="Q135" s="49">
        <v>3.0</v>
      </c>
      <c r="R135" s="49">
        <v>2.0</v>
      </c>
      <c r="S135" s="49">
        <v>1.0</v>
      </c>
      <c r="T135" s="27"/>
      <c r="U135" s="27"/>
      <c r="V135" s="27"/>
      <c r="W135" s="27"/>
      <c r="X135" s="50"/>
      <c r="Y135" s="49">
        <v>3.0</v>
      </c>
      <c r="Z135" s="49">
        <v>2.0</v>
      </c>
      <c r="AA135" s="49">
        <v>1.0</v>
      </c>
      <c r="AB135" s="27"/>
      <c r="AC135" s="27"/>
      <c r="AD135" s="27"/>
      <c r="AE135" s="27"/>
      <c r="AF135" s="49">
        <v>3.0</v>
      </c>
      <c r="AG135" s="49">
        <v>3.0</v>
      </c>
      <c r="AH135" s="49">
        <v>2.0</v>
      </c>
      <c r="AI135" s="49">
        <v>1.0</v>
      </c>
      <c r="AJ135" s="27"/>
      <c r="AK135" s="27"/>
      <c r="AL135" s="27"/>
      <c r="AM135" s="27"/>
      <c r="AN135" s="49">
        <v>3.0</v>
      </c>
      <c r="AO135" s="51"/>
      <c r="AP135" s="53"/>
      <c r="AQ135" s="49">
        <v>1.0</v>
      </c>
      <c r="AR135" s="27"/>
      <c r="AS135" s="27"/>
      <c r="AT135" s="27"/>
      <c r="AU135" s="27"/>
      <c r="AV135" s="49">
        <v>3.0</v>
      </c>
      <c r="AW135" s="49">
        <v>3.0</v>
      </c>
      <c r="AX135" s="49">
        <v>2.0</v>
      </c>
      <c r="AY135" s="49">
        <v>1.0</v>
      </c>
      <c r="AZ135" s="27"/>
      <c r="BA135" s="27"/>
      <c r="BB135" s="27"/>
      <c r="BC135" s="27"/>
      <c r="BD135" s="49">
        <v>3.0</v>
      </c>
      <c r="BE135" s="49">
        <v>3.0</v>
      </c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</row>
    <row r="136" ht="14.25" customHeight="1">
      <c r="A136" s="35" t="s">
        <v>40</v>
      </c>
      <c r="B136" s="61"/>
      <c r="C136" s="61"/>
      <c r="D136" s="61"/>
      <c r="E136" s="61"/>
      <c r="F136" s="61"/>
      <c r="G136" s="61"/>
      <c r="H136" s="49">
        <v>3.0</v>
      </c>
      <c r="I136" s="49">
        <v>3.0</v>
      </c>
      <c r="J136" s="65"/>
      <c r="K136" s="61"/>
      <c r="L136" s="61"/>
      <c r="M136" s="61"/>
      <c r="N136" s="61"/>
      <c r="O136" s="61"/>
      <c r="P136" s="49">
        <v>3.0</v>
      </c>
      <c r="Q136" s="49">
        <v>3.0</v>
      </c>
      <c r="R136" s="65"/>
      <c r="S136" s="61"/>
      <c r="T136" s="61"/>
      <c r="U136" s="61"/>
      <c r="V136" s="61"/>
      <c r="W136" s="61"/>
      <c r="X136" s="63"/>
      <c r="Y136" s="49">
        <v>3.0</v>
      </c>
      <c r="Z136" s="65"/>
      <c r="AA136" s="61"/>
      <c r="AB136" s="61"/>
      <c r="AC136" s="61"/>
      <c r="AD136" s="61"/>
      <c r="AE136" s="61"/>
      <c r="AF136" s="49">
        <v>3.0</v>
      </c>
      <c r="AG136" s="49">
        <v>3.0</v>
      </c>
      <c r="AH136" s="65"/>
      <c r="AI136" s="61"/>
      <c r="AJ136" s="61"/>
      <c r="AK136" s="61"/>
      <c r="AL136" s="61"/>
      <c r="AM136" s="61"/>
      <c r="AN136" s="49">
        <v>3.0</v>
      </c>
      <c r="AO136" s="62"/>
      <c r="AP136" s="65"/>
      <c r="AQ136" s="61"/>
      <c r="AR136" s="61"/>
      <c r="AS136" s="61"/>
      <c r="AT136" s="61"/>
      <c r="AU136" s="61"/>
      <c r="AV136" s="49">
        <v>3.0</v>
      </c>
      <c r="AW136" s="49">
        <v>3.0</v>
      </c>
      <c r="AX136" s="65"/>
      <c r="AY136" s="61"/>
      <c r="AZ136" s="61"/>
      <c r="BA136" s="61"/>
      <c r="BB136" s="61"/>
      <c r="BC136" s="61"/>
      <c r="BD136" s="49">
        <v>3.0</v>
      </c>
      <c r="BE136" s="49">
        <v>3.0</v>
      </c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</row>
    <row r="137" ht="14.25" customHeight="1">
      <c r="A137" s="23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</row>
    <row r="138" ht="14.25" customHeight="1">
      <c r="A138" s="23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</row>
    <row r="139" ht="14.25" customHeight="1">
      <c r="A139" s="23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</row>
    <row r="140" ht="14.25" customHeight="1">
      <c r="A140" s="23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</row>
    <row r="141" ht="14.25" customHeight="1">
      <c r="A141" s="23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</row>
    <row r="142" ht="14.25" customHeight="1">
      <c r="A142" s="23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</row>
    <row r="143" ht="14.25" customHeight="1">
      <c r="A143" s="23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</row>
    <row r="144" ht="14.25" customHeight="1">
      <c r="A144" s="23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</row>
    <row r="145" ht="14.25" customHeight="1">
      <c r="A145" s="23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</row>
  </sheetData>
  <mergeCells count="156">
    <mergeCell ref="BA2:BF2"/>
    <mergeCell ref="BH2:BM2"/>
    <mergeCell ref="BM38:BM41"/>
    <mergeCell ref="BO2:BT2"/>
    <mergeCell ref="BV2:CA2"/>
    <mergeCell ref="BS38:CC38"/>
    <mergeCell ref="BS39:BY39"/>
    <mergeCell ref="BZ39:CC39"/>
    <mergeCell ref="BS40:BY40"/>
    <mergeCell ref="BZ40:CC40"/>
    <mergeCell ref="CC2:CH2"/>
    <mergeCell ref="CJ2:CO2"/>
    <mergeCell ref="B1:AW1"/>
    <mergeCell ref="BA1:CV1"/>
    <mergeCell ref="B2:G2"/>
    <mergeCell ref="I2:N2"/>
    <mergeCell ref="P2:U2"/>
    <mergeCell ref="W2:AB2"/>
    <mergeCell ref="AD2:AI2"/>
    <mergeCell ref="CQ2:CV2"/>
    <mergeCell ref="AH22:AO22"/>
    <mergeCell ref="AP22:AW22"/>
    <mergeCell ref="AK2:AP2"/>
    <mergeCell ref="AR2:AW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41:BE41"/>
    <mergeCell ref="B42:I42"/>
    <mergeCell ref="J42:Q42"/>
    <mergeCell ref="R42:Y42"/>
    <mergeCell ref="Z42:AG42"/>
    <mergeCell ref="AH42:AO42"/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U43"/>
    <mergeCell ref="V43:Y43"/>
    <mergeCell ref="Z43:AA43"/>
    <mergeCell ref="Z61:AG61"/>
    <mergeCell ref="AH61:AO61"/>
    <mergeCell ref="AP61:AW61"/>
    <mergeCell ref="AX61:BE61"/>
    <mergeCell ref="AP42:AW42"/>
    <mergeCell ref="AX42:BE42"/>
    <mergeCell ref="BM54:BM57"/>
    <mergeCell ref="B60:BE60"/>
    <mergeCell ref="B61:I61"/>
    <mergeCell ref="J61:Q61"/>
    <mergeCell ref="R61:Y61"/>
    <mergeCell ref="B99:I99"/>
    <mergeCell ref="B100:C100"/>
    <mergeCell ref="D100:I100"/>
    <mergeCell ref="J100:K100"/>
    <mergeCell ref="L100:Q100"/>
    <mergeCell ref="R100:U100"/>
    <mergeCell ref="V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U120"/>
    <mergeCell ref="V120:Y120"/>
    <mergeCell ref="Z120:AA120"/>
    <mergeCell ref="B62:C62"/>
    <mergeCell ref="D62:I62"/>
    <mergeCell ref="J62:K62"/>
    <mergeCell ref="L62:Q62"/>
    <mergeCell ref="R62:U62"/>
    <mergeCell ref="V62:Y62"/>
    <mergeCell ref="Z62:AA62"/>
    <mergeCell ref="AB62:AG62"/>
    <mergeCell ref="AH62:AI62"/>
    <mergeCell ref="AJ62:AO62"/>
    <mergeCell ref="AP62:AQ62"/>
    <mergeCell ref="AR62:AW62"/>
    <mergeCell ref="AX62:AY62"/>
    <mergeCell ref="AZ62:BE62"/>
    <mergeCell ref="AP80:AW80"/>
    <mergeCell ref="AX80:BE80"/>
    <mergeCell ref="BM74:BM77"/>
    <mergeCell ref="B79:BE79"/>
    <mergeCell ref="B80:I80"/>
    <mergeCell ref="J80:Q80"/>
    <mergeCell ref="R80:Y80"/>
    <mergeCell ref="Z80:AG80"/>
    <mergeCell ref="AH80:AO80"/>
    <mergeCell ref="B81:C81"/>
    <mergeCell ref="D81:I81"/>
    <mergeCell ref="J81:K81"/>
    <mergeCell ref="L81:Q81"/>
    <mergeCell ref="R81:U81"/>
    <mergeCell ref="V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</mergeCells>
  <conditionalFormatting sqref="BA4:BF4 BA5:BA18 BB5:BB19 BC5:BF18 BH4:BM19 BO4:BT19 BV4:CA19 CC4:CH19 CJ4:CO19 CQ4:CV19">
    <cfRule type="cellIs" dxfId="0" priority="1" operator="lessThan">
      <formula>0</formula>
    </cfRule>
  </conditionalFormatting>
  <conditionalFormatting sqref="BA4:BF4 BA5:BA18 BB5:BB19 BC5:BF18 BH4:BM19 BO4:BT19 BV4:CA19 CC4:CH19 CJ4:CO19 CQ4:CV19">
    <cfRule type="cellIs" dxfId="1" priority="2" operator="greaterThan">
      <formula>0</formula>
    </cfRule>
  </conditionalFormatting>
  <conditionalFormatting sqref="BA4:BF4 BA5:BA18 BB5:BB19 BC5:BF18 BH4:BM19 BO4:BT19 BV4:CA19 CC4:CH19 CJ4:CO19 CQ4:CV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38"/>
    <col customWidth="1" min="2" max="2" width="3.63"/>
    <col customWidth="1" min="3" max="3" width="4.13"/>
    <col customWidth="1" min="4" max="4" width="4.0"/>
    <col customWidth="1" min="5" max="5" width="4.13"/>
    <col customWidth="1" min="6" max="13" width="2.13"/>
    <col customWidth="1" min="14" max="14" width="4.0"/>
    <col customWidth="1" min="15" max="17" width="2.13"/>
    <col customWidth="1" min="18" max="18" width="3.63"/>
    <col customWidth="1" min="19" max="19" width="4.0"/>
    <col customWidth="1" min="20" max="25" width="2.13"/>
    <col customWidth="1" min="26" max="26" width="3.5"/>
    <col customWidth="1" min="27" max="27" width="2.13"/>
    <col customWidth="1" min="28" max="28" width="3.75"/>
    <col customWidth="1" min="29" max="29" width="2.13"/>
    <col customWidth="1" min="30" max="30" width="4.0"/>
    <col customWidth="1" min="31" max="37" width="2.13"/>
    <col customWidth="1" min="38" max="38" width="3.5"/>
    <col customWidth="1" min="39" max="39" width="2.13"/>
    <col customWidth="1" min="40" max="40" width="3.75"/>
    <col customWidth="1" min="41" max="52" width="2.13"/>
    <col customWidth="1" min="53" max="65" width="2.0"/>
    <col customWidth="1" min="66" max="66" width="1.63"/>
    <col customWidth="1" min="67" max="100" width="2.0"/>
    <col customWidth="1" min="101" max="138" width="2.13"/>
    <col customWidth="1" min="139" max="139" width="2.63"/>
    <col customWidth="1" min="140" max="169" width="2.13"/>
    <col customWidth="1" min="170" max="170" width="13.25"/>
  </cols>
  <sheetData>
    <row r="1" ht="14.25" customHeight="1">
      <c r="A1" s="23"/>
      <c r="B1" s="81" t="s">
        <v>16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3"/>
      <c r="AX1" s="27"/>
      <c r="AY1" s="27"/>
      <c r="AZ1" s="27"/>
      <c r="BA1" s="28" t="s">
        <v>17</v>
      </c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9"/>
      <c r="CX1" s="29"/>
      <c r="CY1" s="84" t="s">
        <v>53</v>
      </c>
      <c r="DE1" s="29"/>
      <c r="DF1" s="29"/>
      <c r="DG1" s="29"/>
      <c r="DH1" s="29"/>
      <c r="DI1" s="29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</row>
    <row r="2" ht="14.25" customHeight="1">
      <c r="A2" s="23"/>
      <c r="B2" s="30" t="s">
        <v>18</v>
      </c>
      <c r="C2" s="25"/>
      <c r="D2" s="25"/>
      <c r="E2" s="25"/>
      <c r="F2" s="25"/>
      <c r="G2" s="26"/>
      <c r="H2" s="31"/>
      <c r="I2" s="30" t="s">
        <v>19</v>
      </c>
      <c r="J2" s="25"/>
      <c r="K2" s="25"/>
      <c r="L2" s="25"/>
      <c r="M2" s="25"/>
      <c r="N2" s="26"/>
      <c r="O2" s="31"/>
      <c r="P2" s="30" t="s">
        <v>20</v>
      </c>
      <c r="Q2" s="25"/>
      <c r="R2" s="25"/>
      <c r="S2" s="25"/>
      <c r="T2" s="25"/>
      <c r="U2" s="26"/>
      <c r="V2" s="31"/>
      <c r="W2" s="30" t="s">
        <v>21</v>
      </c>
      <c r="X2" s="25"/>
      <c r="Y2" s="25"/>
      <c r="Z2" s="25"/>
      <c r="AA2" s="25"/>
      <c r="AB2" s="26"/>
      <c r="AC2" s="31"/>
      <c r="AD2" s="30" t="s">
        <v>22</v>
      </c>
      <c r="AE2" s="25"/>
      <c r="AF2" s="25"/>
      <c r="AG2" s="25"/>
      <c r="AH2" s="25"/>
      <c r="AI2" s="26"/>
      <c r="AJ2" s="31"/>
      <c r="AK2" s="30" t="s">
        <v>23</v>
      </c>
      <c r="AL2" s="25"/>
      <c r="AM2" s="25"/>
      <c r="AN2" s="25"/>
      <c r="AO2" s="25"/>
      <c r="AP2" s="26"/>
      <c r="AQ2" s="31"/>
      <c r="AR2" s="30" t="s">
        <v>24</v>
      </c>
      <c r="AS2" s="25"/>
      <c r="AT2" s="25"/>
      <c r="AU2" s="25"/>
      <c r="AV2" s="25"/>
      <c r="AW2" s="26"/>
      <c r="AX2" s="27"/>
      <c r="AY2" s="27"/>
      <c r="AZ2" s="27"/>
      <c r="BA2" s="32" t="s">
        <v>18</v>
      </c>
      <c r="BB2" s="25"/>
      <c r="BC2" s="25"/>
      <c r="BD2" s="25"/>
      <c r="BE2" s="25"/>
      <c r="BF2" s="26"/>
      <c r="BG2" s="27"/>
      <c r="BH2" s="32" t="s">
        <v>19</v>
      </c>
      <c r="BI2" s="25"/>
      <c r="BJ2" s="25"/>
      <c r="BK2" s="25"/>
      <c r="BL2" s="25"/>
      <c r="BM2" s="26"/>
      <c r="BN2" s="27"/>
      <c r="BO2" s="32" t="s">
        <v>20</v>
      </c>
      <c r="BP2" s="25"/>
      <c r="BQ2" s="25"/>
      <c r="BR2" s="25"/>
      <c r="BS2" s="25"/>
      <c r="BT2" s="26"/>
      <c r="BU2" s="27"/>
      <c r="BV2" s="32" t="s">
        <v>21</v>
      </c>
      <c r="BW2" s="25"/>
      <c r="BX2" s="25"/>
      <c r="BY2" s="25"/>
      <c r="BZ2" s="25"/>
      <c r="CA2" s="26"/>
      <c r="CB2" s="27"/>
      <c r="CC2" s="32" t="s">
        <v>22</v>
      </c>
      <c r="CD2" s="25"/>
      <c r="CE2" s="25"/>
      <c r="CF2" s="25"/>
      <c r="CG2" s="25"/>
      <c r="CH2" s="26"/>
      <c r="CI2" s="27"/>
      <c r="CJ2" s="32" t="s">
        <v>23</v>
      </c>
      <c r="CK2" s="25"/>
      <c r="CL2" s="25"/>
      <c r="CM2" s="25"/>
      <c r="CN2" s="25"/>
      <c r="CO2" s="26"/>
      <c r="CP2" s="27"/>
      <c r="CQ2" s="32" t="s">
        <v>24</v>
      </c>
      <c r="CR2" s="25"/>
      <c r="CS2" s="25"/>
      <c r="CT2" s="25"/>
      <c r="CU2" s="25"/>
      <c r="CV2" s="26"/>
      <c r="CW2" s="29"/>
      <c r="CX2" s="29"/>
      <c r="CY2" s="84">
        <f>FN39+FN60+FN81+FN102+FN123+FN144</f>
        <v>35</v>
      </c>
      <c r="DE2" s="29"/>
      <c r="DF2" s="29"/>
      <c r="DG2" s="29"/>
      <c r="DH2" s="29"/>
      <c r="DI2" s="29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</row>
    <row r="3" ht="14.25" customHeight="1">
      <c r="A3" s="23" t="s">
        <v>25</v>
      </c>
      <c r="B3" s="33">
        <v>1.0</v>
      </c>
      <c r="C3" s="33">
        <v>2.0</v>
      </c>
      <c r="D3" s="33">
        <v>3.0</v>
      </c>
      <c r="E3" s="33">
        <v>4.0</v>
      </c>
      <c r="F3" s="33">
        <v>5.0</v>
      </c>
      <c r="G3" s="33">
        <v>6.0</v>
      </c>
      <c r="H3" s="31"/>
      <c r="I3" s="33">
        <v>1.0</v>
      </c>
      <c r="J3" s="33">
        <v>2.0</v>
      </c>
      <c r="K3" s="33">
        <v>3.0</v>
      </c>
      <c r="L3" s="33">
        <v>4.0</v>
      </c>
      <c r="M3" s="33">
        <v>5.0</v>
      </c>
      <c r="N3" s="33">
        <v>6.0</v>
      </c>
      <c r="O3" s="31"/>
      <c r="P3" s="33">
        <v>1.0</v>
      </c>
      <c r="Q3" s="33">
        <v>2.0</v>
      </c>
      <c r="R3" s="33">
        <v>3.0</v>
      </c>
      <c r="S3" s="33">
        <v>4.0</v>
      </c>
      <c r="T3" s="33">
        <v>5.0</v>
      </c>
      <c r="U3" s="33">
        <v>6.0</v>
      </c>
      <c r="V3" s="31"/>
      <c r="W3" s="33">
        <v>1.0</v>
      </c>
      <c r="X3" s="33">
        <v>2.0</v>
      </c>
      <c r="Y3" s="33">
        <v>3.0</v>
      </c>
      <c r="Z3" s="33">
        <v>4.0</v>
      </c>
      <c r="AA3" s="33">
        <v>5.0</v>
      </c>
      <c r="AB3" s="33">
        <v>6.0</v>
      </c>
      <c r="AC3" s="31"/>
      <c r="AD3" s="33">
        <v>1.0</v>
      </c>
      <c r="AE3" s="33">
        <v>2.0</v>
      </c>
      <c r="AF3" s="33">
        <v>3.0</v>
      </c>
      <c r="AG3" s="33">
        <v>4.0</v>
      </c>
      <c r="AH3" s="33">
        <v>5.0</v>
      </c>
      <c r="AI3" s="33">
        <v>6.0</v>
      </c>
      <c r="AJ3" s="31"/>
      <c r="AK3" s="33">
        <v>1.0</v>
      </c>
      <c r="AL3" s="33">
        <v>2.0</v>
      </c>
      <c r="AM3" s="33">
        <v>3.0</v>
      </c>
      <c r="AN3" s="33">
        <v>4.0</v>
      </c>
      <c r="AO3" s="33">
        <v>5.0</v>
      </c>
      <c r="AP3" s="33">
        <v>6.0</v>
      </c>
      <c r="AQ3" s="31"/>
      <c r="AR3" s="33">
        <v>1.0</v>
      </c>
      <c r="AS3" s="33">
        <v>2.0</v>
      </c>
      <c r="AT3" s="33">
        <v>3.0</v>
      </c>
      <c r="AU3" s="33">
        <v>4.0</v>
      </c>
      <c r="AV3" s="33">
        <v>5.0</v>
      </c>
      <c r="AW3" s="33">
        <v>6.0</v>
      </c>
      <c r="AX3" s="27"/>
      <c r="AY3" s="27"/>
      <c r="AZ3" s="27"/>
      <c r="BA3" s="34">
        <v>1.0</v>
      </c>
      <c r="BB3" s="34">
        <v>2.0</v>
      </c>
      <c r="BC3" s="34">
        <v>3.0</v>
      </c>
      <c r="BD3" s="34">
        <v>4.0</v>
      </c>
      <c r="BE3" s="34">
        <v>5.0</v>
      </c>
      <c r="BF3" s="34">
        <v>6.0</v>
      </c>
      <c r="BG3" s="27"/>
      <c r="BH3" s="34">
        <v>1.0</v>
      </c>
      <c r="BI3" s="34">
        <v>2.0</v>
      </c>
      <c r="BJ3" s="34">
        <v>3.0</v>
      </c>
      <c r="BK3" s="34">
        <v>4.0</v>
      </c>
      <c r="BL3" s="34">
        <v>5.0</v>
      </c>
      <c r="BM3" s="34">
        <v>6.0</v>
      </c>
      <c r="BN3" s="27"/>
      <c r="BO3" s="34">
        <v>1.0</v>
      </c>
      <c r="BP3" s="34">
        <v>2.0</v>
      </c>
      <c r="BQ3" s="34">
        <v>3.0</v>
      </c>
      <c r="BR3" s="34">
        <v>4.0</v>
      </c>
      <c r="BS3" s="34">
        <v>5.0</v>
      </c>
      <c r="BT3" s="34">
        <v>6.0</v>
      </c>
      <c r="BU3" s="27"/>
      <c r="BV3" s="34">
        <v>1.0</v>
      </c>
      <c r="BW3" s="34">
        <v>2.0</v>
      </c>
      <c r="BX3" s="34">
        <v>3.0</v>
      </c>
      <c r="BY3" s="34">
        <v>4.0</v>
      </c>
      <c r="BZ3" s="34">
        <v>5.0</v>
      </c>
      <c r="CA3" s="34">
        <v>6.0</v>
      </c>
      <c r="CB3" s="27"/>
      <c r="CC3" s="34">
        <v>1.0</v>
      </c>
      <c r="CD3" s="34">
        <v>2.0</v>
      </c>
      <c r="CE3" s="34">
        <v>3.0</v>
      </c>
      <c r="CF3" s="34">
        <v>4.0</v>
      </c>
      <c r="CG3" s="34">
        <v>5.0</v>
      </c>
      <c r="CH3" s="34">
        <v>6.0</v>
      </c>
      <c r="CI3" s="27"/>
      <c r="CJ3" s="34">
        <v>1.0</v>
      </c>
      <c r="CK3" s="34">
        <v>2.0</v>
      </c>
      <c r="CL3" s="34">
        <v>3.0</v>
      </c>
      <c r="CM3" s="34">
        <v>4.0</v>
      </c>
      <c r="CN3" s="34">
        <v>5.0</v>
      </c>
      <c r="CO3" s="34">
        <v>6.0</v>
      </c>
      <c r="CP3" s="27"/>
      <c r="CQ3" s="34">
        <v>1.0</v>
      </c>
      <c r="CR3" s="34">
        <v>2.0</v>
      </c>
      <c r="CS3" s="34">
        <v>3.0</v>
      </c>
      <c r="CT3" s="34">
        <v>4.0</v>
      </c>
      <c r="CU3" s="34">
        <v>5.0</v>
      </c>
      <c r="CV3" s="34">
        <v>6.0</v>
      </c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</row>
    <row r="4" ht="14.25" customHeight="1">
      <c r="A4" s="85" t="s">
        <v>26</v>
      </c>
      <c r="B4" s="36">
        <f t="array" ref="B4:B18">TRANSPOSE('6-V30'!B9:P9)</f>
        <v>2</v>
      </c>
      <c r="C4" s="36">
        <f t="array" ref="C4:C18">TRANSPOSE('6-V30'!B19:P19)</f>
        <v>2</v>
      </c>
      <c r="D4" s="36">
        <f t="array" ref="D4:D18">TRANSPOSE('6-V30'!B29:P29)</f>
        <v>2</v>
      </c>
      <c r="E4" s="36">
        <f t="array" ref="E4:E18">TRANSPOSE('6-V30'!B39:P39)</f>
        <v>2</v>
      </c>
      <c r="F4" s="36">
        <f t="array" ref="F4:F18">TRANSPOSE('6-V30'!B49:P49)</f>
        <v>1</v>
      </c>
      <c r="G4" s="36">
        <f t="array" ref="G4:G18">TRANSPOSE('6-V30'!B59:P59)</f>
        <v>2</v>
      </c>
      <c r="H4" s="31"/>
      <c r="I4" s="36">
        <f t="array" ref="I4:I18">TRANSPOSE('6-V30'!B10:P10)</f>
        <v>5</v>
      </c>
      <c r="J4" s="36">
        <f t="array" ref="J4:J18">TRANSPOSE('6-V30'!B20:P20)</f>
        <v>4</v>
      </c>
      <c r="K4" s="36">
        <f t="array" ref="K4:K18">TRANSPOSE('6-V30'!B30:P30)</f>
        <v>4</v>
      </c>
      <c r="L4" s="36">
        <f t="array" ref="L4:L18">TRANSPOSE('6-V30'!B40:P40)</f>
        <v>4</v>
      </c>
      <c r="M4" s="36">
        <f t="array" ref="M4:M18">TRANSPOSE('6-V30'!B50:P50)</f>
        <v>3</v>
      </c>
      <c r="N4" s="36">
        <f t="array" ref="N4:N18">TRANSPOSE('6-V30'!B60:P60)</f>
        <v>3</v>
      </c>
      <c r="O4" s="31"/>
      <c r="P4" s="36">
        <f t="array" ref="P4:P18">TRANSPOSE('6-V30'!B11:P11)</f>
        <v>4</v>
      </c>
      <c r="Q4" s="36">
        <f t="array" ref="Q4:Q18">TRANSPOSE('6-V30'!B21:P21)</f>
        <v>4</v>
      </c>
      <c r="R4" s="36">
        <f t="array" ref="R4:R18">TRANSPOSE('6-V30'!B31:P31)</f>
        <v>4</v>
      </c>
      <c r="S4" s="36">
        <f t="array" ref="S4:S18">TRANSPOSE('6-V30'!B41:P41)</f>
        <v>4</v>
      </c>
      <c r="T4" s="36">
        <f t="array" ref="T4:T18">TRANSPOSE('6-V30'!B51:P51)</f>
        <v>3</v>
      </c>
      <c r="U4" s="36">
        <f t="array" ref="U4:U18">TRANSPOSE('6-V30'!B61:P61)</f>
        <v>4</v>
      </c>
      <c r="V4" s="31"/>
      <c r="W4" s="36">
        <f t="array" ref="W4:W18">TRANSPOSE('6-V30'!B12:P12)</f>
        <v>5</v>
      </c>
      <c r="X4" s="36">
        <f t="array" ref="X4:X18">TRANSPOSE('6-V30'!B22:P22)</f>
        <v>4</v>
      </c>
      <c r="Y4" s="36">
        <f t="array" ref="Y4:Y18">TRANSPOSE('6-V30'!B32:P32)</f>
        <v>3</v>
      </c>
      <c r="Z4" s="36">
        <f t="array" ref="Z4:Z18">TRANSPOSE('6-V30'!B42:P42)</f>
        <v>4</v>
      </c>
      <c r="AA4" s="36">
        <f t="array" ref="AA4:AA18">TRANSPOSE('6-V30'!B52:P52)</f>
        <v>4</v>
      </c>
      <c r="AB4" s="36">
        <f t="array" ref="AB4:AB18">TRANSPOSE('6-V30'!B62:P62)</f>
        <v>4</v>
      </c>
      <c r="AC4" s="31"/>
      <c r="AD4" s="36">
        <f t="array" ref="AD4:AD18">TRANSPOSE('6-V30'!B13:P13)</f>
        <v>2</v>
      </c>
      <c r="AE4" s="36">
        <f t="array" ref="AE4:AE18">TRANSPOSE('6-V30'!B23:P23)</f>
        <v>2</v>
      </c>
      <c r="AF4" s="36">
        <f t="array" ref="AF4:AF18">TRANSPOSE('6-V30'!B33:P33)</f>
        <v>2</v>
      </c>
      <c r="AG4" s="36">
        <f t="array" ref="AG4:AG18">TRANSPOSE('6-V30'!B43:P43)</f>
        <v>2</v>
      </c>
      <c r="AH4" s="36">
        <f t="array" ref="AH4:AH18">TRANSPOSE('6-V30'!B53:P53)</f>
        <v>2</v>
      </c>
      <c r="AI4" s="36">
        <f t="array" ref="AI4:AI18">TRANSPOSE('6-V30'!B63:P63)</f>
        <v>3</v>
      </c>
      <c r="AJ4" s="31"/>
      <c r="AK4" s="36">
        <f t="array" ref="AK4:AK18">TRANSPOSE('6-V30'!B14:P14)</f>
        <v>4</v>
      </c>
      <c r="AL4" s="36">
        <f t="array" ref="AL4:AL18">TRANSPOSE('6-V30'!B24:P24)</f>
        <v>4</v>
      </c>
      <c r="AM4" s="36">
        <f t="array" ref="AM4:AM18">TRANSPOSE('6-V30'!B34:P34)</f>
        <v>5</v>
      </c>
      <c r="AN4" s="36">
        <f t="array" ref="AN4:AN18">TRANSPOSE('6-V30'!B44:P44)</f>
        <v>4</v>
      </c>
      <c r="AO4" s="36">
        <f t="array" ref="AO4:AO18">TRANSPOSE('6-V30'!B54:P54)</f>
        <v>3</v>
      </c>
      <c r="AP4" s="36">
        <f t="array" ref="AP4:AP18">TRANSPOSE('6-V30'!B64:P64)</f>
        <v>3</v>
      </c>
      <c r="AQ4" s="31"/>
      <c r="AR4" s="36">
        <f t="array" ref="AR4:AR18">TRANSPOSE('6-V30'!B15:P15)</f>
        <v>3</v>
      </c>
      <c r="AS4" s="36">
        <f t="array" ref="AS4:AS18">TRANSPOSE('6-V30'!B25:P25)</f>
        <v>2</v>
      </c>
      <c r="AT4" s="36">
        <f t="array" ref="AT4:AT18">TRANSPOSE('6-V30'!B35:P35)</f>
        <v>2</v>
      </c>
      <c r="AU4" s="36">
        <f t="array" ref="AU4:AU18">TRANSPOSE('6-V30'!B45:P45)</f>
        <v>2</v>
      </c>
      <c r="AV4" s="36">
        <f t="array" ref="AV4:AV18">TRANSPOSE('6-V30'!B55:P55)</f>
        <v>2</v>
      </c>
      <c r="AW4" s="36">
        <f t="array" ref="AW4:AW18">TRANSPOSE('6-V30'!B65:P65)</f>
        <v>2</v>
      </c>
      <c r="AX4" s="27"/>
      <c r="AY4" s="27"/>
      <c r="AZ4" s="27"/>
      <c r="BA4" s="27">
        <f>Inicial!BA4</f>
        <v>-2</v>
      </c>
      <c r="BB4" s="27">
        <f>IF(Inicial!BB4&gt;0,Inicial!BB4-SUM(Polifuncionalidad!B46:M46),Inicial!BB4+SUM(Polifuncionalidad!B46:M46))</f>
        <v>-1</v>
      </c>
      <c r="BC4" s="27">
        <f>IF(Inicial!BC4&gt;0,Inicial!BC4-SUM(Polifuncionalidad!$B67:$M67),Inicial!BC4+SUM(Polifuncionalidad!$B67:$M67))</f>
        <v>-1</v>
      </c>
      <c r="BD4" s="27">
        <f>IF(Inicial!BD4&gt;0,Inicial!BD4-SUM(Polifuncionalidad!$B88:$M88),Inicial!BD4+SUM(Polifuncionalidad!$B88:$M88))</f>
        <v>-2</v>
      </c>
      <c r="BE4" s="27">
        <f>IF(Inicial!BE4&gt;0,Inicial!BE4-SUM(Polifuncionalidad!$B109:$M109),Inicial!BE4+SUM(Polifuncionalidad!$B109:$M109))</f>
        <v>-3</v>
      </c>
      <c r="BF4" s="27">
        <f>IF(Inicial!BF4&gt;0,Inicial!BF4-SUM(Polifuncionalidad!B130:M130),Inicial!BF4+SUM(Polifuncionalidad!B130:M130))</f>
        <v>-2</v>
      </c>
      <c r="BG4" s="27"/>
      <c r="BH4" s="27">
        <f>IF(Inicial!BH4&gt;0,Inicial!BH4-SUM(Polifuncionalidad!Z25:AW25),Inicial!BH4+SUM(Polifuncionalidad!Z25:AW25))</f>
        <v>1</v>
      </c>
      <c r="BI4" s="27">
        <f>IF(Inicial!BI4&gt;0,Inicial!BI4-SUM(Polifuncionalidad!AC46:AW46),Inicial!BI4+SUM(Polifuncionalidad!AC46:AW46))</f>
        <v>-1</v>
      </c>
      <c r="BJ4" s="27">
        <f>IF(Inicial!BJ4&gt;0,Inicial!BJ4-SUM(Polifuncionalidad!Z67:AW67),Inicial!BJ4+SUM(Polifuncionalidad!Z67:AW67))</f>
        <v>-1</v>
      </c>
      <c r="BK4" s="27">
        <f>IF(Inicial!BK4&gt;0,Inicial!BK4-SUM(Polifuncionalidad!Z88:AW88),Inicial!BK4+SUM(Polifuncionalidad!Z88:AW88))</f>
        <v>0</v>
      </c>
      <c r="BL4" s="27">
        <f>IF(Inicial!BL4&gt;0,Inicial!BL4-SUM(Polifuncionalidad!Z109:AW109),Inicial!BL4+SUM(Polifuncionalidad!Z109:AW109))</f>
        <v>1</v>
      </c>
      <c r="BM4" s="27">
        <f>IF(Inicial!BM4&gt;0,Inicial!BM4-SUM(Polifuncionalidad!Z130:AW130),Inicial!BM4+SUM(Polifuncionalidad!Z130:AW130))</f>
        <v>1</v>
      </c>
      <c r="BN4" s="27"/>
      <c r="BO4" s="27">
        <f>IF(Inicial!BO4&gt;0,Inicial!BO4-SUM(Polifuncionalidad!AX25:BU25),Inicial!BO4+SUM(Polifuncionalidad!AX25:BU25))</f>
        <v>0</v>
      </c>
      <c r="BP4" s="27">
        <f>IF(Inicial!BP4&gt;0,Inicial!BP4-SUM(Polifuncionalidad!AX46:BU46),Inicial!BP4+SUM(Polifuncionalidad!AX46:BU46))</f>
        <v>1</v>
      </c>
      <c r="BQ4" s="27">
        <f>IF(Inicial!BQ4&gt;0,Inicial!BQ4-SUM(Polifuncionalidad!AX67:BU67),Inicial!BQ4+SUM(Polifuncionalidad!AX67:BU67))</f>
        <v>2</v>
      </c>
      <c r="BR4" s="27">
        <f>IF(Inicial!BR4&gt;0,Inicial!BR4-SUM(Polifuncionalidad!AX88:BU88),Inicial!BR4+SUM(Polifuncionalidad!AX88:BU88))</f>
        <v>0</v>
      </c>
      <c r="BS4" s="27">
        <f>IF(Inicial!BS4&gt;0,Inicial!BS4-SUM(Polifuncionalidad!AX109:BU109),Inicial!BS4+SUM(Polifuncionalidad!AX109:BU109))</f>
        <v>-1</v>
      </c>
      <c r="BT4" s="27">
        <f>IF(Inicial!BT4&gt;0,Inicial!BT4-SUM(Polifuncionalidad!AX130:BU130),Inicial!BT4+SUM(Polifuncionalidad!AX130:BU130))</f>
        <v>0</v>
      </c>
      <c r="BU4" s="27"/>
      <c r="BV4" s="27">
        <f>IF(Inicial!BV4&gt;0,Inicial!BV4-SUM(Polifuncionalidad!BV25:CS25),Inicial!BV4+SUM(Polifuncionalidad!BV25:CS25))</f>
        <v>3</v>
      </c>
      <c r="BW4" s="27">
        <f>IF(Inicial!BW4&gt;0,Inicial!BW4-SUM(Polifuncionalidad!BV46:CS46),Inicial!BW4+SUM(Polifuncionalidad!BV46:CS46))</f>
        <v>3</v>
      </c>
      <c r="BX4" s="27">
        <f>IF(Inicial!BX4&gt;0,Inicial!BX4-SUM(Polifuncionalidad!BV67:CS67),Inicial!BX4+SUM(Polifuncionalidad!BV67:CS67))</f>
        <v>-2</v>
      </c>
      <c r="BY4" s="27">
        <f>IF(Inicial!BY4&gt;0,Inicial!BY4-SUM(Polifuncionalidad!BV88:CS88),Inicial!BY4+SUM(Polifuncionalidad!BV88:CS88))</f>
        <v>2</v>
      </c>
      <c r="BZ4" s="27">
        <f>IF(Inicial!BZ4&gt;0,Inicial!BZ4-SUM(Polifuncionalidad!BV109:CS109),Inicial!BZ4+SUM(Polifuncionalidad!BV109:CS109))</f>
        <v>0</v>
      </c>
      <c r="CA4" s="27">
        <f>IF(Inicial!CA4&gt;0,Inicial!CA4-SUM(Polifuncionalidad!BV130:CS130),Inicial!CA4+SUM(Polifuncionalidad!BV130:CS130))</f>
        <v>0</v>
      </c>
      <c r="CB4" s="27"/>
      <c r="CC4" s="27">
        <f>IF(Inicial!CC4&gt;0,Inicial!CC4-SUM(Polifuncionalidad!CT25:DQ25),Inicial!CC4+SUM(Polifuncionalidad!CT25:DQ25))</f>
        <v>0</v>
      </c>
      <c r="CD4" s="27">
        <f>IF(Inicial!CD4&gt;0,Inicial!CD4-SUM(Polifuncionalidad!CT46:DQ46),Inicial!CD4+SUM(Polifuncionalidad!CT46:DQ46))</f>
        <v>-1</v>
      </c>
      <c r="CE4" s="27">
        <f>IF(Inicial!CE4&gt;0,Inicial!CE4-SUM(Polifuncionalidad!CT67:DQ67),Inicial!CE4+SUM(Polifuncionalidad!CT67:DQ67))</f>
        <v>-3</v>
      </c>
      <c r="CF4" s="27">
        <f>IF(Inicial!CF4&gt;0,Inicial!CF4-SUM(Polifuncionalidad!CT88:DQ88),Inicial!CF4+SUM(Polifuncionalidad!CT88:DQ88))</f>
        <v>0</v>
      </c>
      <c r="CG4" s="27">
        <f>IF(Inicial!CG4&gt;0,Inicial!CG4-SUM(Polifuncionalidad!CT109:DQ109),Inicial!CG4-SUM(Polifuncionalidad!CT109:DQ109))</f>
        <v>0</v>
      </c>
      <c r="CH4" s="27">
        <f>IF(Inicial!CH4&gt;0,Inicial!CH4-SUM(Polifuncionalidad!CT130:DQ130),Inicial!CH4+SUM(Polifuncionalidad!CT130:DQ130))</f>
        <v>1</v>
      </c>
      <c r="CI4" s="27"/>
      <c r="CJ4" s="27">
        <f>IF(Inicial!CJ4&gt;0,Inicial!CJ4-SUM(Polifuncionalidad!DR25:EO25),Inicial!CJ4+SUM(Polifuncionalidad!DR25:EO25))</f>
        <v>0</v>
      </c>
      <c r="CK4" s="27">
        <f>IF(Inicial!CK4&gt;0,Inicial!CK4-SUM(Polifuncionalidad!DR46:EO46),Inicial!CK4+SUM(Polifuncionalidad!DR46:EO46))</f>
        <v>1</v>
      </c>
      <c r="CL4" s="27">
        <f>IF(Inicial!CL4&gt;0,Inicial!CL4-SUM(Polifuncionalidad!DR67:EO67),Inicial!CL4+SUM(Polifuncionalidad!DR67:EO67))</f>
        <v>0</v>
      </c>
      <c r="CM4" s="27">
        <f>IF(Inicial!CM4&gt;0,Inicial!CM4-SUM(Polifuncionalidad!DR88:EO88),Inicial!CM4+SUM(Polifuncionalidad!DR88:EO88))</f>
        <v>0</v>
      </c>
      <c r="CN4" s="27">
        <f>IF(Inicial!CN4&gt;0,Inicial!CN4-SUM(Polifuncionalidad!DR109:EO109),Inicial!CN4+SUM(Polifuncionalidad!DR109:EO109))</f>
        <v>-1</v>
      </c>
      <c r="CO4" s="27">
        <f>IF(Inicial!CO4&gt;0,Inicial!CO4-SUM(Polifuncionalidad!DR130:EO130),Inicial!CO4+SUM(Polifuncionalidad!DR130:EO130))</f>
        <v>-1</v>
      </c>
      <c r="CP4" s="27"/>
      <c r="CQ4" s="27">
        <f>IF(Inicial!CQ4&gt;0,Inicial!CQ4-SUM(Polifuncionalidad!EP25:FM25),Inicial!CQ4+SUM(Polifuncionalidad!EP25:FM25))</f>
        <v>-1</v>
      </c>
      <c r="CR4" s="27">
        <f>IF(Inicial!CR4&gt;0,Inicial!CR4-SUM(Polifuncionalidad!EP46:FM46),Inicial!CR4+SUM(Polifuncionalidad!EP46:FM46))</f>
        <v>-1</v>
      </c>
      <c r="CS4" s="27">
        <f>IF(Inicial!CS4&gt;0,Inicial!CS4-SUM(Polifuncionalidad!EP67:FM67),Inicial!CS4+SUM(Polifuncionalidad!EP67:FM67))</f>
        <v>-3</v>
      </c>
      <c r="CT4" s="27">
        <f>IF(Inicial!CT4&gt;0,Inicial!CT4-SUM(Polifuncionalidad!EP88:FM88),Inicial!CT4+SUM(Polifuncionalidad!EP88:FM88))</f>
        <v>-2</v>
      </c>
      <c r="CU4" s="27">
        <f>IF(Inicial!CU4&gt;0,Inicial!CU4-SUM(Polifuncionalidad!EP109:FM109),Inicial!CU4+SUM(Polifuncionalidad!EP109:FM109))</f>
        <v>-2</v>
      </c>
      <c r="CV4" s="27">
        <f>IF(Inicial!CV4&gt;0,Inicial!CV4-SUM(Polifuncionalidad!EP130:FM130),Inicial!CV4+SUM(Polifuncionalidad!EP130:FM130))</f>
        <v>-2</v>
      </c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</row>
    <row r="5" ht="14.25" customHeight="1">
      <c r="A5" s="85" t="s">
        <v>27</v>
      </c>
      <c r="B5" s="36">
        <v>4.0</v>
      </c>
      <c r="C5" s="36">
        <v>4.0</v>
      </c>
      <c r="D5" s="36">
        <v>3.0</v>
      </c>
      <c r="E5" s="36">
        <v>5.0</v>
      </c>
      <c r="F5" s="36">
        <v>4.0</v>
      </c>
      <c r="G5" s="36">
        <v>5.0</v>
      </c>
      <c r="H5" s="31"/>
      <c r="I5" s="36">
        <v>5.0</v>
      </c>
      <c r="J5" s="36">
        <v>3.0</v>
      </c>
      <c r="K5" s="36">
        <v>4.0</v>
      </c>
      <c r="L5" s="36">
        <v>3.0</v>
      </c>
      <c r="M5" s="36">
        <v>4.0</v>
      </c>
      <c r="N5" s="36">
        <v>4.0</v>
      </c>
      <c r="O5" s="31"/>
      <c r="P5" s="36">
        <v>4.0</v>
      </c>
      <c r="Q5" s="36">
        <v>4.0</v>
      </c>
      <c r="R5" s="36">
        <v>4.0</v>
      </c>
      <c r="S5" s="36">
        <v>4.0</v>
      </c>
      <c r="T5" s="36">
        <v>4.0</v>
      </c>
      <c r="U5" s="36">
        <v>4.0</v>
      </c>
      <c r="V5" s="31"/>
      <c r="W5" s="36">
        <v>5.0</v>
      </c>
      <c r="X5" s="36">
        <v>3.0</v>
      </c>
      <c r="Y5" s="36">
        <v>3.0</v>
      </c>
      <c r="Z5" s="36">
        <v>4.0</v>
      </c>
      <c r="AA5" s="36">
        <v>5.0</v>
      </c>
      <c r="AB5" s="36">
        <v>5.0</v>
      </c>
      <c r="AC5" s="31"/>
      <c r="AD5" s="36">
        <v>5.0</v>
      </c>
      <c r="AE5" s="36">
        <v>3.0</v>
      </c>
      <c r="AF5" s="36">
        <v>4.0</v>
      </c>
      <c r="AG5" s="36">
        <v>4.0</v>
      </c>
      <c r="AH5" s="36">
        <v>4.0</v>
      </c>
      <c r="AI5" s="36">
        <v>4.0</v>
      </c>
      <c r="AJ5" s="31"/>
      <c r="AK5" s="36">
        <v>4.0</v>
      </c>
      <c r="AL5" s="36">
        <v>3.0</v>
      </c>
      <c r="AM5" s="36">
        <v>4.0</v>
      </c>
      <c r="AN5" s="36">
        <v>5.0</v>
      </c>
      <c r="AO5" s="36">
        <v>4.0</v>
      </c>
      <c r="AP5" s="36">
        <v>4.0</v>
      </c>
      <c r="AQ5" s="31"/>
      <c r="AR5" s="36">
        <v>4.0</v>
      </c>
      <c r="AS5" s="36">
        <v>4.0</v>
      </c>
      <c r="AT5" s="36">
        <v>3.0</v>
      </c>
      <c r="AU5" s="36">
        <v>3.0</v>
      </c>
      <c r="AV5" s="36">
        <v>4.0</v>
      </c>
      <c r="AW5" s="36">
        <v>5.0</v>
      </c>
      <c r="AX5" s="27"/>
      <c r="AY5" s="27"/>
      <c r="AZ5" s="27"/>
      <c r="BA5" s="27">
        <f>Inicial!BA5</f>
        <v>0</v>
      </c>
      <c r="BB5" s="27">
        <f>IF(Inicial!BB5&gt;0,Inicial!BB5-SUM(Polifuncionalidad!B47:M47),Inicial!BB5+SUM(Polifuncionalidad!B47:M47))</f>
        <v>1</v>
      </c>
      <c r="BC5" s="27">
        <f>IF(Inicial!BC5&gt;0,Inicial!BC5-SUM(Polifuncionalidad!$B68:$M68),Inicial!BC5+SUM(Polifuncionalidad!$B68:$M68))</f>
        <v>0</v>
      </c>
      <c r="BD5" s="27">
        <f>IF(Inicial!BD5&gt;0,Inicial!BD5-SUM(Polifuncionalidad!$B89:$M89),Inicial!BD5+SUM(Polifuncionalidad!$B89:$M89))</f>
        <v>1</v>
      </c>
      <c r="BE5" s="27">
        <f>IF(Inicial!BE5&gt;0,Inicial!BE5-SUM(Polifuncionalidad!$B110:$M110),Inicial!BE5+SUM(Polifuncionalidad!$B110:$M110))</f>
        <v>0</v>
      </c>
      <c r="BF5" s="27">
        <f>IF(Inicial!BF5&gt;0,Inicial!BF5-SUM(Polifuncionalidad!B131:M131),Inicial!BF5+SUM(Polifuncionalidad!B131:M131))</f>
        <v>1</v>
      </c>
      <c r="BG5" s="27"/>
      <c r="BH5" s="27">
        <f>IF(Inicial!BH5&gt;0,Inicial!BH5-SUM(Polifuncionalidad!Z26:AW26),Inicial!BH5+SUM(Polifuncionalidad!Z26:AW26))</f>
        <v>1</v>
      </c>
      <c r="BI5" s="27">
        <f>IF(Inicial!BI5&gt;0,Inicial!BI5-SUM(Polifuncionalidad!AC47:AW47),Inicial!BI5+SUM(Polifuncionalidad!AC47:AW47))</f>
        <v>2</v>
      </c>
      <c r="BJ5" s="27">
        <f>IF(Inicial!BJ5&gt;0,Inicial!BJ5-SUM(Polifuncionalidad!Z68:AW68),Inicial!BJ5+SUM(Polifuncionalidad!Z68:AW68))</f>
        <v>-1</v>
      </c>
      <c r="BK5" s="27">
        <f>IF(Inicial!BK5&gt;0,Inicial!BK5-SUM(Polifuncionalidad!Z89:AW89),Inicial!BK5+SUM(Polifuncionalidad!Z89:AW89))</f>
        <v>-1</v>
      </c>
      <c r="BL5" s="27">
        <f>IF(Inicial!BL5&gt;0,Inicial!BL5-SUM(Polifuncionalidad!Z110:AW110),Inicial!BL5+SUM(Polifuncionalidad!Z110:AW110))</f>
        <v>2</v>
      </c>
      <c r="BM5" s="27">
        <f>IF(Inicial!BM5&gt;0,Inicial!BM5-SUM(Polifuncionalidad!Z131:AW131),Inicial!BM5+SUM(Polifuncionalidad!Z131:AW131))</f>
        <v>2</v>
      </c>
      <c r="BN5" s="27"/>
      <c r="BO5" s="27">
        <f>IF(Inicial!BO5&gt;0,Inicial!BO5-SUM(Polifuncionalidad!AX26:BU26),Inicial!BO5+SUM(Polifuncionalidad!AX26:BU26))</f>
        <v>0</v>
      </c>
      <c r="BP5" s="27">
        <f>IF(Inicial!BP5&gt;0,Inicial!BP5-SUM(Polifuncionalidad!AX47:BU47),Inicial!BP5+SUM(Polifuncionalidad!AX47:BU47))</f>
        <v>1</v>
      </c>
      <c r="BQ5" s="27">
        <f>IF(Inicial!BQ5&gt;0,Inicial!BQ5-SUM(Polifuncionalidad!AX68:BU68),Inicial!BQ5+SUM(Polifuncionalidad!AX68:BU68))</f>
        <v>2</v>
      </c>
      <c r="BR5" s="27">
        <f>IF(Inicial!BR5&gt;0,Inicial!BR5-SUM(Polifuncionalidad!AX89:BU89),Inicial!BR5+SUM(Polifuncionalidad!AX89:BU89))</f>
        <v>0</v>
      </c>
      <c r="BS5" s="27">
        <f>IF(Inicial!BS5&gt;0,Inicial!BS5-SUM(Polifuncionalidad!AX110:BU110),Inicial!BS5+SUM(Polifuncionalidad!AX110:BU110))</f>
        <v>0</v>
      </c>
      <c r="BT5" s="27">
        <f>IF(Inicial!BT5&gt;0,Inicial!BT5-SUM(Polifuncionalidad!AX131:BU131),Inicial!BT5+SUM(Polifuncionalidad!AX131:BU131))</f>
        <v>0</v>
      </c>
      <c r="BU5" s="27"/>
      <c r="BV5" s="27">
        <f>IF(Inicial!BV5&gt;0,Inicial!BV5-SUM(Polifuncionalidad!BV26:CS26),Inicial!BV5+SUM(Polifuncionalidad!BV26:CS26))</f>
        <v>3</v>
      </c>
      <c r="BW5" s="27">
        <f>IF(Inicial!BW5&gt;0,Inicial!BW5-SUM(Polifuncionalidad!BV47:CS47),Inicial!BW5+SUM(Polifuncionalidad!BV47:CS47))</f>
        <v>2</v>
      </c>
      <c r="BX5" s="27">
        <f>IF(Inicial!BX5&gt;0,Inicial!BX5-SUM(Polifuncionalidad!BV68:CS68),Inicial!BX5+SUM(Polifuncionalidad!BV68:CS68))</f>
        <v>-2</v>
      </c>
      <c r="BY5" s="27">
        <f>IF(Inicial!BY5&gt;0,Inicial!BY5-SUM(Polifuncionalidad!BV89:CS89),Inicial!BY5+SUM(Polifuncionalidad!BV89:CS89))</f>
        <v>2</v>
      </c>
      <c r="BZ5" s="27">
        <f>IF(Inicial!BZ5&gt;0,Inicial!BZ5-SUM(Polifuncionalidad!BV110:CS110),Inicial!BZ5+SUM(Polifuncionalidad!BV110:CS110))</f>
        <v>1</v>
      </c>
      <c r="CA5" s="27">
        <f>IF(Inicial!CA5&gt;0,Inicial!CA5-SUM(Polifuncionalidad!BV131:CS131),Inicial!CA5+SUM(Polifuncionalidad!BV131:CS131))</f>
        <v>1</v>
      </c>
      <c r="CB5" s="27"/>
      <c r="CC5" s="27">
        <f>IF(Inicial!CC5&gt;0,Inicial!CC5-SUM(Polifuncionalidad!CT26:DQ26),Inicial!CC5+SUM(Polifuncionalidad!CT26:DQ26))</f>
        <v>3</v>
      </c>
      <c r="CD5" s="27">
        <f>IF(Inicial!CD5&gt;0,Inicial!CD5-SUM(Polifuncionalidad!CT47:DQ47),Inicial!CD5+SUM(Polifuncionalidad!CT47:DQ47))</f>
        <v>0</v>
      </c>
      <c r="CE5" s="27">
        <f>IF(Inicial!CE5&gt;0,Inicial!CE5-SUM(Polifuncionalidad!CT68:DQ68),Inicial!CE5+SUM(Polifuncionalidad!CT68:DQ68))</f>
        <v>-1</v>
      </c>
      <c r="CF5" s="27">
        <f>IF(Inicial!CF5&gt;0,Inicial!CF5-SUM(Polifuncionalidad!CT89:DQ89),Inicial!CF5+SUM(Polifuncionalidad!CT89:DQ89))</f>
        <v>2</v>
      </c>
      <c r="CG5" s="27">
        <f>IF(Inicial!CG5&gt;0,Inicial!CG5-SUM(Polifuncionalidad!CT110:DQ110),Inicial!CG5-SUM(Polifuncionalidad!CT110:DQ110))</f>
        <v>2</v>
      </c>
      <c r="CH5" s="27">
        <f>IF(Inicial!CH5&gt;0,Inicial!CH5-SUM(Polifuncionalidad!CT131:DQ131),Inicial!CH5+SUM(Polifuncionalidad!CT131:DQ131))</f>
        <v>2</v>
      </c>
      <c r="CI5" s="27"/>
      <c r="CJ5" s="27">
        <f>IF(Inicial!CJ5&gt;0,Inicial!CJ5-SUM(Polifuncionalidad!DR26:EO26),Inicial!CJ5+SUM(Polifuncionalidad!DR26:EO26))</f>
        <v>0</v>
      </c>
      <c r="CK5" s="27">
        <f>IF(Inicial!CK5&gt;0,Inicial!CK5-SUM(Polifuncionalidad!DR47:EO47),Inicial!CK5+SUM(Polifuncionalidad!DR47:EO47))</f>
        <v>0</v>
      </c>
      <c r="CL5" s="27">
        <f>IF(Inicial!CL5&gt;0,Inicial!CL5-SUM(Polifuncionalidad!DR68:EO68),Inicial!CL5+SUM(Polifuncionalidad!DR68:EO68))</f>
        <v>-1</v>
      </c>
      <c r="CM5" s="27">
        <f>IF(Inicial!CM5&gt;0,Inicial!CM5-SUM(Polifuncionalidad!DR89:EO89),Inicial!CM5+SUM(Polifuncionalidad!DR89:EO89))</f>
        <v>1</v>
      </c>
      <c r="CN5" s="27">
        <f>IF(Inicial!CN5&gt;0,Inicial!CN5-SUM(Polifuncionalidad!DR110:EO110),Inicial!CN5+SUM(Polifuncionalidad!DR110:EO110))</f>
        <v>0</v>
      </c>
      <c r="CO5" s="27">
        <f>IF(Inicial!CO5&gt;0,Inicial!CO5-SUM(Polifuncionalidad!DR131:EO131),Inicial!CO5+SUM(Polifuncionalidad!DR131:EO131))</f>
        <v>0</v>
      </c>
      <c r="CP5" s="27"/>
      <c r="CQ5" s="27">
        <f>IF(Inicial!CQ5&gt;0,Inicial!CQ5-SUM(Polifuncionalidad!EP26:FM26),Inicial!CQ5+SUM(Polifuncionalidad!EP26:FM26))</f>
        <v>0</v>
      </c>
      <c r="CR5" s="27">
        <f>IF(Inicial!CR5&gt;0,Inicial!CR5-SUM(Polifuncionalidad!EP47:FM47),Inicial!CR5+SUM(Polifuncionalidad!EP47:FM47))</f>
        <v>1</v>
      </c>
      <c r="CS5" s="27">
        <f>IF(Inicial!CS5&gt;0,Inicial!CS5-SUM(Polifuncionalidad!EP68:FM68),Inicial!CS5+SUM(Polifuncionalidad!EP68:FM68))</f>
        <v>-2</v>
      </c>
      <c r="CT5" s="27">
        <f>IF(Inicial!CT5&gt;0,Inicial!CT5-SUM(Polifuncionalidad!EP89:FM89),Inicial!CT5+SUM(Polifuncionalidad!EP89:FM89))</f>
        <v>-1</v>
      </c>
      <c r="CU5" s="27">
        <f>IF(Inicial!CU5&gt;0,Inicial!CU5-SUM(Polifuncionalidad!EP110:FM110),Inicial!CU5+SUM(Polifuncionalidad!EP110:FM110))</f>
        <v>0</v>
      </c>
      <c r="CV5" s="27">
        <f>IF(Inicial!CV5&gt;0,Inicial!CV5-SUM(Polifuncionalidad!EP131:FM131),Inicial!CV5+SUM(Polifuncionalidad!EP131:FM131))</f>
        <v>1</v>
      </c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</row>
    <row r="6" ht="14.25" customHeight="1">
      <c r="A6" s="85" t="s">
        <v>28</v>
      </c>
      <c r="B6" s="36">
        <v>3.0</v>
      </c>
      <c r="C6" s="36">
        <v>4.0</v>
      </c>
      <c r="D6" s="36">
        <v>4.0</v>
      </c>
      <c r="E6" s="36">
        <v>4.0</v>
      </c>
      <c r="F6" s="36">
        <v>4.0</v>
      </c>
      <c r="G6" s="36">
        <v>3.0</v>
      </c>
      <c r="H6" s="31"/>
      <c r="I6" s="36">
        <v>6.0</v>
      </c>
      <c r="J6" s="36">
        <v>6.0</v>
      </c>
      <c r="K6" s="36">
        <v>7.0</v>
      </c>
      <c r="L6" s="36">
        <v>8.0</v>
      </c>
      <c r="M6" s="36">
        <v>6.0</v>
      </c>
      <c r="N6" s="36">
        <v>6.0</v>
      </c>
      <c r="O6" s="31"/>
      <c r="P6" s="36">
        <v>4.0</v>
      </c>
      <c r="Q6" s="36">
        <v>4.0</v>
      </c>
      <c r="R6" s="36">
        <v>4.0</v>
      </c>
      <c r="S6" s="36">
        <v>4.0</v>
      </c>
      <c r="T6" s="36">
        <v>4.0</v>
      </c>
      <c r="U6" s="36">
        <v>3.0</v>
      </c>
      <c r="V6" s="31"/>
      <c r="W6" s="36">
        <v>5.0</v>
      </c>
      <c r="X6" s="36">
        <v>5.0</v>
      </c>
      <c r="Y6" s="36">
        <v>6.0</v>
      </c>
      <c r="Z6" s="36">
        <v>5.0</v>
      </c>
      <c r="AA6" s="36">
        <v>6.0</v>
      </c>
      <c r="AB6" s="36">
        <v>4.0</v>
      </c>
      <c r="AC6" s="31"/>
      <c r="AD6" s="36">
        <v>6.0</v>
      </c>
      <c r="AE6" s="36">
        <v>5.0</v>
      </c>
      <c r="AF6" s="36">
        <v>7.0</v>
      </c>
      <c r="AG6" s="36">
        <v>5.0</v>
      </c>
      <c r="AH6" s="36">
        <v>5.0</v>
      </c>
      <c r="AI6" s="36">
        <v>6.0</v>
      </c>
      <c r="AJ6" s="31"/>
      <c r="AK6" s="36">
        <v>7.0</v>
      </c>
      <c r="AL6" s="36">
        <v>6.0</v>
      </c>
      <c r="AM6" s="36">
        <v>6.0</v>
      </c>
      <c r="AN6" s="36">
        <v>6.0</v>
      </c>
      <c r="AO6" s="36">
        <v>5.0</v>
      </c>
      <c r="AP6" s="36">
        <v>9.0</v>
      </c>
      <c r="AQ6" s="31"/>
      <c r="AR6" s="36">
        <v>5.0</v>
      </c>
      <c r="AS6" s="36">
        <v>3.0</v>
      </c>
      <c r="AT6" s="36">
        <v>5.0</v>
      </c>
      <c r="AU6" s="36">
        <v>5.0</v>
      </c>
      <c r="AV6" s="36">
        <v>4.0</v>
      </c>
      <c r="AW6" s="36">
        <v>4.0</v>
      </c>
      <c r="AX6" s="27"/>
      <c r="AY6" s="27"/>
      <c r="AZ6" s="27"/>
      <c r="BA6" s="27">
        <f>Inicial!BA6</f>
        <v>-1</v>
      </c>
      <c r="BB6" s="27">
        <f>IF(Inicial!BB6&gt;0,Inicial!BB6-SUM(Polifuncionalidad!B48:M48),Inicial!BB6+SUM(Polifuncionalidad!B48:M48))</f>
        <v>1</v>
      </c>
      <c r="BC6" s="27">
        <f>IF(Inicial!BC6&gt;0,Inicial!BC6-SUM(Polifuncionalidad!$B69:$M69),Inicial!BC6+SUM(Polifuncionalidad!$B69:$M69))</f>
        <v>1</v>
      </c>
      <c r="BD6" s="27">
        <f>IF(Inicial!BD6&gt;0,Inicial!BD6-SUM(Polifuncionalidad!$B90:$M90),Inicial!BD6+SUM(Polifuncionalidad!$B90:$M90))</f>
        <v>0</v>
      </c>
      <c r="BE6" s="27">
        <f>IF(Inicial!BE6&gt;0,Inicial!BE6-SUM(Polifuncionalidad!$B111:$M111),Inicial!BE6+SUM(Polifuncionalidad!$B111:$M111))</f>
        <v>0</v>
      </c>
      <c r="BF6" s="27">
        <f>IF(Inicial!BF6&gt;0,Inicial!BF6-SUM(Polifuncionalidad!B132:M132),Inicial!BF6+SUM(Polifuncionalidad!B132:M132))</f>
        <v>-1</v>
      </c>
      <c r="BG6" s="27"/>
      <c r="BH6" s="27">
        <f>IF(Inicial!BH6&gt;0,Inicial!BH6-SUM(Polifuncionalidad!Z27:AW27),Inicial!BH6+SUM(Polifuncionalidad!Z27:AW27))</f>
        <v>2</v>
      </c>
      <c r="BI6" s="27">
        <f>IF(Inicial!BI6&gt;0,Inicial!BI6-SUM(Polifuncionalidad!AC48:AW48),Inicial!BI6+SUM(Polifuncionalidad!AC48:AW48))</f>
        <v>1</v>
      </c>
      <c r="BJ6" s="27">
        <f>IF(Inicial!BJ6&gt;0,Inicial!BJ6-SUM(Polifuncionalidad!Z69:AW69),Inicial!BJ6+SUM(Polifuncionalidad!Z69:AW69))</f>
        <v>2</v>
      </c>
      <c r="BK6" s="27">
        <f>IF(Inicial!BK6&gt;0,Inicial!BK6-SUM(Polifuncionalidad!Z90:AW90),Inicial!BK6+SUM(Polifuncionalidad!Z90:AW90))</f>
        <v>4</v>
      </c>
      <c r="BL6" s="27">
        <f>IF(Inicial!BL6&gt;0,Inicial!BL6-SUM(Polifuncionalidad!Z111:AW111),Inicial!BL6+SUM(Polifuncionalidad!Z111:AW111))</f>
        <v>4</v>
      </c>
      <c r="BM6" s="27">
        <f>IF(Inicial!BM6&gt;0,Inicial!BM6-SUM(Polifuncionalidad!Z132:AW132),Inicial!BM6+SUM(Polifuncionalidad!Z132:AW132))</f>
        <v>4</v>
      </c>
      <c r="BN6" s="27"/>
      <c r="BO6" s="27">
        <f>IF(Inicial!BO6&gt;0,Inicial!BO6-SUM(Polifuncionalidad!AX27:BU27),Inicial!BO6+SUM(Polifuncionalidad!AX27:BU27))</f>
        <v>0</v>
      </c>
      <c r="BP6" s="27">
        <f>IF(Inicial!BP6&gt;0,Inicial!BP6-SUM(Polifuncionalidad!AX48:BU48),Inicial!BP6+SUM(Polifuncionalidad!AX48:BU48))</f>
        <v>1</v>
      </c>
      <c r="BQ6" s="27">
        <f>IF(Inicial!BQ6&gt;0,Inicial!BQ6-SUM(Polifuncionalidad!AX69:BU69),Inicial!BQ6+SUM(Polifuncionalidad!AX69:BU69))</f>
        <v>2</v>
      </c>
      <c r="BR6" s="27">
        <f>IF(Inicial!BR6&gt;0,Inicial!BR6-SUM(Polifuncionalidad!AX90:BU90),Inicial!BR6+SUM(Polifuncionalidad!AX90:BU90))</f>
        <v>0</v>
      </c>
      <c r="BS6" s="27">
        <f>IF(Inicial!BS6&gt;0,Inicial!BS6-SUM(Polifuncionalidad!AX111:BU111),Inicial!BS6+SUM(Polifuncionalidad!AX111:BU111))</f>
        <v>0</v>
      </c>
      <c r="BT6" s="27">
        <f>IF(Inicial!BT6&gt;0,Inicial!BT6-SUM(Polifuncionalidad!AX132:BU132),Inicial!BT6+SUM(Polifuncionalidad!AX132:BU132))</f>
        <v>-1</v>
      </c>
      <c r="BU6" s="27"/>
      <c r="BV6" s="27">
        <f>IF(Inicial!BV6&gt;0,Inicial!BV6-SUM(Polifuncionalidad!BV27:CS27),Inicial!BV6+SUM(Polifuncionalidad!BV27:CS27))</f>
        <v>3</v>
      </c>
      <c r="BW6" s="27">
        <f>IF(Inicial!BW6&gt;0,Inicial!BW6-SUM(Polifuncionalidad!BV48:CS48),Inicial!BW6+SUM(Polifuncionalidad!BV48:CS48))</f>
        <v>4</v>
      </c>
      <c r="BX6" s="27">
        <f>IF(Inicial!BX6&gt;0,Inicial!BX6-SUM(Polifuncionalidad!BV69:CS69),Inicial!BX6+SUM(Polifuncionalidad!BV69:CS69))</f>
        <v>1</v>
      </c>
      <c r="BY6" s="27">
        <f>IF(Inicial!BY6&gt;0,Inicial!BY6-SUM(Polifuncionalidad!BV90:CS90),Inicial!BY6+SUM(Polifuncionalidad!BV90:CS90))</f>
        <v>3</v>
      </c>
      <c r="BZ6" s="27">
        <f>IF(Inicial!BZ6&gt;0,Inicial!BZ6-SUM(Polifuncionalidad!BV111:CS111),Inicial!BZ6+SUM(Polifuncionalidad!BV111:CS111))</f>
        <v>2</v>
      </c>
      <c r="CA6" s="27">
        <f>IF(Inicial!CA6&gt;0,Inicial!CA6-SUM(Polifuncionalidad!BV132:CS132),Inicial!CA6+SUM(Polifuncionalidad!BV132:CS132))</f>
        <v>0</v>
      </c>
      <c r="CB6" s="27"/>
      <c r="CC6" s="27">
        <f>IF(Inicial!CC6&gt;0,Inicial!CC6-SUM(Polifuncionalidad!CT27:DQ27),Inicial!CC6+SUM(Polifuncionalidad!CT27:DQ27))</f>
        <v>4</v>
      </c>
      <c r="CD6" s="27">
        <f>IF(Inicial!CD6&gt;0,Inicial!CD6-SUM(Polifuncionalidad!CT48:DQ48),Inicial!CD6+SUM(Polifuncionalidad!CT48:DQ48))</f>
        <v>2</v>
      </c>
      <c r="CE6" s="27">
        <f>IF(Inicial!CE6&gt;0,Inicial!CE6-SUM(Polifuncionalidad!CT69:DQ69),Inicial!CE6+SUM(Polifuncionalidad!CT69:DQ69))</f>
        <v>2</v>
      </c>
      <c r="CF6" s="27">
        <f>IF(Inicial!CF6&gt;0,Inicial!CF6-SUM(Polifuncionalidad!CT90:DQ90),Inicial!CF6+SUM(Polifuncionalidad!CT90:DQ90))</f>
        <v>3</v>
      </c>
      <c r="CG6" s="27">
        <f>IF(Inicial!CG6&gt;0,Inicial!CG6-SUM(Polifuncionalidad!CT111:DQ111),Inicial!CG6-SUM(Polifuncionalidad!CT111:DQ111))</f>
        <v>3</v>
      </c>
      <c r="CH6" s="27">
        <f>IF(Inicial!CH6&gt;0,Inicial!CH6-SUM(Polifuncionalidad!CT132:DQ132),Inicial!CH6+SUM(Polifuncionalidad!CT132:DQ132))</f>
        <v>4</v>
      </c>
      <c r="CI6" s="27"/>
      <c r="CJ6" s="27">
        <f>IF(Inicial!CJ6&gt;0,Inicial!CJ6-SUM(Polifuncionalidad!DR27:EO27),Inicial!CJ6+SUM(Polifuncionalidad!DR27:EO27))</f>
        <v>3</v>
      </c>
      <c r="CK6" s="27">
        <f>IF(Inicial!CK6&gt;0,Inicial!CK6-SUM(Polifuncionalidad!DR48:EO48),Inicial!CK6+SUM(Polifuncionalidad!DR48:EO48))</f>
        <v>3</v>
      </c>
      <c r="CL6" s="27">
        <f>IF(Inicial!CL6&gt;0,Inicial!CL6-SUM(Polifuncionalidad!DR69:EO69),Inicial!CL6+SUM(Polifuncionalidad!DR69:EO69))</f>
        <v>1</v>
      </c>
      <c r="CM6" s="27">
        <f>IF(Inicial!CM6&gt;0,Inicial!CM6-SUM(Polifuncionalidad!DR90:EO90),Inicial!CM6+SUM(Polifuncionalidad!DR90:EO90))</f>
        <v>2</v>
      </c>
      <c r="CN6" s="27">
        <f>IF(Inicial!CN6&gt;0,Inicial!CN6-SUM(Polifuncionalidad!DR111:EO111),Inicial!CN6+SUM(Polifuncionalidad!DR111:EO111))</f>
        <v>1</v>
      </c>
      <c r="CO6" s="27">
        <f>IF(Inicial!CO6&gt;0,Inicial!CO6-SUM(Polifuncionalidad!DR132:EO132),Inicial!CO6+SUM(Polifuncionalidad!DR132:EO132))</f>
        <v>5</v>
      </c>
      <c r="CP6" s="27"/>
      <c r="CQ6" s="27">
        <f>IF(Inicial!CQ6&gt;0,Inicial!CQ6-SUM(Polifuncionalidad!EP27:FM27),Inicial!CQ6+SUM(Polifuncionalidad!EP27:FM27))</f>
        <v>1</v>
      </c>
      <c r="CR6" s="27">
        <f>IF(Inicial!CR6&gt;0,Inicial!CR6-SUM(Polifuncionalidad!EP48:FM48),Inicial!CR6+SUM(Polifuncionalidad!EP48:FM48))</f>
        <v>0</v>
      </c>
      <c r="CS6" s="27">
        <f>IF(Inicial!CS6&gt;0,Inicial!CS6-SUM(Polifuncionalidad!EP69:FM69),Inicial!CS6+SUM(Polifuncionalidad!EP69:FM69))</f>
        <v>0</v>
      </c>
      <c r="CT6" s="27">
        <f>IF(Inicial!CT6&gt;0,Inicial!CT6-SUM(Polifuncionalidad!EP90:FM90),Inicial!CT6+SUM(Polifuncionalidad!EP90:FM90))</f>
        <v>1</v>
      </c>
      <c r="CU6" s="27">
        <f>IF(Inicial!CU6&gt;0,Inicial!CU6-SUM(Polifuncionalidad!EP111:FM111),Inicial!CU6+SUM(Polifuncionalidad!EP111:FM111))</f>
        <v>0</v>
      </c>
      <c r="CV6" s="27">
        <f>IF(Inicial!CV6&gt;0,Inicial!CV6-SUM(Polifuncionalidad!EP132:FM132),Inicial!CV6+SUM(Polifuncionalidad!EP132:FM132))</f>
        <v>0</v>
      </c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</row>
    <row r="7" ht="14.25" customHeight="1">
      <c r="A7" s="85" t="s">
        <v>29</v>
      </c>
      <c r="B7" s="36">
        <v>7.0</v>
      </c>
      <c r="C7" s="36">
        <v>6.0</v>
      </c>
      <c r="D7" s="36">
        <v>7.0</v>
      </c>
      <c r="E7" s="36">
        <v>6.0</v>
      </c>
      <c r="F7" s="36">
        <v>6.0</v>
      </c>
      <c r="G7" s="36">
        <v>5.0</v>
      </c>
      <c r="H7" s="31"/>
      <c r="I7" s="36">
        <v>5.0</v>
      </c>
      <c r="J7" s="36">
        <v>7.0</v>
      </c>
      <c r="K7" s="36">
        <v>6.0</v>
      </c>
      <c r="L7" s="36">
        <v>5.0</v>
      </c>
      <c r="M7" s="36">
        <v>6.0</v>
      </c>
      <c r="N7" s="36">
        <v>7.0</v>
      </c>
      <c r="O7" s="31"/>
      <c r="P7" s="36">
        <v>6.0</v>
      </c>
      <c r="Q7" s="36">
        <v>6.0</v>
      </c>
      <c r="R7" s="36">
        <v>6.0</v>
      </c>
      <c r="S7" s="36">
        <v>6.0</v>
      </c>
      <c r="T7" s="36">
        <v>6.0</v>
      </c>
      <c r="U7" s="36">
        <v>9.0</v>
      </c>
      <c r="V7" s="31"/>
      <c r="W7" s="36">
        <v>5.0</v>
      </c>
      <c r="X7" s="36">
        <v>6.0</v>
      </c>
      <c r="Y7" s="36">
        <v>7.0</v>
      </c>
      <c r="Z7" s="36">
        <v>7.0</v>
      </c>
      <c r="AA7" s="36">
        <v>5.0</v>
      </c>
      <c r="AB7" s="36">
        <v>8.0</v>
      </c>
      <c r="AC7" s="31"/>
      <c r="AD7" s="36">
        <v>6.0</v>
      </c>
      <c r="AE7" s="36">
        <v>6.0</v>
      </c>
      <c r="AF7" s="36">
        <v>5.0</v>
      </c>
      <c r="AG7" s="36">
        <v>5.0</v>
      </c>
      <c r="AH7" s="36">
        <v>6.0</v>
      </c>
      <c r="AI7" s="36">
        <v>6.0</v>
      </c>
      <c r="AJ7" s="31"/>
      <c r="AK7" s="36">
        <v>5.0</v>
      </c>
      <c r="AL7" s="36">
        <v>8.0</v>
      </c>
      <c r="AM7" s="36">
        <v>6.0</v>
      </c>
      <c r="AN7" s="36">
        <v>6.0</v>
      </c>
      <c r="AO7" s="36">
        <v>6.0</v>
      </c>
      <c r="AP7" s="36">
        <v>6.0</v>
      </c>
      <c r="AQ7" s="31"/>
      <c r="AR7" s="36">
        <v>7.0</v>
      </c>
      <c r="AS7" s="36">
        <v>5.0</v>
      </c>
      <c r="AT7" s="36">
        <v>6.0</v>
      </c>
      <c r="AU7" s="36">
        <v>7.0</v>
      </c>
      <c r="AV7" s="36">
        <v>6.0</v>
      </c>
      <c r="AW7" s="36">
        <v>6.0</v>
      </c>
      <c r="AX7" s="27"/>
      <c r="AY7" s="27"/>
      <c r="AZ7" s="27"/>
      <c r="BA7" s="27">
        <f>Inicial!BA7</f>
        <v>0</v>
      </c>
      <c r="BB7" s="27">
        <f>IF(Inicial!BB7&gt;0,Inicial!BB7-SUM(Polifuncionalidad!B49:M49),Inicial!BB7+SUM(Polifuncionalidad!B49:M49))</f>
        <v>1</v>
      </c>
      <c r="BC7" s="27">
        <f>IF(Inicial!BC7&gt;0,Inicial!BC7-SUM(Polifuncionalidad!$B70:$M70),Inicial!BC7+SUM(Polifuncionalidad!$B70:$M70))</f>
        <v>1</v>
      </c>
      <c r="BD7" s="27">
        <f>IF(Inicial!BD7&gt;0,Inicial!BD7-SUM(Polifuncionalidad!$B91:$M91),Inicial!BD7+SUM(Polifuncionalidad!$B91:$M91))</f>
        <v>-3</v>
      </c>
      <c r="BE7" s="27">
        <f>IF(Inicial!BE7&gt;0,Inicial!BE7-SUM(Polifuncionalidad!$B112:$M112),Inicial!BE7+SUM(Polifuncionalidad!$B112:$M112))</f>
        <v>0</v>
      </c>
      <c r="BF7" s="27">
        <f>IF(Inicial!BF7&gt;0,Inicial!BF7-SUM(Polifuncionalidad!B133:M133),Inicial!BF7+SUM(Polifuncionalidad!B133:M133))</f>
        <v>-1</v>
      </c>
      <c r="BG7" s="27"/>
      <c r="BH7" s="27">
        <f>IF(Inicial!BH7&gt;0,Inicial!BH7-SUM(Polifuncionalidad!Z28:AW28),Inicial!BH7+SUM(Polifuncionalidad!Z28:AW28))</f>
        <v>-4</v>
      </c>
      <c r="BI7" s="27">
        <f>IF(Inicial!BI7&gt;0,Inicial!BI7-SUM(Polifuncionalidad!AC49:AW49),Inicial!BI7+SUM(Polifuncionalidad!AC49:AW49))</f>
        <v>-1</v>
      </c>
      <c r="BJ7" s="27">
        <f>IF(Inicial!BJ7&gt;0,Inicial!BJ7-SUM(Polifuncionalidad!Z70:AW70),Inicial!BJ7+SUM(Polifuncionalidad!Z70:AW70))</f>
        <v>-2</v>
      </c>
      <c r="BK7" s="27">
        <f>IF(Inicial!BK7&gt;0,Inicial!BK7-SUM(Polifuncionalidad!Z91:AW91),Inicial!BK7+SUM(Polifuncionalidad!Z91:AW91))</f>
        <v>-1</v>
      </c>
      <c r="BL7" s="27">
        <f>IF(Inicial!BL7&gt;0,Inicial!BL7-SUM(Polifuncionalidad!Z112:AW112),Inicial!BL7+SUM(Polifuncionalidad!Z112:AW112))</f>
        <v>1</v>
      </c>
      <c r="BM7" s="27">
        <f>IF(Inicial!BM7&gt;0,Inicial!BM7-SUM(Polifuncionalidad!Z133:AW133),Inicial!BM7+SUM(Polifuncionalidad!Z133:AW133))</f>
        <v>0</v>
      </c>
      <c r="BN7" s="27"/>
      <c r="BO7" s="27">
        <f>IF(Inicial!BO7&gt;0,Inicial!BO7-SUM(Polifuncionalidad!AX28:BU28),Inicial!BO7+SUM(Polifuncionalidad!AX28:BU28))</f>
        <v>0</v>
      </c>
      <c r="BP7" s="27">
        <f>IF(Inicial!BP7&gt;0,Inicial!BP7-SUM(Polifuncionalidad!AX49:BU49),Inicial!BP7+SUM(Polifuncionalidad!AX49:BU49))</f>
        <v>0</v>
      </c>
      <c r="BQ7" s="27">
        <f>IF(Inicial!BQ7&gt;0,Inicial!BQ7-SUM(Polifuncionalidad!AX70:BU70),Inicial!BQ7+SUM(Polifuncionalidad!AX70:BU70))</f>
        <v>-1</v>
      </c>
      <c r="BR7" s="27">
        <f>IF(Inicial!BR7&gt;0,Inicial!BR7-SUM(Polifuncionalidad!AX91:BU91),Inicial!BR7+SUM(Polifuncionalidad!AX91:BU91))</f>
        <v>-3</v>
      </c>
      <c r="BS7" s="27">
        <f>IF(Inicial!BS7&gt;0,Inicial!BS7-SUM(Polifuncionalidad!AX112:BU112),Inicial!BS7+SUM(Polifuncionalidad!AX112:BU112))</f>
        <v>-3</v>
      </c>
      <c r="BT7" s="27">
        <f>IF(Inicial!BT7&gt;0,Inicial!BT7-SUM(Polifuncionalidad!AX133:BU133),Inicial!BT7+SUM(Polifuncionalidad!AX133:BU133))</f>
        <v>0</v>
      </c>
      <c r="BU7" s="27"/>
      <c r="BV7" s="27">
        <f>IF(Inicial!BV7&gt;0,Inicial!BV7-SUM(Polifuncionalidad!BV28:CS28),Inicial!BV7+SUM(Polifuncionalidad!BV28:CS28))</f>
        <v>-2</v>
      </c>
      <c r="BW7" s="27">
        <f>IF(Inicial!BW7&gt;0,Inicial!BW7-SUM(Polifuncionalidad!BV49:CS49),Inicial!BW7+SUM(Polifuncionalidad!BV49:CS49))</f>
        <v>0</v>
      </c>
      <c r="BX7" s="27">
        <f>IF(Inicial!BX7&gt;0,Inicial!BX7-SUM(Polifuncionalidad!BV70:CS70),Inicial!BX7+SUM(Polifuncionalidad!BV70:CS70))</f>
        <v>-1</v>
      </c>
      <c r="BY7" s="27">
        <f>IF(Inicial!BY7&gt;0,Inicial!BY7-SUM(Polifuncionalidad!BV91:CS91),Inicial!BY7+SUM(Polifuncionalidad!BV91:CS91))</f>
        <v>0</v>
      </c>
      <c r="BZ7" s="27">
        <f>IF(Inicial!BZ7&gt;0,Inicial!BZ7-SUM(Polifuncionalidad!BV112:CS112),Inicial!BZ7+SUM(Polifuncionalidad!BV112:CS112))</f>
        <v>-4</v>
      </c>
      <c r="CA7" s="27">
        <f>IF(Inicial!CA7&gt;0,Inicial!CA7-SUM(Polifuncionalidad!BV133:CS133),Inicial!CA7+SUM(Polifuncionalidad!BV133:CS133))</f>
        <v>1</v>
      </c>
      <c r="CB7" s="27"/>
      <c r="CC7" s="27">
        <f>IF(Inicial!CC7&gt;0,Inicial!CC7-SUM(Polifuncionalidad!CT28:DQ28),Inicial!CC7+SUM(Polifuncionalidad!CT28:DQ28))</f>
        <v>-1</v>
      </c>
      <c r="CD7" s="27">
        <f>IF(Inicial!CD7&gt;0,Inicial!CD7-SUM(Polifuncionalidad!CT49:DQ49),Inicial!CD7+SUM(Polifuncionalidad!CT49:DQ49))</f>
        <v>0</v>
      </c>
      <c r="CE7" s="27">
        <f>IF(Inicial!CE7&gt;0,Inicial!CE7-SUM(Polifuncionalidad!CT70:DQ70),Inicial!CE7+SUM(Polifuncionalidad!CT70:DQ70))</f>
        <v>-2</v>
      </c>
      <c r="CF7" s="27">
        <f>IF(Inicial!CF7&gt;0,Inicial!CF7-SUM(Polifuncionalidad!CT91:DQ91),Inicial!CF7+SUM(Polifuncionalidad!CT91:DQ91))</f>
        <v>0</v>
      </c>
      <c r="CG7" s="27">
        <f>IF(Inicial!CG7&gt;0,Inicial!CG7-SUM(Polifuncionalidad!CT112:DQ112),Inicial!CG7-SUM(Polifuncionalidad!CT112:DQ112))</f>
        <v>-1</v>
      </c>
      <c r="CH7" s="27">
        <f>IF(Inicial!CH7&gt;0,Inicial!CH7-SUM(Polifuncionalidad!CT133:DQ133),Inicial!CH7+SUM(Polifuncionalidad!CT133:DQ133))</f>
        <v>-1</v>
      </c>
      <c r="CI7" s="27"/>
      <c r="CJ7" s="27">
        <f>IF(Inicial!CJ7&gt;0,Inicial!CJ7-SUM(Polifuncionalidad!DR28:EO28),Inicial!CJ7+SUM(Polifuncionalidad!DR28:EO28))</f>
        <v>-4</v>
      </c>
      <c r="CK7" s="27">
        <f>IF(Inicial!CK7&gt;0,Inicial!CK7-SUM(Polifuncionalidad!DR49:EO49),Inicial!CK7+SUM(Polifuncionalidad!DR49:EO49))</f>
        <v>-1</v>
      </c>
      <c r="CL7" s="27">
        <f>IF(Inicial!CL7&gt;0,Inicial!CL7-SUM(Polifuncionalidad!DR70:EO70),Inicial!CL7+SUM(Polifuncionalidad!DR70:EO70))</f>
        <v>2</v>
      </c>
      <c r="CM7" s="27">
        <f>IF(Inicial!CM7&gt;0,Inicial!CM7-SUM(Polifuncionalidad!DR91:EO91),Inicial!CM7+SUM(Polifuncionalidad!DR91:EO91))</f>
        <v>-3</v>
      </c>
      <c r="CN7" s="27">
        <f>IF(Inicial!CN7&gt;0,Inicial!CN7-SUM(Polifuncionalidad!DR112:EO112),Inicial!CN7+SUM(Polifuncionalidad!DR112:EO112))</f>
        <v>-3</v>
      </c>
      <c r="CO7" s="27">
        <f>IF(Inicial!CO7&gt;0,Inicial!CO7-SUM(Polifuncionalidad!DR133:EO133),Inicial!CO7+SUM(Polifuncionalidad!DR133:EO133))</f>
        <v>-3</v>
      </c>
      <c r="CP7" s="27"/>
      <c r="CQ7" s="27">
        <f>IF(Inicial!CQ7&gt;0,Inicial!CQ7-SUM(Polifuncionalidad!EP28:FM28),Inicial!CQ7+SUM(Polifuncionalidad!EP28:FM28))</f>
        <v>-2</v>
      </c>
      <c r="CR7" s="27">
        <f>IF(Inicial!CR7&gt;0,Inicial!CR7-SUM(Polifuncionalidad!EP49:FM49),Inicial!CR7+SUM(Polifuncionalidad!EP49:FM49))</f>
        <v>0</v>
      </c>
      <c r="CS7" s="27">
        <f>IF(Inicial!CS7&gt;0,Inicial!CS7-SUM(Polifuncionalidad!EP70:FM70),Inicial!CS7+SUM(Polifuncionalidad!EP70:FM70))</f>
        <v>-2</v>
      </c>
      <c r="CT7" s="27">
        <f>IF(Inicial!CT7&gt;0,Inicial!CT7-SUM(Polifuncionalidad!EP91:FM91),Inicial!CT7+SUM(Polifuncionalidad!EP91:FM91))</f>
        <v>-2</v>
      </c>
      <c r="CU7" s="27">
        <f>IF(Inicial!CU7&gt;0,Inicial!CU7-SUM(Polifuncionalidad!EP112:FM112),Inicial!CU7+SUM(Polifuncionalidad!EP112:FM112))</f>
        <v>-3</v>
      </c>
      <c r="CV7" s="27">
        <f>IF(Inicial!CV7&gt;0,Inicial!CV7-SUM(Polifuncionalidad!EP133:FM133),Inicial!CV7+SUM(Polifuncionalidad!EP133:FM133))</f>
        <v>-3</v>
      </c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</row>
    <row r="8" ht="14.25" customHeight="1">
      <c r="A8" s="85" t="s">
        <v>30</v>
      </c>
      <c r="B8" s="36">
        <v>6.0</v>
      </c>
      <c r="C8" s="36">
        <v>6.0</v>
      </c>
      <c r="D8" s="36">
        <v>6.0</v>
      </c>
      <c r="E8" s="36">
        <v>5.0</v>
      </c>
      <c r="F8" s="36">
        <v>7.0</v>
      </c>
      <c r="G8" s="36">
        <v>6.0</v>
      </c>
      <c r="H8" s="31"/>
      <c r="I8" s="36">
        <v>6.0</v>
      </c>
      <c r="J8" s="36">
        <v>6.0</v>
      </c>
      <c r="K8" s="36">
        <v>6.0</v>
      </c>
      <c r="L8" s="36">
        <v>6.0</v>
      </c>
      <c r="M8" s="36">
        <v>4.0</v>
      </c>
      <c r="N8" s="36">
        <v>5.0</v>
      </c>
      <c r="O8" s="31"/>
      <c r="P8" s="36">
        <v>7.0</v>
      </c>
      <c r="Q8" s="36">
        <v>6.0</v>
      </c>
      <c r="R8" s="36">
        <v>6.0</v>
      </c>
      <c r="S8" s="36">
        <v>7.0</v>
      </c>
      <c r="T8" s="36">
        <v>6.0</v>
      </c>
      <c r="U8" s="36">
        <v>7.0</v>
      </c>
      <c r="V8" s="31"/>
      <c r="W8" s="36">
        <v>5.0</v>
      </c>
      <c r="X8" s="36">
        <v>7.0</v>
      </c>
      <c r="Y8" s="36">
        <v>6.0</v>
      </c>
      <c r="Z8" s="36">
        <v>4.0</v>
      </c>
      <c r="AA8" s="36">
        <v>5.0</v>
      </c>
      <c r="AB8" s="36">
        <v>6.0</v>
      </c>
      <c r="AC8" s="31"/>
      <c r="AD8" s="36">
        <v>5.0</v>
      </c>
      <c r="AE8" s="36">
        <v>6.0</v>
      </c>
      <c r="AF8" s="36">
        <v>6.0</v>
      </c>
      <c r="AG8" s="36">
        <v>8.0</v>
      </c>
      <c r="AH8" s="36">
        <v>6.0</v>
      </c>
      <c r="AI8" s="36">
        <v>5.0</v>
      </c>
      <c r="AJ8" s="31"/>
      <c r="AK8" s="36">
        <v>8.0</v>
      </c>
      <c r="AL8" s="36">
        <v>6.0</v>
      </c>
      <c r="AM8" s="36">
        <v>8.0</v>
      </c>
      <c r="AN8" s="36">
        <v>8.0</v>
      </c>
      <c r="AO8" s="36">
        <v>8.0</v>
      </c>
      <c r="AP8" s="36">
        <v>7.0</v>
      </c>
      <c r="AQ8" s="31"/>
      <c r="AR8" s="36">
        <v>12.0</v>
      </c>
      <c r="AS8" s="36">
        <v>10.0</v>
      </c>
      <c r="AT8" s="36">
        <v>10.0</v>
      </c>
      <c r="AU8" s="36">
        <v>9.0</v>
      </c>
      <c r="AV8" s="36">
        <v>9.0</v>
      </c>
      <c r="AW8" s="36">
        <v>10.0</v>
      </c>
      <c r="AX8" s="27"/>
      <c r="AY8" s="27"/>
      <c r="AZ8" s="27"/>
      <c r="BA8" s="27">
        <f>Inicial!BA8</f>
        <v>-1</v>
      </c>
      <c r="BB8" s="27">
        <f>IF(Inicial!BB8&gt;0,Inicial!BB8-SUM(Polifuncionalidad!B50:M50),Inicial!BB8+SUM(Polifuncionalidad!B50:M50))</f>
        <v>1</v>
      </c>
      <c r="BC8" s="27">
        <f>IF(Inicial!BC8&gt;0,Inicial!BC8-SUM(Polifuncionalidad!$B71:$M71),Inicial!BC8+SUM(Polifuncionalidad!$B71:$M71))</f>
        <v>0</v>
      </c>
      <c r="BD8" s="27">
        <f>IF(Inicial!BD8&gt;0,Inicial!BD8-SUM(Polifuncionalidad!$B92:$M92),Inicial!BD8+SUM(Polifuncionalidad!$B92:$M92))</f>
        <v>-4</v>
      </c>
      <c r="BE8" s="27">
        <f>IF(Inicial!BE8&gt;0,Inicial!BE8-SUM(Polifuncionalidad!$B113:$M113),Inicial!BE8+SUM(Polifuncionalidad!$B113:$M113))</f>
        <v>1</v>
      </c>
      <c r="BF8" s="27">
        <f>IF(Inicial!BF8&gt;0,Inicial!BF8-SUM(Polifuncionalidad!B134:M134),Inicial!BF8+SUM(Polifuncionalidad!B134:M134))</f>
        <v>0</v>
      </c>
      <c r="BG8" s="27"/>
      <c r="BH8" s="27">
        <f>IF(Inicial!BH8&gt;0,Inicial!BH8-SUM(Polifuncionalidad!Z29:AW29),Inicial!BH8+SUM(Polifuncionalidad!Z29:AW29))</f>
        <v>-3</v>
      </c>
      <c r="BI8" s="27">
        <f>IF(Inicial!BI8&gt;0,Inicial!BI8-SUM(Polifuncionalidad!AC50:AW50),Inicial!BI8+SUM(Polifuncionalidad!AC50:AW50))</f>
        <v>-2</v>
      </c>
      <c r="BJ8" s="27">
        <f>IF(Inicial!BJ8&gt;0,Inicial!BJ8-SUM(Polifuncionalidad!Z71:AW71),Inicial!BJ8+SUM(Polifuncionalidad!Z71:AW71))</f>
        <v>-2</v>
      </c>
      <c r="BK8" s="27">
        <f>IF(Inicial!BK8&gt;0,Inicial!BK8-SUM(Polifuncionalidad!Z92:AW92),Inicial!BK8+SUM(Polifuncionalidad!Z92:AW92))</f>
        <v>0</v>
      </c>
      <c r="BL8" s="27">
        <f>IF(Inicial!BL8&gt;0,Inicial!BL8-SUM(Polifuncionalidad!Z113:AW113),Inicial!BL8+SUM(Polifuncionalidad!Z113:AW113))</f>
        <v>-1</v>
      </c>
      <c r="BM8" s="27">
        <f>IF(Inicial!BM8&gt;0,Inicial!BM8-SUM(Polifuncionalidad!Z134:AW134),Inicial!BM8+SUM(Polifuncionalidad!Z134:AW134))</f>
        <v>-2</v>
      </c>
      <c r="BN8" s="27"/>
      <c r="BO8" s="27">
        <f>IF(Inicial!BO8&gt;0,Inicial!BO8-SUM(Polifuncionalidad!AX29:BU29),Inicial!BO8+SUM(Polifuncionalidad!AX29:BU29))</f>
        <v>1</v>
      </c>
      <c r="BP8" s="27">
        <f>IF(Inicial!BP8&gt;0,Inicial!BP8-SUM(Polifuncionalidad!AX50:BU50),Inicial!BP8+SUM(Polifuncionalidad!AX50:BU50))</f>
        <v>0</v>
      </c>
      <c r="BQ8" s="27">
        <f>IF(Inicial!BQ8&gt;0,Inicial!BQ8-SUM(Polifuncionalidad!AX71:BU71),Inicial!BQ8+SUM(Polifuncionalidad!AX71:BU71))</f>
        <v>-1</v>
      </c>
      <c r="BR8" s="27">
        <f>IF(Inicial!BR8&gt;0,Inicial!BR8-SUM(Polifuncionalidad!AX92:BU92),Inicial!BR8+SUM(Polifuncionalidad!AX92:BU92))</f>
        <v>-2</v>
      </c>
      <c r="BS8" s="27">
        <f>IF(Inicial!BS8&gt;0,Inicial!BS8-SUM(Polifuncionalidad!AX113:BU113),Inicial!BS8+SUM(Polifuncionalidad!AX113:BU113))</f>
        <v>-3</v>
      </c>
      <c r="BT8" s="27">
        <f>IF(Inicial!BT8&gt;0,Inicial!BT8-SUM(Polifuncionalidad!AX134:BU134),Inicial!BT8+SUM(Polifuncionalidad!AX134:BU134))</f>
        <v>-2</v>
      </c>
      <c r="BU8" s="27"/>
      <c r="BV8" s="27">
        <f>IF(Inicial!BV8&gt;0,Inicial!BV8-SUM(Polifuncionalidad!BV29:CS29),Inicial!BV8+SUM(Polifuncionalidad!BV29:CS29))</f>
        <v>-2</v>
      </c>
      <c r="BW8" s="27">
        <f>IF(Inicial!BW8&gt;0,Inicial!BW8-SUM(Polifuncionalidad!BV50:CS50),Inicial!BW8+SUM(Polifuncionalidad!BV50:CS50))</f>
        <v>1</v>
      </c>
      <c r="BX8" s="27">
        <f>IF(Inicial!BX8&gt;0,Inicial!BX8-SUM(Polifuncionalidad!BV71:CS71),Inicial!BX8+SUM(Polifuncionalidad!BV71:CS71))</f>
        <v>-2</v>
      </c>
      <c r="BY8" s="27">
        <f>IF(Inicial!BY8&gt;0,Inicial!BY8-SUM(Polifuncionalidad!BV92:CS92),Inicial!BY8+SUM(Polifuncionalidad!BV92:CS92))</f>
        <v>-3</v>
      </c>
      <c r="BZ8" s="27">
        <f>IF(Inicial!BZ8&gt;0,Inicial!BZ8-SUM(Polifuncionalidad!BV113:CS113),Inicial!BZ8+SUM(Polifuncionalidad!BV113:CS113))</f>
        <v>-4</v>
      </c>
      <c r="CA8" s="27">
        <f>IF(Inicial!CA8&gt;0,Inicial!CA8-SUM(Polifuncionalidad!BV134:CS134),Inicial!CA8+SUM(Polifuncionalidad!BV134:CS134))</f>
        <v>-1</v>
      </c>
      <c r="CB8" s="27"/>
      <c r="CC8" s="27">
        <f>IF(Inicial!CC8&gt;0,Inicial!CC8-SUM(Polifuncionalidad!CT29:DQ29),Inicial!CC8+SUM(Polifuncionalidad!CT29:DQ29))</f>
        <v>-2</v>
      </c>
      <c r="CD8" s="27">
        <f>IF(Inicial!CD8&gt;0,Inicial!CD8-SUM(Polifuncionalidad!CT50:DQ50),Inicial!CD8+SUM(Polifuncionalidad!CT50:DQ50))</f>
        <v>0</v>
      </c>
      <c r="CE8" s="27">
        <f>IF(Inicial!CE8&gt;0,Inicial!CE8-SUM(Polifuncionalidad!CT71:DQ71),Inicial!CE8+SUM(Polifuncionalidad!CT71:DQ71))</f>
        <v>-1</v>
      </c>
      <c r="CF8" s="27">
        <f>IF(Inicial!CF8&gt;0,Inicial!CF8-SUM(Polifuncionalidad!CT92:DQ92),Inicial!CF8+SUM(Polifuncionalidad!CT92:DQ92))</f>
        <v>3</v>
      </c>
      <c r="CG8" s="27">
        <f>IF(Inicial!CG8&gt;0,Inicial!CG8-SUM(Polifuncionalidad!CT113:DQ113),Inicial!CG8-SUM(Polifuncionalidad!CT113:DQ113))</f>
        <v>-1</v>
      </c>
      <c r="CH8" s="27">
        <f>IF(Inicial!CH8&gt;0,Inicial!CH8-SUM(Polifuncionalidad!CT134:DQ134),Inicial!CH8+SUM(Polifuncionalidad!CT134:DQ134))</f>
        <v>-2</v>
      </c>
      <c r="CI8" s="27"/>
      <c r="CJ8" s="27">
        <f>IF(Inicial!CJ8&gt;0,Inicial!CJ8-SUM(Polifuncionalidad!DR29:EO29),Inicial!CJ8+SUM(Polifuncionalidad!DR29:EO29))</f>
        <v>-1</v>
      </c>
      <c r="CK8" s="27">
        <f>IF(Inicial!CK8&gt;0,Inicial!CK8-SUM(Polifuncionalidad!DR50:EO50),Inicial!CK8+SUM(Polifuncionalidad!DR50:EO50))</f>
        <v>-3</v>
      </c>
      <c r="CL8" s="27">
        <f>IF(Inicial!CL8&gt;0,Inicial!CL8-SUM(Polifuncionalidad!DR71:EO71),Inicial!CL8+SUM(Polifuncionalidad!DR71:EO71))</f>
        <v>0</v>
      </c>
      <c r="CM8" s="27">
        <f>IF(Inicial!CM8&gt;0,Inicial!CM8-SUM(Polifuncionalidad!DR92:EO92),Inicial!CM8+SUM(Polifuncionalidad!DR92:EO92))</f>
        <v>-1</v>
      </c>
      <c r="CN8" s="27">
        <f>IF(Inicial!CN8&gt;0,Inicial!CN8-SUM(Polifuncionalidad!DR113:EO113),Inicial!CN8+SUM(Polifuncionalidad!DR113:EO113))</f>
        <v>-1</v>
      </c>
      <c r="CO8" s="27">
        <f>IF(Inicial!CO8&gt;0,Inicial!CO8-SUM(Polifuncionalidad!DR134:EO134),Inicial!CO8+SUM(Polifuncionalidad!DR134:EO134))</f>
        <v>-2</v>
      </c>
      <c r="CP8" s="27"/>
      <c r="CQ8" s="27">
        <f>IF(Inicial!CQ8&gt;0,Inicial!CQ8-SUM(Polifuncionalidad!EP29:FM29),Inicial!CQ8+SUM(Polifuncionalidad!EP29:FM29))</f>
        <v>3</v>
      </c>
      <c r="CR8" s="27">
        <f>IF(Inicial!CR8&gt;0,Inicial!CR8-SUM(Polifuncionalidad!EP50:FM50),Inicial!CR8+SUM(Polifuncionalidad!EP50:FM50))</f>
        <v>5</v>
      </c>
      <c r="CS8" s="27">
        <f>IF(Inicial!CS8&gt;0,Inicial!CS8-SUM(Polifuncionalidad!EP71:FM71),Inicial!CS8+SUM(Polifuncionalidad!EP71:FM71))</f>
        <v>2</v>
      </c>
      <c r="CT8" s="27">
        <f>IF(Inicial!CT8&gt;0,Inicial!CT8-SUM(Polifuncionalidad!EP92:FM92),Inicial!CT8+SUM(Polifuncionalidad!EP92:FM92))</f>
        <v>0</v>
      </c>
      <c r="CU8" s="27">
        <f>IF(Inicial!CU8&gt;0,Inicial!CU8-SUM(Polifuncionalidad!EP113:FM113),Inicial!CU8+SUM(Polifuncionalidad!EP113:FM113))</f>
        <v>0</v>
      </c>
      <c r="CV8" s="27">
        <f>IF(Inicial!CV8&gt;0,Inicial!CV8-SUM(Polifuncionalidad!EP134:FM134),Inicial!CV8+SUM(Polifuncionalidad!EP134:FM134))</f>
        <v>1</v>
      </c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</row>
    <row r="9" ht="14.25" customHeight="1">
      <c r="A9" s="85" t="s">
        <v>31</v>
      </c>
      <c r="B9" s="36">
        <v>6.0</v>
      </c>
      <c r="C9" s="36">
        <v>6.0</v>
      </c>
      <c r="D9" s="36">
        <v>6.0</v>
      </c>
      <c r="E9" s="36">
        <v>9.0</v>
      </c>
      <c r="F9" s="36">
        <v>6.0</v>
      </c>
      <c r="G9" s="36">
        <v>5.0</v>
      </c>
      <c r="H9" s="31"/>
      <c r="I9" s="36">
        <v>7.0</v>
      </c>
      <c r="J9" s="36">
        <v>6.0</v>
      </c>
      <c r="K9" s="36">
        <v>5.0</v>
      </c>
      <c r="L9" s="36">
        <v>8.0</v>
      </c>
      <c r="M9" s="36">
        <v>6.0</v>
      </c>
      <c r="N9" s="36">
        <v>4.0</v>
      </c>
      <c r="O9" s="31"/>
      <c r="P9" s="36">
        <v>5.0</v>
      </c>
      <c r="Q9" s="36">
        <v>7.0</v>
      </c>
      <c r="R9" s="36">
        <v>7.0</v>
      </c>
      <c r="S9" s="36">
        <v>8.0</v>
      </c>
      <c r="T9" s="36">
        <v>6.0</v>
      </c>
      <c r="U9" s="36">
        <v>5.0</v>
      </c>
      <c r="V9" s="31"/>
      <c r="W9" s="36">
        <v>7.0</v>
      </c>
      <c r="X9" s="36">
        <v>6.0</v>
      </c>
      <c r="Y9" s="36">
        <v>6.0</v>
      </c>
      <c r="Z9" s="36">
        <v>5.0</v>
      </c>
      <c r="AA9" s="36">
        <v>6.0</v>
      </c>
      <c r="AB9" s="36">
        <v>6.0</v>
      </c>
      <c r="AC9" s="31"/>
      <c r="AD9" s="36">
        <v>7.0</v>
      </c>
      <c r="AE9" s="36">
        <v>6.0</v>
      </c>
      <c r="AF9" s="36">
        <v>6.0</v>
      </c>
      <c r="AG9" s="36">
        <v>6.0</v>
      </c>
      <c r="AH9" s="36">
        <v>6.0</v>
      </c>
      <c r="AI9" s="36">
        <v>7.0</v>
      </c>
      <c r="AJ9" s="31"/>
      <c r="AK9" s="36">
        <v>8.0</v>
      </c>
      <c r="AL9" s="36">
        <v>8.0</v>
      </c>
      <c r="AM9" s="36">
        <v>8.0</v>
      </c>
      <c r="AN9" s="36">
        <v>7.0</v>
      </c>
      <c r="AO9" s="36">
        <v>9.0</v>
      </c>
      <c r="AP9" s="36">
        <v>8.0</v>
      </c>
      <c r="AQ9" s="31"/>
      <c r="AR9" s="36">
        <v>12.0</v>
      </c>
      <c r="AS9" s="36">
        <v>11.0</v>
      </c>
      <c r="AT9" s="36">
        <v>10.0</v>
      </c>
      <c r="AU9" s="36">
        <v>13.0</v>
      </c>
      <c r="AV9" s="36">
        <v>15.0</v>
      </c>
      <c r="AW9" s="36">
        <v>12.0</v>
      </c>
      <c r="AX9" s="27"/>
      <c r="AY9" s="27"/>
      <c r="AZ9" s="27"/>
      <c r="BA9" s="27">
        <f>Inicial!BA9</f>
        <v>-1</v>
      </c>
      <c r="BB9" s="27">
        <f>IF(Inicial!BB9&gt;0,Inicial!BB9-SUM(Polifuncionalidad!B51:M51),Inicial!BB9+SUM(Polifuncionalidad!B51:M51))</f>
        <v>1</v>
      </c>
      <c r="BC9" s="27">
        <f>IF(Inicial!BC9&gt;0,Inicial!BC9-SUM(Polifuncionalidad!$B72:$M72),Inicial!BC9+SUM(Polifuncionalidad!$B72:$M72))</f>
        <v>0</v>
      </c>
      <c r="BD9" s="27">
        <f>IF(Inicial!BD9&gt;0,Inicial!BD9-SUM(Polifuncionalidad!$B93:$M93),Inicial!BD9+SUM(Polifuncionalidad!$B93:$M93))</f>
        <v>0</v>
      </c>
      <c r="BE9" s="27">
        <f>IF(Inicial!BE9&gt;0,Inicial!BE9-SUM(Polifuncionalidad!$B114:$M114),Inicial!BE9+SUM(Polifuncionalidad!$B114:$M114))</f>
        <v>0</v>
      </c>
      <c r="BF9" s="27">
        <f>IF(Inicial!BF9&gt;0,Inicial!BF9-SUM(Polifuncionalidad!B135:M135),Inicial!BF9+SUM(Polifuncionalidad!B135:M135))</f>
        <v>-1</v>
      </c>
      <c r="BG9" s="27"/>
      <c r="BH9" s="27">
        <f>IF(Inicial!BH9&gt;0,Inicial!BH9-SUM(Polifuncionalidad!Z30:AW30),Inicial!BH9+SUM(Polifuncionalidad!Z30:AW30))</f>
        <v>-2</v>
      </c>
      <c r="BI9" s="27">
        <f>IF(Inicial!BI9&gt;0,Inicial!BI9-SUM(Polifuncionalidad!AC51:AW51),Inicial!BI9+SUM(Polifuncionalidad!AC51:AW51))</f>
        <v>-2</v>
      </c>
      <c r="BJ9" s="27">
        <f>IF(Inicial!BJ9&gt;0,Inicial!BJ9-SUM(Polifuncionalidad!Z72:AW72),Inicial!BJ9+SUM(Polifuncionalidad!Z72:AW72))</f>
        <v>-3</v>
      </c>
      <c r="BK9" s="27">
        <f>IF(Inicial!BK9&gt;0,Inicial!BK9-SUM(Polifuncionalidad!Z93:AW93),Inicial!BK9+SUM(Polifuncionalidad!Z93:AW93))</f>
        <v>2</v>
      </c>
      <c r="BL9" s="27">
        <f>IF(Inicial!BL9&gt;0,Inicial!BL9-SUM(Polifuncionalidad!Z114:AW114),Inicial!BL9+SUM(Polifuncionalidad!Z114:AW114))</f>
        <v>1</v>
      </c>
      <c r="BM9" s="27">
        <f>IF(Inicial!BM9&gt;0,Inicial!BM9-SUM(Polifuncionalidad!Z135:AW135),Inicial!BM9+SUM(Polifuncionalidad!Z135:AW135))</f>
        <v>-3</v>
      </c>
      <c r="BN9" s="27"/>
      <c r="BO9" s="27">
        <f>IF(Inicial!BO9&gt;0,Inicial!BO9-SUM(Polifuncionalidad!AX30:BU30),Inicial!BO9+SUM(Polifuncionalidad!AX30:BU30))</f>
        <v>-1</v>
      </c>
      <c r="BP9" s="27">
        <f>IF(Inicial!BP9&gt;0,Inicial!BP9-SUM(Polifuncionalidad!AX51:BU51),Inicial!BP9+SUM(Polifuncionalidad!AX51:BU51))</f>
        <v>1</v>
      </c>
      <c r="BQ9" s="27">
        <f>IF(Inicial!BQ9&gt;0,Inicial!BQ9-SUM(Polifuncionalidad!AX72:BU72),Inicial!BQ9+SUM(Polifuncionalidad!AX72:BU72))</f>
        <v>0</v>
      </c>
      <c r="BR9" s="27">
        <f>IF(Inicial!BR9&gt;0,Inicial!BR9-SUM(Polifuncionalidad!AX93:BU93),Inicial!BR9+SUM(Polifuncionalidad!AX93:BU93))</f>
        <v>-1</v>
      </c>
      <c r="BS9" s="27">
        <f>IF(Inicial!BS9&gt;0,Inicial!BS9-SUM(Polifuncionalidad!AX114:BU114),Inicial!BS9+SUM(Polifuncionalidad!AX114:BU114))</f>
        <v>-3</v>
      </c>
      <c r="BT9" s="27">
        <f>IF(Inicial!BT9&gt;0,Inicial!BT9-SUM(Polifuncionalidad!AX135:BU135),Inicial!BT9+SUM(Polifuncionalidad!AX135:BU135))</f>
        <v>-4</v>
      </c>
      <c r="BU9" s="27"/>
      <c r="BV9" s="27">
        <f>IF(Inicial!BV9&gt;0,Inicial!BV9-SUM(Polifuncionalidad!BV30:CS30),Inicial!BV9+SUM(Polifuncionalidad!BV30:CS30))</f>
        <v>0</v>
      </c>
      <c r="BW9" s="27">
        <f>IF(Inicial!BW9&gt;0,Inicial!BW9-SUM(Polifuncionalidad!BV51:CS51),Inicial!BW9+SUM(Polifuncionalidad!BV51:CS51))</f>
        <v>0</v>
      </c>
      <c r="BX9" s="27">
        <f>IF(Inicial!BX9&gt;0,Inicial!BX9-SUM(Polifuncionalidad!BV72:CS72),Inicial!BX9+SUM(Polifuncionalidad!BV72:CS72))</f>
        <v>-2</v>
      </c>
      <c r="BY9" s="27">
        <f>IF(Inicial!BY9&gt;0,Inicial!BY9-SUM(Polifuncionalidad!BV93:CS93),Inicial!BY9+SUM(Polifuncionalidad!BV93:CS93))</f>
        <v>-2</v>
      </c>
      <c r="BZ9" s="27">
        <f>IF(Inicial!BZ9&gt;0,Inicial!BZ9-SUM(Polifuncionalidad!BV114:CS114),Inicial!BZ9+SUM(Polifuncionalidad!BV114:CS114))</f>
        <v>-3</v>
      </c>
      <c r="CA9" s="27">
        <f>IF(Inicial!CA9&gt;0,Inicial!CA9-SUM(Polifuncionalidad!BV135:CS135),Inicial!CA9+SUM(Polifuncionalidad!BV135:CS135))</f>
        <v>-1</v>
      </c>
      <c r="CB9" s="27"/>
      <c r="CC9" s="27">
        <f>IF(Inicial!CC9&gt;0,Inicial!CC9-SUM(Polifuncionalidad!CT30:DQ30),Inicial!CC9+SUM(Polifuncionalidad!CT30:DQ30))</f>
        <v>0</v>
      </c>
      <c r="CD9" s="27">
        <f>IF(Inicial!CD9&gt;0,Inicial!CD9-SUM(Polifuncionalidad!CT51:DQ51),Inicial!CD9+SUM(Polifuncionalidad!CT51:DQ51))</f>
        <v>0</v>
      </c>
      <c r="CE9" s="27">
        <f>IF(Inicial!CE9&gt;0,Inicial!CE9-SUM(Polifuncionalidad!CT72:DQ72),Inicial!CE9+SUM(Polifuncionalidad!CT72:DQ72))</f>
        <v>-1</v>
      </c>
      <c r="CF9" s="27">
        <f>IF(Inicial!CF9&gt;0,Inicial!CF9-SUM(Polifuncionalidad!CT93:DQ93),Inicial!CF9+SUM(Polifuncionalidad!CT93:DQ93))</f>
        <v>1</v>
      </c>
      <c r="CG9" s="27">
        <f>IF(Inicial!CG9&gt;0,Inicial!CG9-SUM(Polifuncionalidad!CT114:DQ114),Inicial!CG9-SUM(Polifuncionalidad!CT114:DQ114))</f>
        <v>-1</v>
      </c>
      <c r="CH9" s="27">
        <f>IF(Inicial!CH9&gt;0,Inicial!CH9-SUM(Polifuncionalidad!CT135:DQ135),Inicial!CH9+SUM(Polifuncionalidad!CT135:DQ135))</f>
        <v>0</v>
      </c>
      <c r="CI9" s="27"/>
      <c r="CJ9" s="27">
        <f>IF(Inicial!CJ9&gt;0,Inicial!CJ9-SUM(Polifuncionalidad!DR30:EO30),Inicial!CJ9+SUM(Polifuncionalidad!DR30:EO30))</f>
        <v>-1</v>
      </c>
      <c r="CK9" s="27">
        <f>IF(Inicial!CK9&gt;0,Inicial!CK9-SUM(Polifuncionalidad!DR51:EO51),Inicial!CK9+SUM(Polifuncionalidad!DR51:EO51))</f>
        <v>-1</v>
      </c>
      <c r="CL9" s="27">
        <f>IF(Inicial!CL9&gt;0,Inicial!CL9-SUM(Polifuncionalidad!DR72:EO72),Inicial!CL9+SUM(Polifuncionalidad!DR72:EO72))</f>
        <v>0</v>
      </c>
      <c r="CM9" s="27">
        <f>IF(Inicial!CM9&gt;0,Inicial!CM9-SUM(Polifuncionalidad!DR93:EO93),Inicial!CM9+SUM(Polifuncionalidad!DR93:EO93))</f>
        <v>-2</v>
      </c>
      <c r="CN9" s="27">
        <f>IF(Inicial!CN9&gt;0,Inicial!CN9-SUM(Polifuncionalidad!DR114:EO114),Inicial!CN9+SUM(Polifuncionalidad!DR114:EO114))</f>
        <v>0</v>
      </c>
      <c r="CO9" s="27">
        <f>IF(Inicial!CO9&gt;0,Inicial!CO9-SUM(Polifuncionalidad!DR135:EO135),Inicial!CO9+SUM(Polifuncionalidad!DR135:EO135))</f>
        <v>-1</v>
      </c>
      <c r="CP9" s="27"/>
      <c r="CQ9" s="27">
        <f>IF(Inicial!CQ9&gt;0,Inicial!CQ9-SUM(Polifuncionalidad!EP30:FM30),Inicial!CQ9+SUM(Polifuncionalidad!EP30:FM30))</f>
        <v>3</v>
      </c>
      <c r="CR9" s="27">
        <f>IF(Inicial!CR9&gt;0,Inicial!CR9-SUM(Polifuncionalidad!EP51:FM51),Inicial!CR9+SUM(Polifuncionalidad!EP51:FM51))</f>
        <v>6</v>
      </c>
      <c r="CS9" s="27">
        <f>IF(Inicial!CS9&gt;0,Inicial!CS9-SUM(Polifuncionalidad!EP72:FM72),Inicial!CS9+SUM(Polifuncionalidad!EP72:FM72))</f>
        <v>2</v>
      </c>
      <c r="CT9" s="27">
        <f>IF(Inicial!CT9&gt;0,Inicial!CT9-SUM(Polifuncionalidad!EP93:FM93),Inicial!CT9+SUM(Polifuncionalidad!EP93:FM93))</f>
        <v>4</v>
      </c>
      <c r="CU9" s="27">
        <f>IF(Inicial!CU9&gt;0,Inicial!CU9-SUM(Polifuncionalidad!EP114:FM114),Inicial!CU9+SUM(Polifuncionalidad!EP114:FM114))</f>
        <v>6</v>
      </c>
      <c r="CV9" s="27">
        <f>IF(Inicial!CV9&gt;0,Inicial!CV9-SUM(Polifuncionalidad!EP135:FM135),Inicial!CV9+SUM(Polifuncionalidad!EP135:FM135))</f>
        <v>3</v>
      </c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</row>
    <row r="10" ht="14.25" customHeight="1">
      <c r="A10" s="85" t="s">
        <v>32</v>
      </c>
      <c r="B10" s="36">
        <v>7.0</v>
      </c>
      <c r="C10" s="36">
        <v>6.0</v>
      </c>
      <c r="D10" s="36">
        <v>6.0</v>
      </c>
      <c r="E10" s="36">
        <v>5.0</v>
      </c>
      <c r="F10" s="36">
        <v>6.0</v>
      </c>
      <c r="G10" s="36">
        <v>5.0</v>
      </c>
      <c r="H10" s="31"/>
      <c r="I10" s="36">
        <v>7.0</v>
      </c>
      <c r="J10" s="36">
        <v>6.0</v>
      </c>
      <c r="K10" s="36">
        <v>5.0</v>
      </c>
      <c r="L10" s="36">
        <v>6.0</v>
      </c>
      <c r="M10" s="36">
        <v>6.0</v>
      </c>
      <c r="N10" s="36">
        <v>6.0</v>
      </c>
      <c r="O10" s="31"/>
      <c r="P10" s="36">
        <v>5.0</v>
      </c>
      <c r="Q10" s="36">
        <v>5.0</v>
      </c>
      <c r="R10" s="36">
        <v>7.0</v>
      </c>
      <c r="S10" s="36">
        <v>7.0</v>
      </c>
      <c r="T10" s="36">
        <v>6.0</v>
      </c>
      <c r="U10" s="36">
        <v>7.0</v>
      </c>
      <c r="V10" s="31"/>
      <c r="W10" s="36">
        <v>5.0</v>
      </c>
      <c r="X10" s="36">
        <v>7.0</v>
      </c>
      <c r="Y10" s="36">
        <v>6.0</v>
      </c>
      <c r="Z10" s="36">
        <v>6.0</v>
      </c>
      <c r="AA10" s="36">
        <v>5.0</v>
      </c>
      <c r="AB10" s="36">
        <v>7.0</v>
      </c>
      <c r="AC10" s="31"/>
      <c r="AD10" s="36">
        <v>7.0</v>
      </c>
      <c r="AE10" s="36">
        <v>7.0</v>
      </c>
      <c r="AF10" s="36">
        <v>6.0</v>
      </c>
      <c r="AG10" s="36">
        <v>5.0</v>
      </c>
      <c r="AH10" s="36">
        <v>5.0</v>
      </c>
      <c r="AI10" s="36">
        <v>4.0</v>
      </c>
      <c r="AJ10" s="31"/>
      <c r="AK10" s="36">
        <v>7.0</v>
      </c>
      <c r="AL10" s="36">
        <v>10.0</v>
      </c>
      <c r="AM10" s="36">
        <v>8.0</v>
      </c>
      <c r="AN10" s="36">
        <v>8.0</v>
      </c>
      <c r="AO10" s="36">
        <v>6.0</v>
      </c>
      <c r="AP10" s="36">
        <v>8.0</v>
      </c>
      <c r="AQ10" s="31"/>
      <c r="AR10" s="36">
        <v>10.0</v>
      </c>
      <c r="AS10" s="36">
        <v>10.0</v>
      </c>
      <c r="AT10" s="36">
        <v>11.0</v>
      </c>
      <c r="AU10" s="36">
        <v>11.0</v>
      </c>
      <c r="AV10" s="36">
        <v>11.0</v>
      </c>
      <c r="AW10" s="36">
        <v>10.0</v>
      </c>
      <c r="AX10" s="27"/>
      <c r="AY10" s="27"/>
      <c r="AZ10" s="27"/>
      <c r="BA10" s="27">
        <f>Inicial!BA10</f>
        <v>0</v>
      </c>
      <c r="BB10" s="27">
        <f>IF(Inicial!BB10&gt;0,Inicial!BB10-SUM(Polifuncionalidad!B52:M52),Inicial!BB10+SUM(Polifuncionalidad!B52:M52))</f>
        <v>1</v>
      </c>
      <c r="BC10" s="27">
        <f>IF(Inicial!BC10&gt;0,Inicial!BC10-SUM(Polifuncionalidad!$B73:$M73),Inicial!BC10+SUM(Polifuncionalidad!$B73:$M73))</f>
        <v>0</v>
      </c>
      <c r="BD10" s="27">
        <f>IF(Inicial!BD10&gt;0,Inicial!BD10-SUM(Polifuncionalidad!$B94:$M94),Inicial!BD10+SUM(Polifuncionalidad!$B94:$M94))</f>
        <v>-4</v>
      </c>
      <c r="BE10" s="27">
        <f>IF(Inicial!BE10&gt;0,Inicial!BE10-SUM(Polifuncionalidad!$B115:$M115),Inicial!BE10+SUM(Polifuncionalidad!$B115:$M115))</f>
        <v>0</v>
      </c>
      <c r="BF10" s="27">
        <f>IF(Inicial!BF10&gt;0,Inicial!BF10-SUM(Polifuncionalidad!B136:M136),Inicial!BF10+SUM(Polifuncionalidad!B136:M136))</f>
        <v>-1</v>
      </c>
      <c r="BG10" s="27"/>
      <c r="BH10" s="27">
        <f>IF(Inicial!BH10&gt;0,Inicial!BH10-SUM(Polifuncionalidad!Z31:AW31),Inicial!BH10+SUM(Polifuncionalidad!Z31:AW31))</f>
        <v>-2</v>
      </c>
      <c r="BI10" s="27">
        <f>IF(Inicial!BI10&gt;0,Inicial!BI10-SUM(Polifuncionalidad!AC52:AW52),Inicial!BI10+SUM(Polifuncionalidad!AC52:AW52))</f>
        <v>-2</v>
      </c>
      <c r="BJ10" s="27">
        <f>IF(Inicial!BJ10&gt;0,Inicial!BJ10-SUM(Polifuncionalidad!Z73:AW73),Inicial!BJ10+SUM(Polifuncionalidad!Z73:AW73))</f>
        <v>-3</v>
      </c>
      <c r="BK10" s="27">
        <f>IF(Inicial!BK10&gt;0,Inicial!BK10-SUM(Polifuncionalidad!Z94:AW94),Inicial!BK10+SUM(Polifuncionalidad!Z94:AW94))</f>
        <v>0</v>
      </c>
      <c r="BL10" s="27">
        <f>IF(Inicial!BL10&gt;0,Inicial!BL10-SUM(Polifuncionalidad!Z115:AW115),Inicial!BL10+SUM(Polifuncionalidad!Z115:AW115))</f>
        <v>1</v>
      </c>
      <c r="BM10" s="27">
        <f>IF(Inicial!BM10&gt;0,Inicial!BM10-SUM(Polifuncionalidad!Z136:AW136),Inicial!BM10+SUM(Polifuncionalidad!Z136:AW136))</f>
        <v>-1</v>
      </c>
      <c r="BN10" s="27"/>
      <c r="BO10" s="27">
        <f>IF(Inicial!BO10&gt;0,Inicial!BO10-SUM(Polifuncionalidad!AX31:BU31),Inicial!BO10+SUM(Polifuncionalidad!AX31:BU31))</f>
        <v>-1</v>
      </c>
      <c r="BP10" s="27">
        <f>IF(Inicial!BP10&gt;0,Inicial!BP10-SUM(Polifuncionalidad!AX52:BU52),Inicial!BP10+SUM(Polifuncionalidad!AX52:BU52))</f>
        <v>-1</v>
      </c>
      <c r="BQ10" s="27">
        <f>IF(Inicial!BQ10&gt;0,Inicial!BQ10-SUM(Polifuncionalidad!AX73:BU73),Inicial!BQ10+SUM(Polifuncionalidad!AX73:BU73))</f>
        <v>0</v>
      </c>
      <c r="BR10" s="27">
        <f>IF(Inicial!BR10&gt;0,Inicial!BR10-SUM(Polifuncionalidad!AX94:BU94),Inicial!BR10+SUM(Polifuncionalidad!AX94:BU94))</f>
        <v>-2</v>
      </c>
      <c r="BS10" s="27">
        <f>IF(Inicial!BS10&gt;0,Inicial!BS10-SUM(Polifuncionalidad!AX115:BU115),Inicial!BS10+SUM(Polifuncionalidad!AX115:BU115))</f>
        <v>-3</v>
      </c>
      <c r="BT10" s="27">
        <f>IF(Inicial!BT10&gt;0,Inicial!BT10-SUM(Polifuncionalidad!AX136:BU136),Inicial!BT10+SUM(Polifuncionalidad!AX136:BU136))</f>
        <v>-2</v>
      </c>
      <c r="BU10" s="27"/>
      <c r="BV10" s="27">
        <f>IF(Inicial!BV10&gt;0,Inicial!BV10-SUM(Polifuncionalidad!BV31:CS31),Inicial!BV10+SUM(Polifuncionalidad!BV31:CS31))</f>
        <v>-2</v>
      </c>
      <c r="BW10" s="27">
        <f>IF(Inicial!BW10&gt;0,Inicial!BW10-SUM(Polifuncionalidad!BV52:CS52),Inicial!BW10+SUM(Polifuncionalidad!BV52:CS52))</f>
        <v>1</v>
      </c>
      <c r="BX10" s="27">
        <f>IF(Inicial!BX10&gt;0,Inicial!BX10-SUM(Polifuncionalidad!BV73:CS73),Inicial!BX10+SUM(Polifuncionalidad!BV73:CS73))</f>
        <v>-2</v>
      </c>
      <c r="BY10" s="27">
        <f>IF(Inicial!BY10&gt;0,Inicial!BY10-SUM(Polifuncionalidad!BV94:CS94),Inicial!BY10+SUM(Polifuncionalidad!BV94:CS94))</f>
        <v>-1</v>
      </c>
      <c r="BZ10" s="27">
        <f>IF(Inicial!BZ10&gt;0,Inicial!BZ10-SUM(Polifuncionalidad!BV115:CS115),Inicial!BZ10+SUM(Polifuncionalidad!BV115:CS115))</f>
        <v>-4</v>
      </c>
      <c r="CA10" s="27">
        <f>IF(Inicial!CA10&gt;0,Inicial!CA10-SUM(Polifuncionalidad!BV136:CS136),Inicial!CA10+SUM(Polifuncionalidad!BV136:CS136))</f>
        <v>0</v>
      </c>
      <c r="CB10" s="27"/>
      <c r="CC10" s="27">
        <f>IF(Inicial!CC10&gt;0,Inicial!CC10-SUM(Polifuncionalidad!CT31:DQ31),Inicial!CC10+SUM(Polifuncionalidad!CT31:DQ31))</f>
        <v>0</v>
      </c>
      <c r="CD10" s="27">
        <f>IF(Inicial!CD10&gt;0,Inicial!CD10-SUM(Polifuncionalidad!CT52:DQ52),Inicial!CD10+SUM(Polifuncionalidad!CT52:DQ52))</f>
        <v>1</v>
      </c>
      <c r="CE10" s="27">
        <f>IF(Inicial!CE10&gt;0,Inicial!CE10-SUM(Polifuncionalidad!CT73:DQ73),Inicial!CE10+SUM(Polifuncionalidad!CT73:DQ73))</f>
        <v>-1</v>
      </c>
      <c r="CF10" s="27">
        <f>IF(Inicial!CF10&gt;0,Inicial!CF10-SUM(Polifuncionalidad!CT94:DQ94),Inicial!CF10+SUM(Polifuncionalidad!CT94:DQ94))</f>
        <v>0</v>
      </c>
      <c r="CG10" s="27">
        <f>IF(Inicial!CG10&gt;0,Inicial!CG10-SUM(Polifuncionalidad!CT115:DQ115),Inicial!CG10-SUM(Polifuncionalidad!CT115:DQ115))</f>
        <v>-2</v>
      </c>
      <c r="CH10" s="27">
        <f>IF(Inicial!CH10&gt;0,Inicial!CH10-SUM(Polifuncionalidad!CT136:DQ136),Inicial!CH10+SUM(Polifuncionalidad!CT136:DQ136))</f>
        <v>-3</v>
      </c>
      <c r="CI10" s="27"/>
      <c r="CJ10" s="27">
        <f>IF(Inicial!CJ10&gt;0,Inicial!CJ10-SUM(Polifuncionalidad!DR31:EO31),Inicial!CJ10+SUM(Polifuncionalidad!DR31:EO31))</f>
        <v>-2</v>
      </c>
      <c r="CK10" s="27">
        <f>IF(Inicial!CK10&gt;0,Inicial!CK10-SUM(Polifuncionalidad!DR52:EO52),Inicial!CK10+SUM(Polifuncionalidad!DR52:EO52))</f>
        <v>1</v>
      </c>
      <c r="CL10" s="27">
        <f>IF(Inicial!CL10&gt;0,Inicial!CL10-SUM(Polifuncionalidad!DR73:EO73),Inicial!CL10+SUM(Polifuncionalidad!DR73:EO73))</f>
        <v>0</v>
      </c>
      <c r="CM10" s="27">
        <f>IF(Inicial!CM10&gt;0,Inicial!CM10-SUM(Polifuncionalidad!DR94:EO94),Inicial!CM10+SUM(Polifuncionalidad!DR94:EO94))</f>
        <v>-1</v>
      </c>
      <c r="CN10" s="27">
        <f>IF(Inicial!CN10&gt;0,Inicial!CN10-SUM(Polifuncionalidad!DR115:EO115),Inicial!CN10+SUM(Polifuncionalidad!DR115:EO115))</f>
        <v>-3</v>
      </c>
      <c r="CO10" s="27">
        <f>IF(Inicial!CO10&gt;0,Inicial!CO10-SUM(Polifuncionalidad!DR136:EO136),Inicial!CO10+SUM(Polifuncionalidad!DR136:EO136))</f>
        <v>-1</v>
      </c>
      <c r="CP10" s="27"/>
      <c r="CQ10" s="27">
        <f>IF(Inicial!CQ10&gt;0,Inicial!CQ10-SUM(Polifuncionalidad!EP31:FM31),Inicial!CQ10+SUM(Polifuncionalidad!EP31:FM31))</f>
        <v>1</v>
      </c>
      <c r="CR10" s="27">
        <f>IF(Inicial!CR10&gt;0,Inicial!CR10-SUM(Polifuncionalidad!EP52:FM52),Inicial!CR10+SUM(Polifuncionalidad!EP52:FM52))</f>
        <v>5</v>
      </c>
      <c r="CS10" s="27">
        <f>IF(Inicial!CS10&gt;0,Inicial!CS10-SUM(Polifuncionalidad!EP73:FM73),Inicial!CS10+SUM(Polifuncionalidad!EP73:FM73))</f>
        <v>3</v>
      </c>
      <c r="CT10" s="27">
        <f>IF(Inicial!CT10&gt;0,Inicial!CT10-SUM(Polifuncionalidad!EP94:FM94),Inicial!CT10+SUM(Polifuncionalidad!EP94:FM94))</f>
        <v>2</v>
      </c>
      <c r="CU10" s="27">
        <f>IF(Inicial!CU10&gt;0,Inicial!CU10-SUM(Polifuncionalidad!EP115:FM115),Inicial!CU10+SUM(Polifuncionalidad!EP115:FM115))</f>
        <v>2</v>
      </c>
      <c r="CV10" s="27">
        <f>IF(Inicial!CV10&gt;0,Inicial!CV10-SUM(Polifuncionalidad!EP136:FM136),Inicial!CV10+SUM(Polifuncionalidad!EP136:FM136))</f>
        <v>1</v>
      </c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</row>
    <row r="11" ht="14.25" customHeight="1">
      <c r="A11" s="85" t="s">
        <v>33</v>
      </c>
      <c r="B11" s="36">
        <v>6.0</v>
      </c>
      <c r="C11" s="36">
        <v>7.0</v>
      </c>
      <c r="D11" s="36">
        <v>6.0</v>
      </c>
      <c r="E11" s="36">
        <v>8.0</v>
      </c>
      <c r="F11" s="36">
        <v>5.0</v>
      </c>
      <c r="G11" s="36">
        <v>5.0</v>
      </c>
      <c r="H11" s="31"/>
      <c r="I11" s="36">
        <v>6.0</v>
      </c>
      <c r="J11" s="36">
        <v>7.0</v>
      </c>
      <c r="K11" s="36">
        <v>5.0</v>
      </c>
      <c r="L11" s="36">
        <v>5.0</v>
      </c>
      <c r="M11" s="36">
        <v>6.0</v>
      </c>
      <c r="N11" s="36">
        <v>7.0</v>
      </c>
      <c r="O11" s="31"/>
      <c r="P11" s="36">
        <v>7.0</v>
      </c>
      <c r="Q11" s="36">
        <v>6.0</v>
      </c>
      <c r="R11" s="36">
        <v>6.0</v>
      </c>
      <c r="S11" s="36">
        <v>6.0</v>
      </c>
      <c r="T11" s="36">
        <v>7.0</v>
      </c>
      <c r="U11" s="36">
        <v>7.0</v>
      </c>
      <c r="V11" s="31"/>
      <c r="W11" s="36">
        <v>4.0</v>
      </c>
      <c r="X11" s="36">
        <v>5.0</v>
      </c>
      <c r="Y11" s="36">
        <v>6.0</v>
      </c>
      <c r="Z11" s="36">
        <v>7.0</v>
      </c>
      <c r="AA11" s="36">
        <v>6.0</v>
      </c>
      <c r="AB11" s="36">
        <v>5.0</v>
      </c>
      <c r="AC11" s="31"/>
      <c r="AD11" s="36">
        <v>7.0</v>
      </c>
      <c r="AE11" s="36">
        <v>5.0</v>
      </c>
      <c r="AF11" s="36">
        <v>5.0</v>
      </c>
      <c r="AG11" s="36">
        <v>6.0</v>
      </c>
      <c r="AH11" s="36">
        <v>6.0</v>
      </c>
      <c r="AI11" s="36">
        <v>4.0</v>
      </c>
      <c r="AJ11" s="31"/>
      <c r="AK11" s="36">
        <v>9.0</v>
      </c>
      <c r="AL11" s="36">
        <v>9.0</v>
      </c>
      <c r="AM11" s="36">
        <v>8.0</v>
      </c>
      <c r="AN11" s="36">
        <v>9.0</v>
      </c>
      <c r="AO11" s="36">
        <v>7.0</v>
      </c>
      <c r="AP11" s="36">
        <v>9.0</v>
      </c>
      <c r="AQ11" s="31"/>
      <c r="AR11" s="36">
        <v>11.0</v>
      </c>
      <c r="AS11" s="36">
        <v>9.0</v>
      </c>
      <c r="AT11" s="36">
        <v>8.0</v>
      </c>
      <c r="AU11" s="36">
        <v>6.0</v>
      </c>
      <c r="AV11" s="36">
        <v>7.0</v>
      </c>
      <c r="AW11" s="36">
        <v>7.0</v>
      </c>
      <c r="AX11" s="27"/>
      <c r="AY11" s="27"/>
      <c r="AZ11" s="27"/>
      <c r="BA11" s="27">
        <f>Inicial!BA11</f>
        <v>-3</v>
      </c>
      <c r="BB11" s="27">
        <f>IF(Inicial!BB11&gt;0,Inicial!BB11-SUM(Polifuncionalidad!B53:M53),Inicial!BB11+SUM(Polifuncionalidad!B53:M53))</f>
        <v>0</v>
      </c>
      <c r="BC11" s="27">
        <f>IF(Inicial!BC11&gt;0,Inicial!BC11-SUM(Polifuncionalidad!$B74:$M74),Inicial!BC11+SUM(Polifuncionalidad!$B74:$M74))</f>
        <v>-5</v>
      </c>
      <c r="BD11" s="27">
        <f>IF(Inicial!BD11&gt;0,Inicial!BD11-SUM(Polifuncionalidad!$B95:$M95),Inicial!BD11+SUM(Polifuncionalidad!$B95:$M95))</f>
        <v>-4</v>
      </c>
      <c r="BE11" s="27">
        <f>IF(Inicial!BE11&gt;0,Inicial!BE11-SUM(Polifuncionalidad!$B116:$M116),Inicial!BE11+SUM(Polifuncionalidad!$B116:$M116))</f>
        <v>-6</v>
      </c>
      <c r="BF11" s="27">
        <f>IF(Inicial!BF11&gt;0,Inicial!BF11-SUM(Polifuncionalidad!B137:M137),Inicial!BF11+SUM(Polifuncionalidad!B137:M137))</f>
        <v>-7</v>
      </c>
      <c r="BG11" s="27"/>
      <c r="BH11" s="27">
        <f>IF(Inicial!BH11&gt;0,Inicial!BH11-SUM(Polifuncionalidad!Z32:AW32),Inicial!BH11+SUM(Polifuncionalidad!Z32:AW32))</f>
        <v>-8</v>
      </c>
      <c r="BI11" s="27">
        <f>IF(Inicial!BI11&gt;0,Inicial!BI11-SUM(Polifuncionalidad!AC53:AW53),Inicial!BI11+SUM(Polifuncionalidad!AC53:AW53))</f>
        <v>-3</v>
      </c>
      <c r="BJ11" s="27">
        <f>IF(Inicial!BJ11&gt;0,Inicial!BJ11-SUM(Polifuncionalidad!Z74:AW74),Inicial!BJ11+SUM(Polifuncionalidad!Z74:AW74))</f>
        <v>-8</v>
      </c>
      <c r="BK11" s="27">
        <f>IF(Inicial!BK11&gt;0,Inicial!BK11-SUM(Polifuncionalidad!Z95:AW95),Inicial!BK11+SUM(Polifuncionalidad!Z95:AW95))</f>
        <v>-6</v>
      </c>
      <c r="BL11" s="27">
        <f>IF(Inicial!BL11&gt;0,Inicial!BL11-SUM(Polifuncionalidad!Z116:AW116),Inicial!BL11+SUM(Polifuncionalidad!Z116:AW116))</f>
        <v>-4</v>
      </c>
      <c r="BM11" s="27">
        <f>IF(Inicial!BM11&gt;0,Inicial!BM11-SUM(Polifuncionalidad!Z137:AW137),Inicial!BM11+SUM(Polifuncionalidad!Z137:AW137))</f>
        <v>-6</v>
      </c>
      <c r="BN11" s="27"/>
      <c r="BO11" s="27">
        <f>IF(Inicial!BO11&gt;0,Inicial!BO11-SUM(Polifuncionalidad!AX32:BU32),Inicial!BO11+SUM(Polifuncionalidad!AX32:BU32))</f>
        <v>-2</v>
      </c>
      <c r="BP11" s="27">
        <f>IF(Inicial!BP11&gt;0,Inicial!BP11-SUM(Polifuncionalidad!AX53:BU53),Inicial!BP11+SUM(Polifuncionalidad!AX53:BU53))</f>
        <v>-2</v>
      </c>
      <c r="BQ11" s="27">
        <f>IF(Inicial!BQ11&gt;0,Inicial!BQ11-SUM(Polifuncionalidad!AX74:BU74),Inicial!BQ11+SUM(Polifuncionalidad!AX74:BU74))</f>
        <v>-2</v>
      </c>
      <c r="BR11" s="27">
        <f>IF(Inicial!BR11&gt;0,Inicial!BR11-SUM(Polifuncionalidad!AX95:BU95),Inicial!BR11+SUM(Polifuncionalidad!AX95:BU95))</f>
        <v>-5</v>
      </c>
      <c r="BS11" s="27">
        <f>IF(Inicial!BS11&gt;0,Inicial!BS11-SUM(Polifuncionalidad!AX116:BU116),Inicial!BS11+SUM(Polifuncionalidad!AX116:BU116))</f>
        <v>-7</v>
      </c>
      <c r="BT11" s="27">
        <f>IF(Inicial!BT11&gt;0,Inicial!BT11-SUM(Polifuncionalidad!AX137:BU137),Inicial!BT11+SUM(Polifuncionalidad!AX137:BU137))</f>
        <v>-5</v>
      </c>
      <c r="BU11" s="27"/>
      <c r="BV11" s="27">
        <f>IF(Inicial!BV11&gt;0,Inicial!BV11-SUM(Polifuncionalidad!BV32:CS32),Inicial!BV11+SUM(Polifuncionalidad!BV32:CS32))</f>
        <v>-8</v>
      </c>
      <c r="BW11" s="27">
        <f>IF(Inicial!BW11&gt;0,Inicial!BW11-SUM(Polifuncionalidad!BV53:CS53),Inicial!BW11+SUM(Polifuncionalidad!BV53:CS53))</f>
        <v>3</v>
      </c>
      <c r="BX11" s="27">
        <f>IF(Inicial!BX11&gt;0,Inicial!BX11-SUM(Polifuncionalidad!BV74:CS74),Inicial!BX11+SUM(Polifuncionalidad!BV74:CS74))</f>
        <v>-3</v>
      </c>
      <c r="BY11" s="27">
        <f>IF(Inicial!BY11&gt;0,Inicial!BY11-SUM(Polifuncionalidad!BV95:CS95),Inicial!BY11+SUM(Polifuncionalidad!BV95:CS95))</f>
        <v>-5</v>
      </c>
      <c r="BZ11" s="27">
        <f>IF(Inicial!BZ11&gt;0,Inicial!BZ11-SUM(Polifuncionalidad!BV116:CS116),Inicial!BZ11+SUM(Polifuncionalidad!BV116:CS116))</f>
        <v>-6</v>
      </c>
      <c r="CA11" s="27">
        <f>IF(Inicial!CA11&gt;0,Inicial!CA11-SUM(Polifuncionalidad!BV137:CS137),Inicial!CA11+SUM(Polifuncionalidad!BV137:CS137))</f>
        <v>-8</v>
      </c>
      <c r="CB11" s="27"/>
      <c r="CC11" s="27">
        <f>IF(Inicial!CC11&gt;0,Inicial!CC11-SUM(Polifuncionalidad!CT32:DQ32),Inicial!CC11+SUM(Polifuncionalidad!CT32:DQ32))</f>
        <v>-5</v>
      </c>
      <c r="CD11" s="27">
        <f>IF(Inicial!CD11&gt;0,Inicial!CD11-SUM(Polifuncionalidad!CT53:DQ53),Inicial!CD11+SUM(Polifuncionalidad!CT53:DQ53))</f>
        <v>1</v>
      </c>
      <c r="CE11" s="27">
        <f>IF(Inicial!CE11&gt;0,Inicial!CE11-SUM(Polifuncionalidad!CT74:DQ74),Inicial!CE11+SUM(Polifuncionalidad!CT74:DQ74))</f>
        <v>-7</v>
      </c>
      <c r="CF11" s="27">
        <f>IF(Inicial!CF11&gt;0,Inicial!CF11-SUM(Polifuncionalidad!CT95:DQ95),Inicial!CF11+SUM(Polifuncionalidad!CT95:DQ95))</f>
        <v>-4</v>
      </c>
      <c r="CG11" s="27">
        <f>IF(Inicial!CG11&gt;0,Inicial!CG11-SUM(Polifuncionalidad!CT116:DQ116),Inicial!CG11-SUM(Polifuncionalidad!CT116:DQ116))</f>
        <v>-3</v>
      </c>
      <c r="CH11" s="27">
        <f>IF(Inicial!CH11&gt;0,Inicial!CH11-SUM(Polifuncionalidad!CT137:DQ137),Inicial!CH11+SUM(Polifuncionalidad!CT137:DQ137))</f>
        <v>-6</v>
      </c>
      <c r="CI11" s="27"/>
      <c r="CJ11" s="27">
        <f>IF(Inicial!CJ11&gt;0,Inicial!CJ11-SUM(Polifuncionalidad!DR32:EO32),Inicial!CJ11+SUM(Polifuncionalidad!DR32:EO32))</f>
        <v>-5</v>
      </c>
      <c r="CK11" s="27">
        <f>IF(Inicial!CK11&gt;0,Inicial!CK11-SUM(Polifuncionalidad!DR53:EO53),Inicial!CK11+SUM(Polifuncionalidad!DR53:EO53))</f>
        <v>-1</v>
      </c>
      <c r="CL11" s="27">
        <f>IF(Inicial!CL11&gt;0,Inicial!CL11-SUM(Polifuncionalidad!DR74:EO74),Inicial!CL11+SUM(Polifuncionalidad!DR74:EO74))</f>
        <v>-1</v>
      </c>
      <c r="CM11" s="27">
        <f>IF(Inicial!CM11&gt;0,Inicial!CM11-SUM(Polifuncionalidad!DR95:EO95),Inicial!CM11+SUM(Polifuncionalidad!DR95:EO95))</f>
        <v>-5</v>
      </c>
      <c r="CN11" s="27">
        <f>IF(Inicial!CN11&gt;0,Inicial!CN11-SUM(Polifuncionalidad!DR116:EO116),Inicial!CN11+SUM(Polifuncionalidad!DR116:EO116))</f>
        <v>-7</v>
      </c>
      <c r="CO11" s="27">
        <f>IF(Inicial!CO11&gt;0,Inicial!CO11-SUM(Polifuncionalidad!DR137:EO137),Inicial!CO11+SUM(Polifuncionalidad!DR137:EO137))</f>
        <v>-6</v>
      </c>
      <c r="CP11" s="27"/>
      <c r="CQ11" s="27">
        <f>IF(Inicial!CQ11&gt;0,Inicial!CQ11-SUM(Polifuncionalidad!EP32:FM32),Inicial!CQ11+SUM(Polifuncionalidad!EP32:FM32))</f>
        <v>-3</v>
      </c>
      <c r="CR11" s="27">
        <f>IF(Inicial!CR11&gt;0,Inicial!CR11-SUM(Polifuncionalidad!EP53:FM53),Inicial!CR11+SUM(Polifuncionalidad!EP53:FM53))</f>
        <v>2</v>
      </c>
      <c r="CS11" s="27">
        <f>IF(Inicial!CS11&gt;0,Inicial!CS11-SUM(Polifuncionalidad!EP74:FM74),Inicial!CS11+SUM(Polifuncionalidad!EP74:FM74))</f>
        <v>-5</v>
      </c>
      <c r="CT11" s="27">
        <f>IF(Inicial!CT11&gt;0,Inicial!CT11-SUM(Polifuncionalidad!EP95:FM95),Inicial!CT11+SUM(Polifuncionalidad!EP95:FM95))</f>
        <v>-8</v>
      </c>
      <c r="CU11" s="27">
        <f>IF(Inicial!CU11&gt;0,Inicial!CU11-SUM(Polifuncionalidad!EP116:FM116),Inicial!CU11+SUM(Polifuncionalidad!EP116:FM116))</f>
        <v>-7</v>
      </c>
      <c r="CV11" s="27">
        <f>IF(Inicial!CV11&gt;0,Inicial!CV11-SUM(Polifuncionalidad!EP137:FM137),Inicial!CV11+SUM(Polifuncionalidad!EP137:FM137))</f>
        <v>-8</v>
      </c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</row>
    <row r="12" ht="14.25" customHeight="1">
      <c r="A12" s="85" t="s">
        <v>34</v>
      </c>
      <c r="B12" s="36">
        <v>6.0</v>
      </c>
      <c r="C12" s="36">
        <v>6.0</v>
      </c>
      <c r="D12" s="36">
        <v>7.0</v>
      </c>
      <c r="E12" s="36">
        <v>6.0</v>
      </c>
      <c r="F12" s="36">
        <v>6.0</v>
      </c>
      <c r="G12" s="36">
        <v>7.0</v>
      </c>
      <c r="H12" s="31"/>
      <c r="I12" s="36">
        <v>6.0</v>
      </c>
      <c r="J12" s="36">
        <v>6.0</v>
      </c>
      <c r="K12" s="36">
        <v>6.0</v>
      </c>
      <c r="L12" s="36">
        <v>7.0</v>
      </c>
      <c r="M12" s="36">
        <v>7.0</v>
      </c>
      <c r="N12" s="36">
        <v>7.0</v>
      </c>
      <c r="O12" s="31"/>
      <c r="P12" s="36">
        <v>4.0</v>
      </c>
      <c r="Q12" s="36">
        <v>6.0</v>
      </c>
      <c r="R12" s="36">
        <v>7.0</v>
      </c>
      <c r="S12" s="36">
        <v>8.0</v>
      </c>
      <c r="T12" s="36">
        <v>7.0</v>
      </c>
      <c r="U12" s="36">
        <v>5.0</v>
      </c>
      <c r="V12" s="31"/>
      <c r="W12" s="36">
        <v>5.0</v>
      </c>
      <c r="X12" s="36">
        <v>6.0</v>
      </c>
      <c r="Y12" s="36">
        <v>6.0</v>
      </c>
      <c r="Z12" s="36">
        <v>5.0</v>
      </c>
      <c r="AA12" s="36">
        <v>5.0</v>
      </c>
      <c r="AB12" s="36">
        <v>5.0</v>
      </c>
      <c r="AC12" s="31"/>
      <c r="AD12" s="36">
        <v>7.0</v>
      </c>
      <c r="AE12" s="36">
        <v>7.0</v>
      </c>
      <c r="AF12" s="36">
        <v>5.0</v>
      </c>
      <c r="AG12" s="36">
        <v>5.0</v>
      </c>
      <c r="AH12" s="36">
        <v>7.0</v>
      </c>
      <c r="AI12" s="36">
        <v>5.0</v>
      </c>
      <c r="AJ12" s="31"/>
      <c r="AK12" s="36">
        <v>9.0</v>
      </c>
      <c r="AL12" s="36">
        <v>7.0</v>
      </c>
      <c r="AM12" s="36">
        <v>8.0</v>
      </c>
      <c r="AN12" s="36">
        <v>9.0</v>
      </c>
      <c r="AO12" s="36">
        <v>6.0</v>
      </c>
      <c r="AP12" s="36">
        <v>7.0</v>
      </c>
      <c r="AQ12" s="31"/>
      <c r="AR12" s="36">
        <v>12.0</v>
      </c>
      <c r="AS12" s="36">
        <v>12.0</v>
      </c>
      <c r="AT12" s="36">
        <v>12.0</v>
      </c>
      <c r="AU12" s="36">
        <v>13.0</v>
      </c>
      <c r="AV12" s="36">
        <v>12.0</v>
      </c>
      <c r="AW12" s="36">
        <v>12.0</v>
      </c>
      <c r="AX12" s="27"/>
      <c r="AY12" s="27"/>
      <c r="AZ12" s="27"/>
      <c r="BA12" s="27">
        <f>Inicial!BA12</f>
        <v>1</v>
      </c>
      <c r="BB12" s="27">
        <f>IF(Inicial!BB12&gt;0,Inicial!BB12-SUM(Polifuncionalidad!B54:M54),Inicial!BB12+SUM(Polifuncionalidad!B54:M54))</f>
        <v>2</v>
      </c>
      <c r="BC12" s="27">
        <f>IF(Inicial!BC12&gt;0,Inicial!BC12-SUM(Polifuncionalidad!$B75:$M75),Inicial!BC12+SUM(Polifuncionalidad!$B75:$M75))</f>
        <v>-1</v>
      </c>
      <c r="BD12" s="27">
        <f>IF(Inicial!BD12&gt;0,Inicial!BD12-SUM(Polifuncionalidad!$B96:$M96),Inicial!BD12+SUM(Polifuncionalidad!$B96:$M96))</f>
        <v>-2</v>
      </c>
      <c r="BE12" s="27">
        <f>IF(Inicial!BE12&gt;0,Inicial!BE12-SUM(Polifuncionalidad!$B117:$M117),Inicial!BE12+SUM(Polifuncionalidad!$B117:$M117))</f>
        <v>-1</v>
      </c>
      <c r="BF12" s="27">
        <f>IF(Inicial!BF12&gt;0,Inicial!BF12-SUM(Polifuncionalidad!B138:M138),Inicial!BF12+SUM(Polifuncionalidad!B138:M138))</f>
        <v>-1</v>
      </c>
      <c r="BG12" s="27"/>
      <c r="BH12" s="27">
        <f>IF(Inicial!BH12&gt;0,Inicial!BH12-SUM(Polifuncionalidad!Z33:AW33),Inicial!BH12+SUM(Polifuncionalidad!Z33:AW33))</f>
        <v>-4</v>
      </c>
      <c r="BI12" s="27">
        <f>IF(Inicial!BI12&gt;0,Inicial!BI12-SUM(Polifuncionalidad!AC54:AW54),Inicial!BI12+SUM(Polifuncionalidad!AC54:AW54))</f>
        <v>1</v>
      </c>
      <c r="BJ12" s="27">
        <f>IF(Inicial!BJ12&gt;0,Inicial!BJ12-SUM(Polifuncionalidad!Z75:AW75),Inicial!BJ12+SUM(Polifuncionalidad!Z75:AW75))</f>
        <v>-2</v>
      </c>
      <c r="BK12" s="27">
        <f>IF(Inicial!BK12&gt;0,Inicial!BK12-SUM(Polifuncionalidad!Z96:AW96),Inicial!BK12+SUM(Polifuncionalidad!Z96:AW96))</f>
        <v>0</v>
      </c>
      <c r="BL12" s="27">
        <f>IF(Inicial!BL12&gt;0,Inicial!BL12-SUM(Polifuncionalidad!Z117:AW117),Inicial!BL12+SUM(Polifuncionalidad!Z117:AW117))</f>
        <v>-1</v>
      </c>
      <c r="BM12" s="27">
        <f>IF(Inicial!BM12&gt;0,Inicial!BM12-SUM(Polifuncionalidad!Z138:AW138),Inicial!BM12+SUM(Polifuncionalidad!Z138:AW138))</f>
        <v>-4</v>
      </c>
      <c r="BN12" s="27"/>
      <c r="BO12" s="27">
        <f>IF(Inicial!BO12&gt;0,Inicial!BO12-SUM(Polifuncionalidad!AX33:BU33),Inicial!BO12+SUM(Polifuncionalidad!AX33:BU33))</f>
        <v>-1</v>
      </c>
      <c r="BP12" s="27">
        <f>IF(Inicial!BP12&gt;0,Inicial!BP12-SUM(Polifuncionalidad!AX54:BU54),Inicial!BP12+SUM(Polifuncionalidad!AX54:BU54))</f>
        <v>1</v>
      </c>
      <c r="BQ12" s="27">
        <f>IF(Inicial!BQ12&gt;0,Inicial!BQ12-SUM(Polifuncionalidad!AX75:BU75),Inicial!BQ12+SUM(Polifuncionalidad!AX75:BU75))</f>
        <v>1</v>
      </c>
      <c r="BR12" s="27">
        <f>IF(Inicial!BR12&gt;0,Inicial!BR12-SUM(Polifuncionalidad!AX96:BU96),Inicial!BR12+SUM(Polifuncionalidad!AX96:BU96))</f>
        <v>1</v>
      </c>
      <c r="BS12" s="27">
        <f>IF(Inicial!BS12&gt;0,Inicial!BS12-SUM(Polifuncionalidad!AX117:BU117),Inicial!BS12+SUM(Polifuncionalidad!AX117:BU117))</f>
        <v>-3</v>
      </c>
      <c r="BT12" s="27">
        <f>IF(Inicial!BT12&gt;0,Inicial!BT12-SUM(Polifuncionalidad!AX138:BU138),Inicial!BT12+SUM(Polifuncionalidad!AX138:BU138))</f>
        <v>-3</v>
      </c>
      <c r="BU12" s="27"/>
      <c r="BV12" s="27">
        <f>IF(Inicial!BV12&gt;0,Inicial!BV12-SUM(Polifuncionalidad!BV33:CS33),Inicial!BV12+SUM(Polifuncionalidad!BV33:CS33))</f>
        <v>-5</v>
      </c>
      <c r="BW12" s="27">
        <f>IF(Inicial!BW12&gt;0,Inicial!BW12-SUM(Polifuncionalidad!BV54:CS54),Inicial!BW12+SUM(Polifuncionalidad!BV54:CS54))</f>
        <v>-1</v>
      </c>
      <c r="BX12" s="27">
        <f>IF(Inicial!BX12&gt;0,Inicial!BX12-SUM(Polifuncionalidad!BV75:CS75),Inicial!BX12+SUM(Polifuncionalidad!BV75:CS75))</f>
        <v>2</v>
      </c>
      <c r="BY12" s="27">
        <f>IF(Inicial!BY12&gt;0,Inicial!BY12-SUM(Polifuncionalidad!BV96:CS96),Inicial!BY12+SUM(Polifuncionalidad!BV96:CS96))</f>
        <v>-5</v>
      </c>
      <c r="BZ12" s="27">
        <f>IF(Inicial!BZ12&gt;0,Inicial!BZ12-SUM(Polifuncionalidad!BV117:CS117),Inicial!BZ12+SUM(Polifuncionalidad!BV117:CS117))</f>
        <v>-3</v>
      </c>
      <c r="CA12" s="27">
        <f>IF(Inicial!CA12&gt;0,Inicial!CA12-SUM(Polifuncionalidad!BV138:CS138),Inicial!CA12+SUM(Polifuncionalidad!BV138:CS138))</f>
        <v>-4</v>
      </c>
      <c r="CB12" s="27"/>
      <c r="CC12" s="27">
        <f>IF(Inicial!CC12&gt;0,Inicial!CC12-SUM(Polifuncionalidad!CT33:DQ33),Inicial!CC12+SUM(Polifuncionalidad!CT33:DQ33))</f>
        <v>-3</v>
      </c>
      <c r="CD12" s="27">
        <f>IF(Inicial!CD12&gt;0,Inicial!CD12-SUM(Polifuncionalidad!CT54:DQ54),Inicial!CD12+SUM(Polifuncionalidad!CT54:DQ54))</f>
        <v>2</v>
      </c>
      <c r="CE12" s="27">
        <f>IF(Inicial!CE12&gt;0,Inicial!CE12-SUM(Polifuncionalidad!CT75:DQ75),Inicial!CE12+SUM(Polifuncionalidad!CT75:DQ75))</f>
        <v>-2</v>
      </c>
      <c r="CF12" s="27">
        <f>IF(Inicial!CF12&gt;0,Inicial!CF12-SUM(Polifuncionalidad!CT96:DQ96),Inicial!CF12+SUM(Polifuncionalidad!CT96:DQ96))</f>
        <v>-3</v>
      </c>
      <c r="CG12" s="27">
        <f>IF(Inicial!CG12&gt;0,Inicial!CG12-SUM(Polifuncionalidad!CT117:DQ117),Inicial!CG12-SUM(Polifuncionalidad!CT117:DQ117))</f>
        <v>0</v>
      </c>
      <c r="CH12" s="27">
        <f>IF(Inicial!CH12&gt;0,Inicial!CH12-SUM(Polifuncionalidad!CT138:DQ138),Inicial!CH12+SUM(Polifuncionalidad!CT138:DQ138))</f>
        <v>-3</v>
      </c>
      <c r="CI12" s="27"/>
      <c r="CJ12" s="27">
        <f>IF(Inicial!CJ12&gt;0,Inicial!CJ12-SUM(Polifuncionalidad!DR33:EO33),Inicial!CJ12+SUM(Polifuncionalidad!DR33:EO33))</f>
        <v>-1</v>
      </c>
      <c r="CK12" s="27">
        <f>IF(Inicial!CK12&gt;0,Inicial!CK12-SUM(Polifuncionalidad!DR54:EO54),Inicial!CK12+SUM(Polifuncionalidad!DR54:EO54))</f>
        <v>0</v>
      </c>
      <c r="CL12" s="27">
        <f>IF(Inicial!CL12&gt;0,Inicial!CL12-SUM(Polifuncionalidad!DR75:EO75),Inicial!CL12+SUM(Polifuncionalidad!DR75:EO75))</f>
        <v>0</v>
      </c>
      <c r="CM12" s="27">
        <f>IF(Inicial!CM12&gt;0,Inicial!CM12-SUM(Polifuncionalidad!DR96:EO96),Inicial!CM12+SUM(Polifuncionalidad!DR96:EO96))</f>
        <v>-1</v>
      </c>
      <c r="CN12" s="27">
        <f>IF(Inicial!CN12&gt;0,Inicial!CN12-SUM(Polifuncionalidad!DR117:EO117),Inicial!CN12+SUM(Polifuncionalidad!DR117:EO117))</f>
        <v>-4</v>
      </c>
      <c r="CO12" s="27">
        <f>IF(Inicial!CO12&gt;0,Inicial!CO12-SUM(Polifuncionalidad!DR138:EO138),Inicial!CO12+SUM(Polifuncionalidad!DR138:EO138))</f>
        <v>-4</v>
      </c>
      <c r="CP12" s="27"/>
      <c r="CQ12" s="27">
        <f>IF(Inicial!CQ12&gt;0,Inicial!CQ12-SUM(Polifuncionalidad!EP33:FM33),Inicial!CQ12+SUM(Polifuncionalidad!EP33:FM33))</f>
        <v>2</v>
      </c>
      <c r="CR12" s="27">
        <f>IF(Inicial!CR12&gt;0,Inicial!CR12-SUM(Polifuncionalidad!EP54:FM54),Inicial!CR12+SUM(Polifuncionalidad!EP54:FM54))</f>
        <v>8</v>
      </c>
      <c r="CS12" s="27">
        <f>IF(Inicial!CS12&gt;0,Inicial!CS12-SUM(Polifuncionalidad!EP75:FM75),Inicial!CS12+SUM(Polifuncionalidad!EP75:FM75))</f>
        <v>4</v>
      </c>
      <c r="CT12" s="27">
        <f>IF(Inicial!CT12&gt;0,Inicial!CT12-SUM(Polifuncionalidad!EP96:FM96),Inicial!CT12+SUM(Polifuncionalidad!EP96:FM96))</f>
        <v>3</v>
      </c>
      <c r="CU12" s="27">
        <f>IF(Inicial!CU12&gt;0,Inicial!CU12-SUM(Polifuncionalidad!EP117:FM117),Inicial!CU12+SUM(Polifuncionalidad!EP117:FM117))</f>
        <v>2</v>
      </c>
      <c r="CV12" s="27">
        <f>IF(Inicial!CV12&gt;0,Inicial!CV12-SUM(Polifuncionalidad!EP138:FM138),Inicial!CV12+SUM(Polifuncionalidad!EP138:FM138))</f>
        <v>1</v>
      </c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</row>
    <row r="13" ht="14.25" customHeight="1">
      <c r="A13" s="85" t="s">
        <v>35</v>
      </c>
      <c r="B13" s="36">
        <v>7.0</v>
      </c>
      <c r="C13" s="36">
        <v>6.0</v>
      </c>
      <c r="D13" s="36">
        <v>5.0</v>
      </c>
      <c r="E13" s="36">
        <v>8.0</v>
      </c>
      <c r="F13" s="36">
        <v>5.0</v>
      </c>
      <c r="G13" s="36">
        <v>7.0</v>
      </c>
      <c r="H13" s="31"/>
      <c r="I13" s="36">
        <v>7.0</v>
      </c>
      <c r="J13" s="36">
        <v>5.0</v>
      </c>
      <c r="K13" s="36">
        <v>5.0</v>
      </c>
      <c r="L13" s="36">
        <v>6.0</v>
      </c>
      <c r="M13" s="36">
        <v>6.0</v>
      </c>
      <c r="N13" s="36">
        <v>7.0</v>
      </c>
      <c r="O13" s="31"/>
      <c r="P13" s="36">
        <v>7.0</v>
      </c>
      <c r="Q13" s="36">
        <v>9.0</v>
      </c>
      <c r="R13" s="36">
        <v>7.0</v>
      </c>
      <c r="S13" s="36">
        <v>9.0</v>
      </c>
      <c r="T13" s="36">
        <v>7.0</v>
      </c>
      <c r="U13" s="36">
        <v>11.0</v>
      </c>
      <c r="V13" s="31"/>
      <c r="W13" s="36">
        <v>6.0</v>
      </c>
      <c r="X13" s="36">
        <v>7.0</v>
      </c>
      <c r="Y13" s="36">
        <v>9.0</v>
      </c>
      <c r="Z13" s="36">
        <v>4.0</v>
      </c>
      <c r="AA13" s="36">
        <v>7.0</v>
      </c>
      <c r="AB13" s="36">
        <v>5.0</v>
      </c>
      <c r="AC13" s="31"/>
      <c r="AD13" s="36">
        <v>4.0</v>
      </c>
      <c r="AE13" s="36">
        <v>5.0</v>
      </c>
      <c r="AF13" s="36">
        <v>7.0</v>
      </c>
      <c r="AG13" s="36">
        <v>6.0</v>
      </c>
      <c r="AH13" s="36">
        <v>5.0</v>
      </c>
      <c r="AI13" s="36">
        <v>7.0</v>
      </c>
      <c r="AJ13" s="31"/>
      <c r="AK13" s="36">
        <v>9.0</v>
      </c>
      <c r="AL13" s="36">
        <v>8.0</v>
      </c>
      <c r="AM13" s="36">
        <v>8.0</v>
      </c>
      <c r="AN13" s="36">
        <v>7.0</v>
      </c>
      <c r="AO13" s="36">
        <v>9.0</v>
      </c>
      <c r="AP13" s="36">
        <v>8.0</v>
      </c>
      <c r="AQ13" s="31"/>
      <c r="AR13" s="36">
        <v>14.0</v>
      </c>
      <c r="AS13" s="36">
        <v>11.0</v>
      </c>
      <c r="AT13" s="36">
        <v>10.0</v>
      </c>
      <c r="AU13" s="36">
        <v>13.0</v>
      </c>
      <c r="AV13" s="36">
        <v>15.0</v>
      </c>
      <c r="AW13" s="36">
        <v>13.0</v>
      </c>
      <c r="AX13" s="27"/>
      <c r="AY13" s="27"/>
      <c r="AZ13" s="27"/>
      <c r="BA13" s="27">
        <f>Inicial!BA13</f>
        <v>2</v>
      </c>
      <c r="BB13" s="27">
        <f>IF(Inicial!BB13&gt;0,Inicial!BB13-SUM(Polifuncionalidad!B55:M55),Inicial!BB13+SUM(Polifuncionalidad!B55:M55))</f>
        <v>2</v>
      </c>
      <c r="BC13" s="27">
        <f>IF(Inicial!BC13&gt;0,Inicial!BC13-SUM(Polifuncionalidad!$B76:$M76),Inicial!BC13+SUM(Polifuncionalidad!$B76:$M76))</f>
        <v>-3</v>
      </c>
      <c r="BD13" s="27">
        <f>IF(Inicial!BD13&gt;0,Inicial!BD13-SUM(Polifuncionalidad!$B97:$M97),Inicial!BD13+SUM(Polifuncionalidad!$B97:$M97))</f>
        <v>0</v>
      </c>
      <c r="BE13" s="27">
        <f>IF(Inicial!BE13&gt;0,Inicial!BE13-SUM(Polifuncionalidad!$B118:$M118),Inicial!BE13+SUM(Polifuncionalidad!$B118:$M118))</f>
        <v>-2</v>
      </c>
      <c r="BF13" s="27">
        <f>IF(Inicial!BF13&gt;0,Inicial!BF13-SUM(Polifuncionalidad!B139:M139),Inicial!BF13+SUM(Polifuncionalidad!B139:M139))</f>
        <v>-1</v>
      </c>
      <c r="BG13" s="27"/>
      <c r="BH13" s="27">
        <f>IF(Inicial!BH13&gt;0,Inicial!BH13-SUM(Polifuncionalidad!Z34:AW34),Inicial!BH13+SUM(Polifuncionalidad!Z34:AW34))</f>
        <v>-3</v>
      </c>
      <c r="BI13" s="27">
        <f>IF(Inicial!BI13&gt;0,Inicial!BI13-SUM(Polifuncionalidad!AC55:AW55),Inicial!BI13+SUM(Polifuncionalidad!AC55:AW55))</f>
        <v>0</v>
      </c>
      <c r="BJ13" s="27">
        <f>IF(Inicial!BJ13&gt;0,Inicial!BJ13-SUM(Polifuncionalidad!Z76:AW76),Inicial!BJ13+SUM(Polifuncionalidad!Z76:AW76))</f>
        <v>-3</v>
      </c>
      <c r="BK13" s="27">
        <f>IF(Inicial!BK13&gt;0,Inicial!BK13-SUM(Polifuncionalidad!Z97:AW97),Inicial!BK13+SUM(Polifuncionalidad!Z97:AW97))</f>
        <v>-1</v>
      </c>
      <c r="BL13" s="27">
        <f>IF(Inicial!BL13&gt;0,Inicial!BL13-SUM(Polifuncionalidad!Z118:AW118),Inicial!BL13+SUM(Polifuncionalidad!Z118:AW118))</f>
        <v>-2</v>
      </c>
      <c r="BM13" s="27">
        <f>IF(Inicial!BM13&gt;0,Inicial!BM13-SUM(Polifuncionalidad!Z139:AW139),Inicial!BM13+SUM(Polifuncionalidad!Z139:AW139))</f>
        <v>-4</v>
      </c>
      <c r="BN13" s="27"/>
      <c r="BO13" s="27">
        <f>IF(Inicial!BO13&gt;0,Inicial!BO13-SUM(Polifuncionalidad!AX34:BU34),Inicial!BO13+SUM(Polifuncionalidad!AX34:BU34))</f>
        <v>2</v>
      </c>
      <c r="BP13" s="27">
        <f>IF(Inicial!BP13&gt;0,Inicial!BP13-SUM(Polifuncionalidad!AX55:BU55),Inicial!BP13+SUM(Polifuncionalidad!AX55:BU55))</f>
        <v>4</v>
      </c>
      <c r="BQ13" s="27">
        <f>IF(Inicial!BQ13&gt;0,Inicial!BQ13-SUM(Polifuncionalidad!AX76:BU76),Inicial!BQ13+SUM(Polifuncionalidad!AX76:BU76))</f>
        <v>1</v>
      </c>
      <c r="BR13" s="27">
        <f>IF(Inicial!BR13&gt;0,Inicial!BR13-SUM(Polifuncionalidad!AX97:BU97),Inicial!BR13+SUM(Polifuncionalidad!AX97:BU97))</f>
        <v>2</v>
      </c>
      <c r="BS13" s="27">
        <f>IF(Inicial!BS13&gt;0,Inicial!BS13-SUM(Polifuncionalidad!AX118:BU118),Inicial!BS13+SUM(Polifuncionalidad!AX118:BU118))</f>
        <v>-3</v>
      </c>
      <c r="BT13" s="27">
        <f>IF(Inicial!BT13&gt;0,Inicial!BT13-SUM(Polifuncionalidad!AX139:BU139),Inicial!BT13+SUM(Polifuncionalidad!AX139:BU139))</f>
        <v>3</v>
      </c>
      <c r="BU13" s="27"/>
      <c r="BV13" s="27">
        <f>IF(Inicial!BV13&gt;0,Inicial!BV13-SUM(Polifuncionalidad!BV34:CS34),Inicial!BV13+SUM(Polifuncionalidad!BV34:CS34))</f>
        <v>-4</v>
      </c>
      <c r="BW13" s="27">
        <f>IF(Inicial!BW13&gt;0,Inicial!BW13-SUM(Polifuncionalidad!BV55:CS55),Inicial!BW13+SUM(Polifuncionalidad!BV55:CS55))</f>
        <v>0</v>
      </c>
      <c r="BX13" s="27">
        <f>IF(Inicial!BX13&gt;0,Inicial!BX13-SUM(Polifuncionalidad!BV76:CS76),Inicial!BX13+SUM(Polifuncionalidad!BV76:CS76))</f>
        <v>1</v>
      </c>
      <c r="BY13" s="27">
        <f>IF(Inicial!BY13&gt;0,Inicial!BY13-SUM(Polifuncionalidad!BV97:CS97),Inicial!BY13+SUM(Polifuncionalidad!BV97:CS97))</f>
        <v>-6</v>
      </c>
      <c r="BZ13" s="27">
        <f>IF(Inicial!BZ13&gt;0,Inicial!BZ13-SUM(Polifuncionalidad!BV118:CS118),Inicial!BZ13+SUM(Polifuncionalidad!BV118:CS118))</f>
        <v>-1</v>
      </c>
      <c r="CA13" s="27">
        <f>IF(Inicial!CA13&gt;0,Inicial!CA13-SUM(Polifuncionalidad!BV139:CS139),Inicial!CA13+SUM(Polifuncionalidad!BV139:CS139))</f>
        <v>-4</v>
      </c>
      <c r="CB13" s="27"/>
      <c r="CC13" s="27">
        <f>IF(Inicial!CC13&gt;0,Inicial!CC13-SUM(Polifuncionalidad!CT34:DQ34),Inicial!CC13+SUM(Polifuncionalidad!CT34:DQ34))</f>
        <v>-6</v>
      </c>
      <c r="CD13" s="27">
        <f>IF(Inicial!CD13&gt;0,Inicial!CD13-SUM(Polifuncionalidad!CT55:DQ55),Inicial!CD13+SUM(Polifuncionalidad!CT55:DQ55))</f>
        <v>0</v>
      </c>
      <c r="CE13" s="27">
        <f>IF(Inicial!CE13&gt;0,Inicial!CE13-SUM(Polifuncionalidad!CT76:DQ76),Inicial!CE13+SUM(Polifuncionalidad!CT76:DQ76))</f>
        <v>0</v>
      </c>
      <c r="CF13" s="27">
        <f>IF(Inicial!CF13&gt;0,Inicial!CF13-SUM(Polifuncionalidad!CT97:DQ97),Inicial!CF13+SUM(Polifuncionalidad!CT97:DQ97))</f>
        <v>-2</v>
      </c>
      <c r="CG13" s="27">
        <f>IF(Inicial!CG13&gt;0,Inicial!CG13-SUM(Polifuncionalidad!CT118:DQ118),Inicial!CG13-SUM(Polifuncionalidad!CT118:DQ118))</f>
        <v>-2</v>
      </c>
      <c r="CH13" s="27">
        <f>IF(Inicial!CH13&gt;0,Inicial!CH13-SUM(Polifuncionalidad!CT139:DQ139),Inicial!CH13+SUM(Polifuncionalidad!CT139:DQ139))</f>
        <v>-1</v>
      </c>
      <c r="CI13" s="27"/>
      <c r="CJ13" s="27">
        <f>IF(Inicial!CJ13&gt;0,Inicial!CJ13-SUM(Polifuncionalidad!DR34:EO34),Inicial!CJ13+SUM(Polifuncionalidad!DR34:EO34))</f>
        <v>-1</v>
      </c>
      <c r="CK13" s="27">
        <f>IF(Inicial!CK13&gt;0,Inicial!CK13-SUM(Polifuncionalidad!DR55:EO55),Inicial!CK13+SUM(Polifuncionalidad!DR55:EO55))</f>
        <v>1</v>
      </c>
      <c r="CL13" s="27">
        <f>IF(Inicial!CL13&gt;0,Inicial!CL13-SUM(Polifuncionalidad!DR76:EO76),Inicial!CL13+SUM(Polifuncionalidad!DR76:EO76))</f>
        <v>0</v>
      </c>
      <c r="CM13" s="27">
        <f>IF(Inicial!CM13&gt;0,Inicial!CM13-SUM(Polifuncionalidad!DR97:EO97),Inicial!CM13+SUM(Polifuncionalidad!DR97:EO97))</f>
        <v>-3</v>
      </c>
      <c r="CN13" s="27">
        <f>IF(Inicial!CN13&gt;0,Inicial!CN13-SUM(Polifuncionalidad!DR118:EO118),Inicial!CN13+SUM(Polifuncionalidad!DR118:EO118))</f>
        <v>-1</v>
      </c>
      <c r="CO13" s="27">
        <f>IF(Inicial!CO13&gt;0,Inicial!CO13-SUM(Polifuncionalidad!DR139:EO139),Inicial!CO13+SUM(Polifuncionalidad!DR139:EO139))</f>
        <v>-3</v>
      </c>
      <c r="CP13" s="27"/>
      <c r="CQ13" s="27">
        <f>IF(Inicial!CQ13&gt;0,Inicial!CQ13-SUM(Polifuncionalidad!EP34:FM34),Inicial!CQ13+SUM(Polifuncionalidad!EP34:FM34))</f>
        <v>4</v>
      </c>
      <c r="CR13" s="27">
        <f>IF(Inicial!CR13&gt;0,Inicial!CR13-SUM(Polifuncionalidad!EP55:FM55),Inicial!CR13+SUM(Polifuncionalidad!EP55:FM55))</f>
        <v>7</v>
      </c>
      <c r="CS13" s="27">
        <f>IF(Inicial!CS13&gt;0,Inicial!CS13-SUM(Polifuncionalidad!EP76:FM76),Inicial!CS13+SUM(Polifuncionalidad!EP76:FM76))</f>
        <v>2</v>
      </c>
      <c r="CT13" s="27">
        <f>IF(Inicial!CT13&gt;0,Inicial!CT13-SUM(Polifuncionalidad!EP97:FM97),Inicial!CT13+SUM(Polifuncionalidad!EP97:FM97))</f>
        <v>3</v>
      </c>
      <c r="CU13" s="27">
        <f>IF(Inicial!CU13&gt;0,Inicial!CU13-SUM(Polifuncionalidad!EP118:FM118),Inicial!CU13+SUM(Polifuncionalidad!EP118:FM118))</f>
        <v>5</v>
      </c>
      <c r="CV13" s="27">
        <f>IF(Inicial!CV13&gt;0,Inicial!CV13-SUM(Polifuncionalidad!EP139:FM139),Inicial!CV13+SUM(Polifuncionalidad!EP139:FM139))</f>
        <v>2</v>
      </c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</row>
    <row r="14" ht="14.25" customHeight="1">
      <c r="A14" s="85" t="s">
        <v>36</v>
      </c>
      <c r="B14" s="36">
        <v>6.0</v>
      </c>
      <c r="C14" s="36">
        <v>6.0</v>
      </c>
      <c r="D14" s="36">
        <v>4.0</v>
      </c>
      <c r="E14" s="36">
        <v>6.0</v>
      </c>
      <c r="F14" s="36">
        <v>6.0</v>
      </c>
      <c r="G14" s="36">
        <v>6.0</v>
      </c>
      <c r="H14" s="31"/>
      <c r="I14" s="36">
        <v>8.0</v>
      </c>
      <c r="J14" s="36">
        <v>7.0</v>
      </c>
      <c r="K14" s="36">
        <v>8.0</v>
      </c>
      <c r="L14" s="36">
        <v>9.0</v>
      </c>
      <c r="M14" s="36">
        <v>6.0</v>
      </c>
      <c r="N14" s="36">
        <v>8.0</v>
      </c>
      <c r="O14" s="31"/>
      <c r="P14" s="36">
        <v>7.0</v>
      </c>
      <c r="Q14" s="36">
        <v>5.0</v>
      </c>
      <c r="R14" s="36">
        <v>6.0</v>
      </c>
      <c r="S14" s="36">
        <v>3.0</v>
      </c>
      <c r="T14" s="36">
        <v>6.0</v>
      </c>
      <c r="U14" s="36">
        <v>5.0</v>
      </c>
      <c r="V14" s="31"/>
      <c r="W14" s="36">
        <v>10.0</v>
      </c>
      <c r="X14" s="36">
        <v>8.0</v>
      </c>
      <c r="Y14" s="36">
        <v>8.0</v>
      </c>
      <c r="Z14" s="36">
        <v>8.0</v>
      </c>
      <c r="AA14" s="36">
        <v>8.0</v>
      </c>
      <c r="AB14" s="36">
        <v>8.0</v>
      </c>
      <c r="AC14" s="31"/>
      <c r="AD14" s="36">
        <v>7.0</v>
      </c>
      <c r="AE14" s="36">
        <v>7.0</v>
      </c>
      <c r="AF14" s="36">
        <v>8.0</v>
      </c>
      <c r="AG14" s="36">
        <v>7.0</v>
      </c>
      <c r="AH14" s="36">
        <v>7.0</v>
      </c>
      <c r="AI14" s="36">
        <v>8.0</v>
      </c>
      <c r="AJ14" s="31"/>
      <c r="AK14" s="36">
        <v>8.0</v>
      </c>
      <c r="AL14" s="36">
        <v>11.0</v>
      </c>
      <c r="AM14" s="36">
        <v>10.0</v>
      </c>
      <c r="AN14" s="36">
        <v>12.0</v>
      </c>
      <c r="AO14" s="36">
        <v>10.0</v>
      </c>
      <c r="AP14" s="36">
        <v>11.0</v>
      </c>
      <c r="AQ14" s="31"/>
      <c r="AR14" s="36">
        <v>11.0</v>
      </c>
      <c r="AS14" s="36">
        <v>14.0</v>
      </c>
      <c r="AT14" s="36">
        <v>11.0</v>
      </c>
      <c r="AU14" s="36">
        <v>14.0</v>
      </c>
      <c r="AV14" s="36">
        <v>11.0</v>
      </c>
      <c r="AW14" s="36">
        <v>12.0</v>
      </c>
      <c r="AX14" s="27"/>
      <c r="AY14" s="27"/>
      <c r="AZ14" s="27"/>
      <c r="BA14" s="27">
        <f>Inicial!BA14</f>
        <v>1</v>
      </c>
      <c r="BB14" s="27">
        <f>IF(Inicial!BB14&gt;0,Inicial!BB14-SUM(Polifuncionalidad!B56:M56),Inicial!BB14+SUM(Polifuncionalidad!B56:M56))</f>
        <v>2</v>
      </c>
      <c r="BC14" s="27">
        <f>IF(Inicial!BC14&gt;0,Inicial!BC14-SUM(Polifuncionalidad!$B77:$M77),Inicial!BC14+SUM(Polifuncionalidad!$B77:$M77))</f>
        <v>-4</v>
      </c>
      <c r="BD14" s="27">
        <f>IF(Inicial!BD14&gt;0,Inicial!BD14-SUM(Polifuncionalidad!$B98:$M98),Inicial!BD14+SUM(Polifuncionalidad!$B98:$M98))</f>
        <v>-2</v>
      </c>
      <c r="BE14" s="27">
        <f>IF(Inicial!BE14&gt;0,Inicial!BE14-SUM(Polifuncionalidad!$B119:$M119),Inicial!BE14+SUM(Polifuncionalidad!$B119:$M119))</f>
        <v>-1</v>
      </c>
      <c r="BF14" s="27">
        <f>IF(Inicial!BF14&gt;0,Inicial!BF14-SUM(Polifuncionalidad!B140:M140),Inicial!BF14+SUM(Polifuncionalidad!B140:M140))</f>
        <v>-5</v>
      </c>
      <c r="BG14" s="27"/>
      <c r="BH14" s="27">
        <f>IF(Inicial!BH14&gt;0,Inicial!BH14-SUM(Polifuncionalidad!Z35:AW35),Inicial!BH14+SUM(Polifuncionalidad!Z35:AW35))</f>
        <v>-2</v>
      </c>
      <c r="BI14" s="27">
        <f>IF(Inicial!BI14&gt;0,Inicial!BI14-SUM(Polifuncionalidad!AC56:AW56),Inicial!BI14+SUM(Polifuncionalidad!AC56:AW56))</f>
        <v>2</v>
      </c>
      <c r="BJ14" s="27">
        <f>IF(Inicial!BJ14&gt;0,Inicial!BJ14-SUM(Polifuncionalidad!Z77:AW77),Inicial!BJ14+SUM(Polifuncionalidad!Z77:AW77))</f>
        <v>0</v>
      </c>
      <c r="BK14" s="27">
        <f>IF(Inicial!BK14&gt;0,Inicial!BK14-SUM(Polifuncionalidad!Z98:AW98),Inicial!BK14+SUM(Polifuncionalidad!Z98:AW98))</f>
        <v>2</v>
      </c>
      <c r="BL14" s="27">
        <f>IF(Inicial!BL14&gt;0,Inicial!BL14-SUM(Polifuncionalidad!Z119:AW119),Inicial!BL14+SUM(Polifuncionalidad!Z119:AW119))</f>
        <v>-2</v>
      </c>
      <c r="BM14" s="27">
        <f>IF(Inicial!BM14&gt;0,Inicial!BM14-SUM(Polifuncionalidad!Z140:AW140),Inicial!BM14+SUM(Polifuncionalidad!Z140:AW140))</f>
        <v>-5</v>
      </c>
      <c r="BN14" s="27"/>
      <c r="BO14" s="27">
        <f>IF(Inicial!BO14&gt;0,Inicial!BO14-SUM(Polifuncionalidad!AX35:BU35),Inicial!BO14+SUM(Polifuncionalidad!AX35:BU35))</f>
        <v>2</v>
      </c>
      <c r="BP14" s="27">
        <f>IF(Inicial!BP14&gt;0,Inicial!BP14-SUM(Polifuncionalidad!AX56:BU56),Inicial!BP14+SUM(Polifuncionalidad!AX56:BU56))</f>
        <v>0</v>
      </c>
      <c r="BQ14" s="27">
        <f>IF(Inicial!BQ14&gt;0,Inicial!BQ14-SUM(Polifuncionalidad!AX77:BU77),Inicial!BQ14+SUM(Polifuncionalidad!AX77:BU77))</f>
        <v>0</v>
      </c>
      <c r="BR14" s="27">
        <f>IF(Inicial!BR14&gt;0,Inicial!BR14-SUM(Polifuncionalidad!AX98:BU98),Inicial!BR14+SUM(Polifuncionalidad!AX98:BU98))</f>
        <v>-4</v>
      </c>
      <c r="BS14" s="27">
        <f>IF(Inicial!BS14&gt;0,Inicial!BS14-SUM(Polifuncionalidad!AX119:BU119),Inicial!BS14+SUM(Polifuncionalidad!AX119:BU119))</f>
        <v>-4</v>
      </c>
      <c r="BT14" s="27">
        <f>IF(Inicial!BT14&gt;0,Inicial!BT14-SUM(Polifuncionalidad!AX140:BU140),Inicial!BT14+SUM(Polifuncionalidad!AX140:BU140))</f>
        <v>-6</v>
      </c>
      <c r="BU14" s="27"/>
      <c r="BV14" s="27">
        <f>IF(Inicial!BV14&gt;0,Inicial!BV14-SUM(Polifuncionalidad!BV35:CS35),Inicial!BV14+SUM(Polifuncionalidad!BV35:CS35))</f>
        <v>0</v>
      </c>
      <c r="BW14" s="27">
        <f>IF(Inicial!BW14&gt;0,Inicial!BW14-SUM(Polifuncionalidad!BV56:CS56),Inicial!BW14+SUM(Polifuncionalidad!BV56:CS56))</f>
        <v>1</v>
      </c>
      <c r="BX14" s="27">
        <f>IF(Inicial!BX14&gt;0,Inicial!BX14-SUM(Polifuncionalidad!BV77:CS77),Inicial!BX14+SUM(Polifuncionalidad!BV77:CS77))</f>
        <v>0</v>
      </c>
      <c r="BY14" s="27">
        <f>IF(Inicial!BY14&gt;0,Inicial!BY14-SUM(Polifuncionalidad!BV98:CS98),Inicial!BY14+SUM(Polifuncionalidad!BV98:CS98))</f>
        <v>-2</v>
      </c>
      <c r="BZ14" s="27">
        <f>IF(Inicial!BZ14&gt;0,Inicial!BZ14-SUM(Polifuncionalidad!BV119:CS119),Inicial!BZ14+SUM(Polifuncionalidad!BV119:CS119))</f>
        <v>0</v>
      </c>
      <c r="CA14" s="27">
        <f>IF(Inicial!CA14&gt;0,Inicial!CA14-SUM(Polifuncionalidad!BV140:CS140),Inicial!CA14+SUM(Polifuncionalidad!BV140:CS140))</f>
        <v>-4</v>
      </c>
      <c r="CB14" s="27"/>
      <c r="CC14" s="27">
        <f>IF(Inicial!CC14&gt;0,Inicial!CC14-SUM(Polifuncionalidad!CT35:DQ35),Inicial!CC14+SUM(Polifuncionalidad!CT35:DQ35))</f>
        <v>-3</v>
      </c>
      <c r="CD14" s="27">
        <f>IF(Inicial!CD14&gt;0,Inicial!CD14-SUM(Polifuncionalidad!CT56:DQ56),Inicial!CD14+SUM(Polifuncionalidad!CT56:DQ56))</f>
        <v>2</v>
      </c>
      <c r="CE14" s="27">
        <f>IF(Inicial!CE14&gt;0,Inicial!CE14-SUM(Polifuncionalidad!CT77:DQ77),Inicial!CE14+SUM(Polifuncionalidad!CT77:DQ77))</f>
        <v>1</v>
      </c>
      <c r="CF14" s="27">
        <f>IF(Inicial!CF14&gt;0,Inicial!CF14-SUM(Polifuncionalidad!CT98:DQ98),Inicial!CF14+SUM(Polifuncionalidad!CT98:DQ98))</f>
        <v>-1</v>
      </c>
      <c r="CG14" s="27">
        <f>IF(Inicial!CG14&gt;0,Inicial!CG14-SUM(Polifuncionalidad!CT119:DQ119),Inicial!CG14-SUM(Polifuncionalidad!CT119:DQ119))</f>
        <v>0</v>
      </c>
      <c r="CH14" s="27">
        <f>IF(Inicial!CH14&gt;0,Inicial!CH14-SUM(Polifuncionalidad!CT140:DQ140),Inicial!CH14+SUM(Polifuncionalidad!CT140:DQ140))</f>
        <v>-3</v>
      </c>
      <c r="CI14" s="27"/>
      <c r="CJ14" s="27">
        <f>IF(Inicial!CJ14&gt;0,Inicial!CJ14-SUM(Polifuncionalidad!DR35:EO35),Inicial!CJ14+SUM(Polifuncionalidad!DR35:EO35))</f>
        <v>-2</v>
      </c>
      <c r="CK14" s="27">
        <f>IF(Inicial!CK14&gt;0,Inicial!CK14-SUM(Polifuncionalidad!DR56:EO56),Inicial!CK14+SUM(Polifuncionalidad!DR56:EO56))</f>
        <v>4</v>
      </c>
      <c r="CL14" s="27">
        <f>IF(Inicial!CL14&gt;0,Inicial!CL14-SUM(Polifuncionalidad!DR77:EO77),Inicial!CL14+SUM(Polifuncionalidad!DR77:EO77))</f>
        <v>2</v>
      </c>
      <c r="CM14" s="27">
        <f>IF(Inicial!CM14&gt;0,Inicial!CM14-SUM(Polifuncionalidad!DR98:EO98),Inicial!CM14+SUM(Polifuncionalidad!DR98:EO98))</f>
        <v>2</v>
      </c>
      <c r="CN14" s="27">
        <f>IF(Inicial!CN14&gt;0,Inicial!CN14-SUM(Polifuncionalidad!DR119:EO119),Inicial!CN14+SUM(Polifuncionalidad!DR119:EO119))</f>
        <v>0</v>
      </c>
      <c r="CO14" s="27">
        <f>IF(Inicial!CO14&gt;0,Inicial!CO14-SUM(Polifuncionalidad!DR140:EO140),Inicial!CO14+SUM(Polifuncionalidad!DR140:EO140))</f>
        <v>-1</v>
      </c>
      <c r="CP14" s="27"/>
      <c r="CQ14" s="27">
        <f>IF(Inicial!CQ14&gt;0,Inicial!CQ14-SUM(Polifuncionalidad!EP35:FM35),Inicial!CQ14+SUM(Polifuncionalidad!EP35:FM35))</f>
        <v>1</v>
      </c>
      <c r="CR14" s="27">
        <f>IF(Inicial!CR14&gt;0,Inicial!CR14-SUM(Polifuncionalidad!EP56:FM56),Inicial!CR14+SUM(Polifuncionalidad!EP56:FM56))</f>
        <v>10</v>
      </c>
      <c r="CS14" s="27">
        <f>IF(Inicial!CS14&gt;0,Inicial!CS14-SUM(Polifuncionalidad!EP77:FM77),Inicial!CS14+SUM(Polifuncionalidad!EP77:FM77))</f>
        <v>3</v>
      </c>
      <c r="CT14" s="27">
        <f>IF(Inicial!CT14&gt;0,Inicial!CT14-SUM(Polifuncionalidad!EP98:FM98),Inicial!CT14+SUM(Polifuncionalidad!EP98:FM98))</f>
        <v>4</v>
      </c>
      <c r="CU14" s="27">
        <f>IF(Inicial!CU14&gt;0,Inicial!CU14-SUM(Polifuncionalidad!EP119:FM119),Inicial!CU14+SUM(Polifuncionalidad!EP119:FM119))</f>
        <v>1</v>
      </c>
      <c r="CV14" s="27">
        <f>IF(Inicial!CV14&gt;0,Inicial!CV14-SUM(Polifuncionalidad!EP140:FM140),Inicial!CV14+SUM(Polifuncionalidad!EP140:FM140))</f>
        <v>-2</v>
      </c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</row>
    <row r="15" ht="14.25" customHeight="1">
      <c r="A15" s="85" t="s">
        <v>37</v>
      </c>
      <c r="B15" s="36">
        <v>8.0</v>
      </c>
      <c r="C15" s="36">
        <v>10.0</v>
      </c>
      <c r="D15" s="36">
        <v>9.0</v>
      </c>
      <c r="E15" s="36">
        <v>8.0</v>
      </c>
      <c r="F15" s="36">
        <v>9.0</v>
      </c>
      <c r="G15" s="36">
        <v>8.0</v>
      </c>
      <c r="H15" s="31"/>
      <c r="I15" s="36">
        <v>8.0</v>
      </c>
      <c r="J15" s="36">
        <v>6.0</v>
      </c>
      <c r="K15" s="36">
        <v>10.0</v>
      </c>
      <c r="L15" s="36">
        <v>7.0</v>
      </c>
      <c r="M15" s="36">
        <v>8.0</v>
      </c>
      <c r="N15" s="36">
        <v>8.0</v>
      </c>
      <c r="O15" s="31"/>
      <c r="P15" s="36">
        <v>6.0</v>
      </c>
      <c r="Q15" s="36">
        <v>4.0</v>
      </c>
      <c r="R15" s="36">
        <v>6.0</v>
      </c>
      <c r="S15" s="36">
        <v>6.0</v>
      </c>
      <c r="T15" s="36">
        <v>6.0</v>
      </c>
      <c r="U15" s="36">
        <v>5.0</v>
      </c>
      <c r="V15" s="31"/>
      <c r="W15" s="36">
        <v>7.0</v>
      </c>
      <c r="X15" s="36">
        <v>6.0</v>
      </c>
      <c r="Y15" s="36">
        <v>9.0</v>
      </c>
      <c r="Z15" s="36">
        <v>9.0</v>
      </c>
      <c r="AA15" s="36">
        <v>8.0</v>
      </c>
      <c r="AB15" s="36">
        <v>6.0</v>
      </c>
      <c r="AC15" s="31"/>
      <c r="AD15" s="36">
        <v>7.0</v>
      </c>
      <c r="AE15" s="36">
        <v>9.0</v>
      </c>
      <c r="AF15" s="36">
        <v>9.0</v>
      </c>
      <c r="AG15" s="36">
        <v>8.0</v>
      </c>
      <c r="AH15" s="36">
        <v>7.0</v>
      </c>
      <c r="AI15" s="36">
        <v>6.0</v>
      </c>
      <c r="AJ15" s="31"/>
      <c r="AK15" s="36">
        <v>10.0</v>
      </c>
      <c r="AL15" s="36">
        <v>6.0</v>
      </c>
      <c r="AM15" s="36">
        <v>11.0</v>
      </c>
      <c r="AN15" s="36">
        <v>9.0</v>
      </c>
      <c r="AO15" s="36">
        <v>8.0</v>
      </c>
      <c r="AP15" s="36">
        <v>8.0</v>
      </c>
      <c r="AQ15" s="31"/>
      <c r="AR15" s="36">
        <v>19.0</v>
      </c>
      <c r="AS15" s="36">
        <v>13.0</v>
      </c>
      <c r="AT15" s="36">
        <v>14.0</v>
      </c>
      <c r="AU15" s="36">
        <v>14.0</v>
      </c>
      <c r="AV15" s="36">
        <v>8.0</v>
      </c>
      <c r="AW15" s="36">
        <v>13.0</v>
      </c>
      <c r="AX15" s="27"/>
      <c r="AY15" s="27"/>
      <c r="AZ15" s="27"/>
      <c r="BA15" s="27">
        <f>Inicial!BA15</f>
        <v>1</v>
      </c>
      <c r="BB15" s="27">
        <f>IF(Inicial!BB15&gt;0,Inicial!BB15-SUM(Polifuncionalidad!B57:M57),Inicial!BB15+SUM(Polifuncionalidad!B57:M57))</f>
        <v>3</v>
      </c>
      <c r="BC15" s="27">
        <f>IF(Inicial!BC15&gt;0,Inicial!BC15-SUM(Polifuncionalidad!$B78:$M78),Inicial!BC15+SUM(Polifuncionalidad!$B78:$M78))</f>
        <v>-1</v>
      </c>
      <c r="BD15" s="27">
        <f>IF(Inicial!BD15&gt;0,Inicial!BD15-SUM(Polifuncionalidad!$B99:$M99),Inicial!BD15+SUM(Polifuncionalidad!$B99:$M99))</f>
        <v>0</v>
      </c>
      <c r="BE15" s="27">
        <f>IF(Inicial!BE15&gt;0,Inicial!BE15-SUM(Polifuncionalidad!$B120:$M120),Inicial!BE15+SUM(Polifuncionalidad!$B120:$M120))</f>
        <v>0</v>
      </c>
      <c r="BF15" s="27">
        <f>IF(Inicial!BF15&gt;0,Inicial!BF15-SUM(Polifuncionalidad!B141:M141),Inicial!BF15+SUM(Polifuncionalidad!B141:M141))</f>
        <v>-1</v>
      </c>
      <c r="BG15" s="27"/>
      <c r="BH15" s="27">
        <f>IF(Inicial!BH15&gt;0,Inicial!BH15-SUM(Polifuncionalidad!Z36:AW36),Inicial!BH15+SUM(Polifuncionalidad!Z36:AW36))</f>
        <v>0</v>
      </c>
      <c r="BI15" s="27">
        <f>IF(Inicial!BI15&gt;0,Inicial!BI15-SUM(Polifuncionalidad!AC57:AW57),Inicial!BI15+SUM(Polifuncionalidad!AC57:AW57))</f>
        <v>0</v>
      </c>
      <c r="BJ15" s="27">
        <f>IF(Inicial!BJ15&gt;0,Inicial!BJ15-SUM(Polifuncionalidad!Z78:AW78),Inicial!BJ15+SUM(Polifuncionalidad!Z78:AW78))</f>
        <v>3</v>
      </c>
      <c r="BK15" s="27">
        <f>IF(Inicial!BK15&gt;0,Inicial!BK15-SUM(Polifuncionalidad!Z99:AW99),Inicial!BK15+SUM(Polifuncionalidad!Z99:AW99))</f>
        <v>0</v>
      </c>
      <c r="BL15" s="27">
        <f>IF(Inicial!BL15&gt;0,Inicial!BL15-SUM(Polifuncionalidad!Z120:AW120),Inicial!BL15+SUM(Polifuncionalidad!Z120:AW120))</f>
        <v>-1</v>
      </c>
      <c r="BM15" s="27">
        <f>IF(Inicial!BM15&gt;0,Inicial!BM15-SUM(Polifuncionalidad!Z141:AW141),Inicial!BM15+SUM(Polifuncionalidad!Z141:AW141))</f>
        <v>0</v>
      </c>
      <c r="BN15" s="27"/>
      <c r="BO15" s="27">
        <f>IF(Inicial!BO15&gt;0,Inicial!BO15-SUM(Polifuncionalidad!AX36:BU36),Inicial!BO15+SUM(Polifuncionalidad!AX36:BU36))</f>
        <v>-2</v>
      </c>
      <c r="BP15" s="27">
        <f>IF(Inicial!BP15&gt;0,Inicial!BP15-SUM(Polifuncionalidad!AX57:BU57),Inicial!BP15+SUM(Polifuncionalidad!AX57:BU57))</f>
        <v>1</v>
      </c>
      <c r="BQ15" s="27">
        <f>IF(Inicial!BQ15&gt;0,Inicial!BQ15-SUM(Polifuncionalidad!AX78:BU78),Inicial!BQ15+SUM(Polifuncionalidad!AX78:BU78))</f>
        <v>-3</v>
      </c>
      <c r="BR15" s="27">
        <f>IF(Inicial!BR15&gt;0,Inicial!BR15-SUM(Polifuncionalidad!AX99:BU99),Inicial!BR15+SUM(Polifuncionalidad!AX99:BU99))</f>
        <v>1</v>
      </c>
      <c r="BS15" s="27">
        <f>IF(Inicial!BS15&gt;0,Inicial!BS15-SUM(Polifuncionalidad!AX120:BU120),Inicial!BS15+SUM(Polifuncionalidad!AX120:BU120))</f>
        <v>-3</v>
      </c>
      <c r="BT15" s="27">
        <f>IF(Inicial!BT15&gt;0,Inicial!BT15-SUM(Polifuncionalidad!AX141:BU141),Inicial!BT15+SUM(Polifuncionalidad!AX141:BU141))</f>
        <v>-1</v>
      </c>
      <c r="BU15" s="27"/>
      <c r="BV15" s="27">
        <f>IF(Inicial!BV15&gt;0,Inicial!BV15-SUM(Polifuncionalidad!BV36:CS36),Inicial!BV15+SUM(Polifuncionalidad!BV36:CS36))</f>
        <v>-3</v>
      </c>
      <c r="BW15" s="27">
        <f>IF(Inicial!BW15&gt;0,Inicial!BW15-SUM(Polifuncionalidad!BV57:CS57),Inicial!BW15+SUM(Polifuncionalidad!BV57:CS57))</f>
        <v>2</v>
      </c>
      <c r="BX15" s="27">
        <f>IF(Inicial!BX15&gt;0,Inicial!BX15-SUM(Polifuncionalidad!BV78:CS78),Inicial!BX15+SUM(Polifuncionalidad!BV78:CS78))</f>
        <v>0</v>
      </c>
      <c r="BY15" s="27">
        <f>IF(Inicial!BY15&gt;0,Inicial!BY15-SUM(Polifuncionalidad!BV99:CS99),Inicial!BY15+SUM(Polifuncionalidad!BV99:CS99))</f>
        <v>3</v>
      </c>
      <c r="BZ15" s="27">
        <f>IF(Inicial!BZ15&gt;0,Inicial!BZ15-SUM(Polifuncionalidad!BV120:CS120),Inicial!BZ15+SUM(Polifuncionalidad!BV120:CS120))</f>
        <v>1</v>
      </c>
      <c r="CA15" s="27">
        <f>IF(Inicial!CA15&gt;0,Inicial!CA15-SUM(Polifuncionalidad!BV141:CS141),Inicial!CA15+SUM(Polifuncionalidad!BV141:CS141))</f>
        <v>-3</v>
      </c>
      <c r="CB15" s="27"/>
      <c r="CC15" s="27">
        <f>IF(Inicial!CC15&gt;0,Inicial!CC15-SUM(Polifuncionalidad!CT36:DQ36),Inicial!CC15+SUM(Polifuncionalidad!CT36:DQ36))</f>
        <v>0</v>
      </c>
      <c r="CD15" s="27">
        <f>IF(Inicial!CD15&gt;0,Inicial!CD15-SUM(Polifuncionalidad!CT57:DQ57),Inicial!CD15+SUM(Polifuncionalidad!CT57:DQ57))</f>
        <v>5</v>
      </c>
      <c r="CE15" s="27">
        <f>IF(Inicial!CE15&gt;0,Inicial!CE15-SUM(Polifuncionalidad!CT78:DQ78),Inicial!CE15+SUM(Polifuncionalidad!CT78:DQ78))</f>
        <v>0</v>
      </c>
      <c r="CF15" s="27">
        <f>IF(Inicial!CF15&gt;0,Inicial!CF15-SUM(Polifuncionalidad!CT99:DQ99),Inicial!CF15+SUM(Polifuncionalidad!CT99:DQ99))</f>
        <v>0</v>
      </c>
      <c r="CG15" s="27">
        <f>IF(Inicial!CG15&gt;0,Inicial!CG15-SUM(Polifuncionalidad!CT120:DQ120),Inicial!CG15-SUM(Polifuncionalidad!CT120:DQ120))</f>
        <v>1</v>
      </c>
      <c r="CH15" s="27">
        <f>IF(Inicial!CH15&gt;0,Inicial!CH15-SUM(Polifuncionalidad!CT141:DQ141),Inicial!CH15+SUM(Polifuncionalidad!CT141:DQ141))</f>
        <v>0</v>
      </c>
      <c r="CI15" s="27"/>
      <c r="CJ15" s="27">
        <f>IF(Inicial!CJ15&gt;0,Inicial!CJ15-SUM(Polifuncionalidad!DR36:EO36),Inicial!CJ15+SUM(Polifuncionalidad!DR36:EO36))</f>
        <v>0</v>
      </c>
      <c r="CK15" s="27">
        <f>IF(Inicial!CK15&gt;0,Inicial!CK15-SUM(Polifuncionalidad!DR57:EO57),Inicial!CK15+SUM(Polifuncionalidad!DR57:EO57))</f>
        <v>1</v>
      </c>
      <c r="CL15" s="27">
        <f>IF(Inicial!CL15&gt;0,Inicial!CL15-SUM(Polifuncionalidad!DR78:EO78),Inicial!CL15+SUM(Polifuncionalidad!DR78:EO78))</f>
        <v>2</v>
      </c>
      <c r="CM15" s="27">
        <f>IF(Inicial!CM15&gt;0,Inicial!CM15-SUM(Polifuncionalidad!DR99:EO99),Inicial!CM15+SUM(Polifuncionalidad!DR99:EO99))</f>
        <v>1</v>
      </c>
      <c r="CN15" s="27">
        <f>IF(Inicial!CN15&gt;0,Inicial!CN15-SUM(Polifuncionalidad!DR120:EO120),Inicial!CN15+SUM(Polifuncionalidad!DR120:EO120))</f>
        <v>1</v>
      </c>
      <c r="CO15" s="27">
        <f>IF(Inicial!CO15&gt;0,Inicial!CO15-SUM(Polifuncionalidad!DR141:EO141),Inicial!CO15+SUM(Polifuncionalidad!DR141:EO141))</f>
        <v>1</v>
      </c>
      <c r="CP15" s="27"/>
      <c r="CQ15" s="27">
        <f>IF(Inicial!CQ15&gt;0,Inicial!CQ15-SUM(Polifuncionalidad!EP36:FM36),Inicial!CQ15+SUM(Polifuncionalidad!EP36:FM36))</f>
        <v>9</v>
      </c>
      <c r="CR15" s="27">
        <f>IF(Inicial!CR15&gt;0,Inicial!CR15-SUM(Polifuncionalidad!EP57:FM57),Inicial!CR15+SUM(Polifuncionalidad!EP57:FM57))</f>
        <v>9</v>
      </c>
      <c r="CS15" s="27">
        <f>IF(Inicial!CS15&gt;0,Inicial!CS15-SUM(Polifuncionalidad!EP78:FM78),Inicial!CS15+SUM(Polifuncionalidad!EP78:FM78))</f>
        <v>7</v>
      </c>
      <c r="CT15" s="27">
        <f>IF(Inicial!CT15&gt;0,Inicial!CT15-SUM(Polifuncionalidad!EP99:FM99),Inicial!CT15+SUM(Polifuncionalidad!EP99:FM99))</f>
        <v>6</v>
      </c>
      <c r="CU15" s="27">
        <f>IF(Inicial!CU15&gt;0,Inicial!CU15-SUM(Polifuncionalidad!EP120:FM120),Inicial!CU15+SUM(Polifuncionalidad!EP120:FM120))</f>
        <v>1</v>
      </c>
      <c r="CV15" s="27">
        <f>IF(Inicial!CV15&gt;0,Inicial!CV15-SUM(Polifuncionalidad!EP141:FM141),Inicial!CV15+SUM(Polifuncionalidad!EP141:FM141))</f>
        <v>4</v>
      </c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</row>
    <row r="16" ht="14.25" customHeight="1">
      <c r="A16" s="85" t="s">
        <v>38</v>
      </c>
      <c r="B16" s="36">
        <v>6.0</v>
      </c>
      <c r="C16" s="36">
        <v>8.0</v>
      </c>
      <c r="D16" s="36">
        <v>6.0</v>
      </c>
      <c r="E16" s="36">
        <v>7.0</v>
      </c>
      <c r="F16" s="36">
        <v>7.0</v>
      </c>
      <c r="G16" s="36">
        <v>8.0</v>
      </c>
      <c r="H16" s="31"/>
      <c r="I16" s="36">
        <v>9.0</v>
      </c>
      <c r="J16" s="36">
        <v>6.0</v>
      </c>
      <c r="K16" s="36">
        <v>8.0</v>
      </c>
      <c r="L16" s="36">
        <v>6.0</v>
      </c>
      <c r="M16" s="36">
        <v>7.0</v>
      </c>
      <c r="N16" s="36">
        <v>6.0</v>
      </c>
      <c r="O16" s="31"/>
      <c r="P16" s="36">
        <v>6.0</v>
      </c>
      <c r="Q16" s="36">
        <v>6.0</v>
      </c>
      <c r="R16" s="36">
        <v>8.0</v>
      </c>
      <c r="S16" s="36">
        <v>9.0</v>
      </c>
      <c r="T16" s="36">
        <v>7.0</v>
      </c>
      <c r="U16" s="36">
        <v>9.0</v>
      </c>
      <c r="V16" s="31"/>
      <c r="W16" s="36">
        <v>11.0</v>
      </c>
      <c r="X16" s="36">
        <v>8.0</v>
      </c>
      <c r="Y16" s="36">
        <v>10.0</v>
      </c>
      <c r="Z16" s="36">
        <v>7.0</v>
      </c>
      <c r="AA16" s="36">
        <v>7.0</v>
      </c>
      <c r="AB16" s="36">
        <v>11.0</v>
      </c>
      <c r="AC16" s="31"/>
      <c r="AD16" s="36">
        <v>9.0</v>
      </c>
      <c r="AE16" s="36">
        <v>8.0</v>
      </c>
      <c r="AF16" s="36">
        <v>5.0</v>
      </c>
      <c r="AG16" s="36">
        <v>8.0</v>
      </c>
      <c r="AH16" s="36">
        <v>6.0</v>
      </c>
      <c r="AI16" s="36">
        <v>9.0</v>
      </c>
      <c r="AJ16" s="31"/>
      <c r="AK16" s="36">
        <v>8.0</v>
      </c>
      <c r="AL16" s="36">
        <v>6.0</v>
      </c>
      <c r="AM16" s="36">
        <v>7.0</v>
      </c>
      <c r="AN16" s="36">
        <v>8.0</v>
      </c>
      <c r="AO16" s="36">
        <v>10.0</v>
      </c>
      <c r="AP16" s="36">
        <v>7.0</v>
      </c>
      <c r="AQ16" s="31"/>
      <c r="AR16" s="36">
        <v>9.0</v>
      </c>
      <c r="AS16" s="36">
        <v>10.0</v>
      </c>
      <c r="AT16" s="36">
        <v>7.0</v>
      </c>
      <c r="AU16" s="36">
        <v>6.0</v>
      </c>
      <c r="AV16" s="36">
        <v>8.0</v>
      </c>
      <c r="AW16" s="36">
        <v>8.0</v>
      </c>
      <c r="AX16" s="27"/>
      <c r="AY16" s="27"/>
      <c r="AZ16" s="27"/>
      <c r="BA16" s="27">
        <f>Inicial!BA16</f>
        <v>-1</v>
      </c>
      <c r="BB16" s="27">
        <f>IF(Inicial!BB16&gt;0,Inicial!BB16-SUM(Polifuncionalidad!B58:M58),Inicial!BB16+SUM(Polifuncionalidad!B58:M58))</f>
        <v>1</v>
      </c>
      <c r="BC16" s="27">
        <f>IF(Inicial!BC16&gt;0,Inicial!BC16-SUM(Polifuncionalidad!$B79:$M79),Inicial!BC16+SUM(Polifuncionalidad!$B79:$M79))</f>
        <v>0</v>
      </c>
      <c r="BD16" s="27">
        <f>IF(Inicial!BD16&gt;0,Inicial!BD16-SUM(Polifuncionalidad!$B100:$M100),Inicial!BD16+SUM(Polifuncionalidad!$B100:$M100))</f>
        <v>-1</v>
      </c>
      <c r="BE16" s="27">
        <f>IF(Inicial!BE16&gt;0,Inicial!BE16-SUM(Polifuncionalidad!$B121:$M121),Inicial!BE16+SUM(Polifuncionalidad!$B121:$M121))</f>
        <v>-2</v>
      </c>
      <c r="BF16" s="27">
        <f>IF(Inicial!BF16&gt;0,Inicial!BF16-SUM(Polifuncionalidad!B142:M142),Inicial!BF16+SUM(Polifuncionalidad!B142:M142))</f>
        <v>-1</v>
      </c>
      <c r="BG16" s="27"/>
      <c r="BH16" s="27">
        <f>IF(Inicial!BH16&gt;0,Inicial!BH16-SUM(Polifuncionalidad!Z37:AW37),Inicial!BH16+SUM(Polifuncionalidad!Z37:AW37))</f>
        <v>1</v>
      </c>
      <c r="BI16" s="27">
        <f>IF(Inicial!BI16&gt;0,Inicial!BI16-SUM(Polifuncionalidad!AC58:AW58),Inicial!BI16+SUM(Polifuncionalidad!AC58:AW58))</f>
        <v>0</v>
      </c>
      <c r="BJ16" s="27">
        <f>IF(Inicial!BJ16&gt;0,Inicial!BJ16-SUM(Polifuncionalidad!Z79:AW79),Inicial!BJ16+SUM(Polifuncionalidad!Z79:AW79))</f>
        <v>1</v>
      </c>
      <c r="BK16" s="27">
        <f>IF(Inicial!BK16&gt;0,Inicial!BK16-SUM(Polifuncionalidad!Z100:AW100),Inicial!BK16+SUM(Polifuncionalidad!Z100:AW100))</f>
        <v>-1</v>
      </c>
      <c r="BL16" s="27">
        <f>IF(Inicial!BL16&gt;0,Inicial!BL16-SUM(Polifuncionalidad!Z121:AW121),Inicial!BL16+SUM(Polifuncionalidad!Z121:AW121))</f>
        <v>-2</v>
      </c>
      <c r="BM16" s="27">
        <f>IF(Inicial!BM16&gt;0,Inicial!BM16-SUM(Polifuncionalidad!Z142:AW142),Inicial!BM16+SUM(Polifuncionalidad!Z142:AW142))</f>
        <v>-2</v>
      </c>
      <c r="BN16" s="27"/>
      <c r="BO16" s="27">
        <f>IF(Inicial!BO16&gt;0,Inicial!BO16-SUM(Polifuncionalidad!AX37:BU37),Inicial!BO16+SUM(Polifuncionalidad!AX37:BU37))</f>
        <v>-2</v>
      </c>
      <c r="BP16" s="27">
        <f>IF(Inicial!BP16&gt;0,Inicial!BP16-SUM(Polifuncionalidad!AX58:BU58),Inicial!BP16+SUM(Polifuncionalidad!AX58:BU58))</f>
        <v>3</v>
      </c>
      <c r="BQ16" s="27">
        <f>IF(Inicial!BQ16&gt;0,Inicial!BQ16-SUM(Polifuncionalidad!AX79:BU79),Inicial!BQ16+SUM(Polifuncionalidad!AX79:BU79))</f>
        <v>-1</v>
      </c>
      <c r="BR16" s="27">
        <f>IF(Inicial!BR16&gt;0,Inicial!BR16-SUM(Polifuncionalidad!AX100:BU100),Inicial!BR16+SUM(Polifuncionalidad!AX100:BU100))</f>
        <v>4</v>
      </c>
      <c r="BS16" s="27">
        <f>IF(Inicial!BS16&gt;0,Inicial!BS16-SUM(Polifuncionalidad!AX121:BU121),Inicial!BS16+SUM(Polifuncionalidad!AX121:BU121))</f>
        <v>-2</v>
      </c>
      <c r="BT16" s="27">
        <f>IF(Inicial!BT16&gt;0,Inicial!BT16-SUM(Polifuncionalidad!AX142:BU142),Inicial!BT16+SUM(Polifuncionalidad!AX142:BU142))</f>
        <v>3</v>
      </c>
      <c r="BU16" s="27"/>
      <c r="BV16" s="27">
        <f>IF(Inicial!BV16&gt;0,Inicial!BV16-SUM(Polifuncionalidad!BV37:CS37),Inicial!BV16+SUM(Polifuncionalidad!BV37:CS37))</f>
        <v>1</v>
      </c>
      <c r="BW16" s="27">
        <f>IF(Inicial!BW16&gt;0,Inicial!BW16-SUM(Polifuncionalidad!BV58:CS58),Inicial!BW16+SUM(Polifuncionalidad!BV58:CS58))</f>
        <v>4</v>
      </c>
      <c r="BX16" s="27">
        <f>IF(Inicial!BX16&gt;0,Inicial!BX16-SUM(Polifuncionalidad!BV79:CS79),Inicial!BX16+SUM(Polifuncionalidad!BV79:CS79))</f>
        <v>1</v>
      </c>
      <c r="BY16" s="27">
        <f>IF(Inicial!BY16&gt;0,Inicial!BY16-SUM(Polifuncionalidad!BV100:CS100),Inicial!BY16+SUM(Polifuncionalidad!BV100:CS100))</f>
        <v>1</v>
      </c>
      <c r="BZ16" s="27">
        <f>IF(Inicial!BZ16&gt;0,Inicial!BZ16-SUM(Polifuncionalidad!BV121:CS121),Inicial!BZ16+SUM(Polifuncionalidad!BV121:CS121))</f>
        <v>0</v>
      </c>
      <c r="CA16" s="27">
        <f>IF(Inicial!CA16&gt;0,Inicial!CA16-SUM(Polifuncionalidad!BV142:CS142),Inicial!CA16+SUM(Polifuncionalidad!BV142:CS142))</f>
        <v>2</v>
      </c>
      <c r="CB16" s="27"/>
      <c r="CC16" s="27">
        <f>IF(Inicial!CC16&gt;0,Inicial!CC16-SUM(Polifuncionalidad!CT37:DQ37),Inicial!CC16+SUM(Polifuncionalidad!CT37:DQ37))</f>
        <v>2</v>
      </c>
      <c r="CD16" s="27">
        <f>IF(Inicial!CD16&gt;0,Inicial!CD16-SUM(Polifuncionalidad!CT58:DQ58),Inicial!CD16+SUM(Polifuncionalidad!CT58:DQ58))</f>
        <v>4</v>
      </c>
      <c r="CE16" s="27">
        <f>IF(Inicial!CE16&gt;0,Inicial!CE16-SUM(Polifuncionalidad!CT79:DQ79),Inicial!CE16+SUM(Polifuncionalidad!CT79:DQ79))</f>
        <v>-4</v>
      </c>
      <c r="CF16" s="27">
        <f>IF(Inicial!CF16&gt;0,Inicial!CF16-SUM(Polifuncionalidad!CT100:DQ100),Inicial!CF16+SUM(Polifuncionalidad!CT100:DQ100))</f>
        <v>0</v>
      </c>
      <c r="CG16" s="27">
        <f>IF(Inicial!CG16&gt;0,Inicial!CG16-SUM(Polifuncionalidad!CT121:DQ121),Inicial!CG16-SUM(Polifuncionalidad!CT121:DQ121))</f>
        <v>0</v>
      </c>
      <c r="CH16" s="27">
        <f>IF(Inicial!CH16&gt;0,Inicial!CH16-SUM(Polifuncionalidad!CT142:DQ142),Inicial!CH16+SUM(Polifuncionalidad!CT142:DQ142))</f>
        <v>3</v>
      </c>
      <c r="CI16" s="27"/>
      <c r="CJ16" s="27">
        <f>IF(Inicial!CJ16&gt;0,Inicial!CJ16-SUM(Polifuncionalidad!DR37:EO37),Inicial!CJ16+SUM(Polifuncionalidad!DR37:EO37))</f>
        <v>-2</v>
      </c>
      <c r="CK16" s="27">
        <f>IF(Inicial!CK16&gt;0,Inicial!CK16-SUM(Polifuncionalidad!DR58:EO58),Inicial!CK16+SUM(Polifuncionalidad!DR58:EO58))</f>
        <v>1</v>
      </c>
      <c r="CL16" s="27">
        <f>IF(Inicial!CL16&gt;0,Inicial!CL16-SUM(Polifuncionalidad!DR79:EO79),Inicial!CL16+SUM(Polifuncionalidad!DR79:EO79))</f>
        <v>-2</v>
      </c>
      <c r="CM16" s="27">
        <f>IF(Inicial!CM16&gt;0,Inicial!CM16-SUM(Polifuncionalidad!DR100:EO100),Inicial!CM16+SUM(Polifuncionalidad!DR100:EO100))</f>
        <v>0</v>
      </c>
      <c r="CN16" s="27">
        <f>IF(Inicial!CN16&gt;0,Inicial!CN16-SUM(Polifuncionalidad!DR121:EO121),Inicial!CN16+SUM(Polifuncionalidad!DR121:EO121))</f>
        <v>3</v>
      </c>
      <c r="CO16" s="27">
        <f>IF(Inicial!CO16&gt;0,Inicial!CO16-SUM(Polifuncionalidad!DR142:EO142),Inicial!CO16+SUM(Polifuncionalidad!DR142:EO142))</f>
        <v>0</v>
      </c>
      <c r="CP16" s="27"/>
      <c r="CQ16" s="27">
        <f>IF(Inicial!CQ16&gt;0,Inicial!CQ16-SUM(Polifuncionalidad!EP37:FM37),Inicial!CQ16+SUM(Polifuncionalidad!EP37:FM37))</f>
        <v>-1</v>
      </c>
      <c r="CR16" s="27">
        <f>IF(Inicial!CR16&gt;0,Inicial!CR16-SUM(Polifuncionalidad!EP58:FM58),Inicial!CR16+SUM(Polifuncionalidad!EP58:FM58))</f>
        <v>6</v>
      </c>
      <c r="CS16" s="27">
        <f>IF(Inicial!CS16&gt;0,Inicial!CS16-SUM(Polifuncionalidad!EP79:FM79),Inicial!CS16+SUM(Polifuncionalidad!EP79:FM79))</f>
        <v>0</v>
      </c>
      <c r="CT16" s="27">
        <f>IF(Inicial!CT16&gt;0,Inicial!CT16-SUM(Polifuncionalidad!EP100:FM100),Inicial!CT16+SUM(Polifuncionalidad!EP100:FM100))</f>
        <v>-2</v>
      </c>
      <c r="CU16" s="27">
        <f>IF(Inicial!CU16&gt;0,Inicial!CU16-SUM(Polifuncionalidad!EP121:FM121),Inicial!CU16+SUM(Polifuncionalidad!EP121:FM121))</f>
        <v>1</v>
      </c>
      <c r="CV16" s="27">
        <f>IF(Inicial!CV16&gt;0,Inicial!CV16-SUM(Polifuncionalidad!EP142:FM142),Inicial!CV16+SUM(Polifuncionalidad!EP142:FM142))</f>
        <v>-1</v>
      </c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</row>
    <row r="17" ht="14.25" customHeight="1">
      <c r="A17" s="85" t="s">
        <v>39</v>
      </c>
      <c r="B17" s="36">
        <v>8.0</v>
      </c>
      <c r="C17" s="36">
        <v>7.0</v>
      </c>
      <c r="D17" s="36">
        <v>6.0</v>
      </c>
      <c r="E17" s="36">
        <v>8.0</v>
      </c>
      <c r="F17" s="36">
        <v>11.0</v>
      </c>
      <c r="G17" s="36">
        <v>11.0</v>
      </c>
      <c r="H17" s="31"/>
      <c r="I17" s="36">
        <v>9.0</v>
      </c>
      <c r="J17" s="36">
        <v>6.0</v>
      </c>
      <c r="K17" s="36">
        <v>8.0</v>
      </c>
      <c r="L17" s="36">
        <v>8.0</v>
      </c>
      <c r="M17" s="36">
        <v>9.0</v>
      </c>
      <c r="N17" s="36">
        <v>8.0</v>
      </c>
      <c r="O17" s="31"/>
      <c r="P17" s="36">
        <v>8.0</v>
      </c>
      <c r="Q17" s="36">
        <v>7.0</v>
      </c>
      <c r="R17" s="36">
        <v>7.0</v>
      </c>
      <c r="S17" s="36">
        <v>8.0</v>
      </c>
      <c r="T17" s="36">
        <v>9.0</v>
      </c>
      <c r="U17" s="36">
        <v>9.0</v>
      </c>
      <c r="V17" s="31"/>
      <c r="W17" s="36">
        <v>9.0</v>
      </c>
      <c r="X17" s="36">
        <v>8.0</v>
      </c>
      <c r="Y17" s="36">
        <v>6.0</v>
      </c>
      <c r="Z17" s="36">
        <v>8.0</v>
      </c>
      <c r="AA17" s="36">
        <v>8.0</v>
      </c>
      <c r="AB17" s="36">
        <v>9.0</v>
      </c>
      <c r="AC17" s="31"/>
      <c r="AD17" s="36">
        <v>7.0</v>
      </c>
      <c r="AE17" s="36">
        <v>9.0</v>
      </c>
      <c r="AF17" s="36">
        <v>9.0</v>
      </c>
      <c r="AG17" s="36">
        <v>10.0</v>
      </c>
      <c r="AH17" s="36">
        <v>8.0</v>
      </c>
      <c r="AI17" s="36">
        <v>7.0</v>
      </c>
      <c r="AJ17" s="31"/>
      <c r="AK17" s="36">
        <v>9.0</v>
      </c>
      <c r="AL17" s="36">
        <v>7.0</v>
      </c>
      <c r="AM17" s="36">
        <v>7.0</v>
      </c>
      <c r="AN17" s="36">
        <v>8.0</v>
      </c>
      <c r="AO17" s="36">
        <v>8.0</v>
      </c>
      <c r="AP17" s="36">
        <v>9.0</v>
      </c>
      <c r="AQ17" s="31"/>
      <c r="AR17" s="36">
        <v>9.0</v>
      </c>
      <c r="AS17" s="36">
        <v>9.0</v>
      </c>
      <c r="AT17" s="36">
        <v>6.0</v>
      </c>
      <c r="AU17" s="36">
        <v>8.0</v>
      </c>
      <c r="AV17" s="36">
        <v>6.0</v>
      </c>
      <c r="AW17" s="36">
        <v>9.0</v>
      </c>
      <c r="AX17" s="27"/>
      <c r="AY17" s="27"/>
      <c r="AZ17" s="27"/>
      <c r="BA17" s="27">
        <f>Inicial!BA17</f>
        <v>1</v>
      </c>
      <c r="BB17" s="27">
        <f>IF(Inicial!BB17&gt;0,Inicial!BB17-SUM(Polifuncionalidad!B59:M59),Inicial!BB17+SUM(Polifuncionalidad!B59:M59))</f>
        <v>0</v>
      </c>
      <c r="BC17" s="27">
        <f>IF(Inicial!BC17&gt;0,Inicial!BC17-SUM(Polifuncionalidad!$B80:$M80),Inicial!BC17+SUM(Polifuncionalidad!$B80:$M80))</f>
        <v>0</v>
      </c>
      <c r="BD17" s="27">
        <f>IF(Inicial!BD17&gt;0,Inicial!BD17-SUM(Polifuncionalidad!$B101:$M101),Inicial!BD17+SUM(Polifuncionalidad!$B101:$M101))</f>
        <v>0</v>
      </c>
      <c r="BE17" s="27">
        <f>IF(Inicial!BE17&gt;0,Inicial!BE17-SUM(Polifuncionalidad!$B122:$M122),Inicial!BE17+SUM(Polifuncionalidad!$B122:$M122))</f>
        <v>2</v>
      </c>
      <c r="BF17" s="27">
        <f>IF(Inicial!BF17&gt;0,Inicial!BF17-SUM(Polifuncionalidad!B143:M143),Inicial!BF17+SUM(Polifuncionalidad!B143:M143))</f>
        <v>2</v>
      </c>
      <c r="BG17" s="27"/>
      <c r="BH17" s="27">
        <f>IF(Inicial!BH17&gt;0,Inicial!BH17-SUM(Polifuncionalidad!Z38:AW38),Inicial!BH17+SUM(Polifuncionalidad!Z38:AW38))</f>
        <v>1</v>
      </c>
      <c r="BI17" s="27">
        <f>IF(Inicial!BI17&gt;0,Inicial!BI17-SUM(Polifuncionalidad!AC59:AW59),Inicial!BI17+SUM(Polifuncionalidad!AC59:AW59))</f>
        <v>0</v>
      </c>
      <c r="BJ17" s="27">
        <f>IF(Inicial!BJ17&gt;0,Inicial!BJ17-SUM(Polifuncionalidad!Z80:AW80),Inicial!BJ17+SUM(Polifuncionalidad!Z80:AW80))</f>
        <v>1</v>
      </c>
      <c r="BK17" s="27">
        <f>IF(Inicial!BK17&gt;0,Inicial!BK17-SUM(Polifuncionalidad!Z101:AW101),Inicial!BK17+SUM(Polifuncionalidad!Z101:AW101))</f>
        <v>1</v>
      </c>
      <c r="BL17" s="27">
        <f>IF(Inicial!BL17&gt;0,Inicial!BL17-SUM(Polifuncionalidad!Z122:AW122),Inicial!BL17+SUM(Polifuncionalidad!Z122:AW122))</f>
        <v>0</v>
      </c>
      <c r="BM17" s="27">
        <f>IF(Inicial!BM17&gt;0,Inicial!BM17-SUM(Polifuncionalidad!Z143:AW143),Inicial!BM17+SUM(Polifuncionalidad!Z143:AW143))</f>
        <v>0</v>
      </c>
      <c r="BN17" s="27"/>
      <c r="BO17" s="27">
        <f>IF(Inicial!BO17&gt;0,Inicial!BO17-SUM(Polifuncionalidad!AX38:BU38),Inicial!BO17+SUM(Polifuncionalidad!AX38:BU38))</f>
        <v>0</v>
      </c>
      <c r="BP17" s="27">
        <f>IF(Inicial!BP17&gt;0,Inicial!BP17-SUM(Polifuncionalidad!AX59:BU59),Inicial!BP17+SUM(Polifuncionalidad!AX59:BU59))</f>
        <v>4</v>
      </c>
      <c r="BQ17" s="27">
        <f>IF(Inicial!BQ17&gt;0,Inicial!BQ17-SUM(Polifuncionalidad!AX80:BU80),Inicial!BQ17+SUM(Polifuncionalidad!AX80:BU80))</f>
        <v>-2</v>
      </c>
      <c r="BR17" s="27">
        <f>IF(Inicial!BR17&gt;0,Inicial!BR17-SUM(Polifuncionalidad!AX101:BU101),Inicial!BR17+SUM(Polifuncionalidad!AX101:BU101))</f>
        <v>3</v>
      </c>
      <c r="BS17" s="27">
        <f>IF(Inicial!BS17&gt;0,Inicial!BS17-SUM(Polifuncionalidad!AX122:BU122),Inicial!BS17+SUM(Polifuncionalidad!AX122:BU122))</f>
        <v>0</v>
      </c>
      <c r="BT17" s="27">
        <f>IF(Inicial!BT17&gt;0,Inicial!BT17-SUM(Polifuncionalidad!AX143:BU143),Inicial!BT17+SUM(Polifuncionalidad!AX143:BU143))</f>
        <v>3</v>
      </c>
      <c r="BU17" s="27"/>
      <c r="BV17" s="27">
        <f>IF(Inicial!BV17&gt;0,Inicial!BV17-SUM(Polifuncionalidad!BV38:CS38),Inicial!BV17+SUM(Polifuncionalidad!BV38:CS38))</f>
        <v>-1</v>
      </c>
      <c r="BW17" s="27">
        <f>IF(Inicial!BW17&gt;0,Inicial!BW17-SUM(Polifuncionalidad!BV59:CS59),Inicial!BW17+SUM(Polifuncionalidad!BV59:CS59))</f>
        <v>4</v>
      </c>
      <c r="BX17" s="27">
        <f>IF(Inicial!BX17&gt;0,Inicial!BX17-SUM(Polifuncionalidad!BV80:CS80),Inicial!BX17+SUM(Polifuncionalidad!BV80:CS80))</f>
        <v>1</v>
      </c>
      <c r="BY17" s="27">
        <f>IF(Inicial!BY17&gt;0,Inicial!BY17-SUM(Polifuncionalidad!BV101:CS101),Inicial!BY17+SUM(Polifuncionalidad!BV101:CS101))</f>
        <v>2</v>
      </c>
      <c r="BZ17" s="27">
        <f>IF(Inicial!BZ17&gt;0,Inicial!BZ17-SUM(Polifuncionalidad!BV122:CS122),Inicial!BZ17+SUM(Polifuncionalidad!BV122:CS122))</f>
        <v>1</v>
      </c>
      <c r="CA17" s="27">
        <f>IF(Inicial!CA17&gt;0,Inicial!CA17-SUM(Polifuncionalidad!BV143:CS143),Inicial!CA17+SUM(Polifuncionalidad!BV143:CS143))</f>
        <v>0</v>
      </c>
      <c r="CB17" s="27"/>
      <c r="CC17" s="27">
        <f>IF(Inicial!CC17&gt;0,Inicial!CC17-SUM(Polifuncionalidad!CT38:DQ38),Inicial!CC17+SUM(Polifuncionalidad!CT38:DQ38))</f>
        <v>0</v>
      </c>
      <c r="CD17" s="27">
        <f>IF(Inicial!CD17&gt;0,Inicial!CD17-SUM(Polifuncionalidad!CT59:DQ59),Inicial!CD17+SUM(Polifuncionalidad!CT59:DQ59))</f>
        <v>5</v>
      </c>
      <c r="CE17" s="27">
        <f>IF(Inicial!CE17&gt;0,Inicial!CE17-SUM(Polifuncionalidad!CT80:DQ80),Inicial!CE17+SUM(Polifuncionalidad!CT80:DQ80))</f>
        <v>0</v>
      </c>
      <c r="CF17" s="27">
        <f>IF(Inicial!CF17&gt;0,Inicial!CF17-SUM(Polifuncionalidad!CT101:DQ101),Inicial!CF17+SUM(Polifuncionalidad!CT101:DQ101))</f>
        <v>2</v>
      </c>
      <c r="CG17" s="27">
        <f>IF(Inicial!CG17&gt;0,Inicial!CG17-SUM(Polifuncionalidad!CT122:DQ122),Inicial!CG17-SUM(Polifuncionalidad!CT122:DQ122))</f>
        <v>2</v>
      </c>
      <c r="CH17" s="27">
        <f>IF(Inicial!CH17&gt;0,Inicial!CH17-SUM(Polifuncionalidad!CT143:DQ143),Inicial!CH17+SUM(Polifuncionalidad!CT143:DQ143))</f>
        <v>1</v>
      </c>
      <c r="CI17" s="27"/>
      <c r="CJ17" s="27">
        <f>IF(Inicial!CJ17&gt;0,Inicial!CJ17-SUM(Polifuncionalidad!DR38:EO38),Inicial!CJ17+SUM(Polifuncionalidad!DR38:EO38))</f>
        <v>-1</v>
      </c>
      <c r="CK17" s="27">
        <f>IF(Inicial!CK17&gt;0,Inicial!CK17-SUM(Polifuncionalidad!DR59:EO59),Inicial!CK17+SUM(Polifuncionalidad!DR59:EO59))</f>
        <v>2</v>
      </c>
      <c r="CL17" s="27">
        <f>IF(Inicial!CL17&gt;0,Inicial!CL17-SUM(Polifuncionalidad!DR80:EO80),Inicial!CL17+SUM(Polifuncionalidad!DR80:EO80))</f>
        <v>-2</v>
      </c>
      <c r="CM17" s="27">
        <f>IF(Inicial!CM17&gt;0,Inicial!CM17-SUM(Polifuncionalidad!DR101:EO101),Inicial!CM17+SUM(Polifuncionalidad!DR101:EO101))</f>
        <v>0</v>
      </c>
      <c r="CN17" s="27">
        <f>IF(Inicial!CN17&gt;0,Inicial!CN17-SUM(Polifuncionalidad!DR122:EO122),Inicial!CN17+SUM(Polifuncionalidad!DR122:EO122))</f>
        <v>1</v>
      </c>
      <c r="CO17" s="27">
        <f>IF(Inicial!CO17&gt;0,Inicial!CO17-SUM(Polifuncionalidad!DR143:EO143),Inicial!CO17+SUM(Polifuncionalidad!DR143:EO143))</f>
        <v>2</v>
      </c>
      <c r="CP17" s="27"/>
      <c r="CQ17" s="27">
        <f>IF(Inicial!CQ17&gt;0,Inicial!CQ17-SUM(Polifuncionalidad!EP38:FM38),Inicial!CQ17+SUM(Polifuncionalidad!EP38:FM38))</f>
        <v>-1</v>
      </c>
      <c r="CR17" s="27">
        <f>IF(Inicial!CR17&gt;0,Inicial!CR17-SUM(Polifuncionalidad!EP59:FM59),Inicial!CR17+SUM(Polifuncionalidad!EP59:FM59))</f>
        <v>5</v>
      </c>
      <c r="CS17" s="27">
        <f>IF(Inicial!CS17&gt;0,Inicial!CS17-SUM(Polifuncionalidad!EP80:FM80),Inicial!CS17+SUM(Polifuncionalidad!EP80:FM80))</f>
        <v>-1</v>
      </c>
      <c r="CT17" s="27">
        <f>IF(Inicial!CT17&gt;0,Inicial!CT17-SUM(Polifuncionalidad!EP101:FM101),Inicial!CT17+SUM(Polifuncionalidad!EP101:FM101))</f>
        <v>0</v>
      </c>
      <c r="CU17" s="27">
        <f>IF(Inicial!CU17&gt;0,Inicial!CU17-SUM(Polifuncionalidad!EP122:FM122),Inicial!CU17+SUM(Polifuncionalidad!EP122:FM122))</f>
        <v>-1</v>
      </c>
      <c r="CV17" s="27">
        <f>IF(Inicial!CV17&gt;0,Inicial!CV17-SUM(Polifuncionalidad!EP143:FM143),Inicial!CV17+SUM(Polifuncionalidad!EP143:FM143))</f>
        <v>0</v>
      </c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</row>
    <row r="18" ht="14.25" customHeight="1">
      <c r="A18" s="85" t="s">
        <v>40</v>
      </c>
      <c r="B18" s="36">
        <v>5.0</v>
      </c>
      <c r="C18" s="36">
        <v>4.0</v>
      </c>
      <c r="D18" s="36">
        <v>4.0</v>
      </c>
      <c r="E18" s="36">
        <v>4.0</v>
      </c>
      <c r="F18" s="36">
        <v>4.0</v>
      </c>
      <c r="G18" s="36">
        <v>4.0</v>
      </c>
      <c r="H18" s="31"/>
      <c r="I18" s="36">
        <v>4.0</v>
      </c>
      <c r="J18" s="36">
        <v>3.0</v>
      </c>
      <c r="K18" s="36">
        <v>4.0</v>
      </c>
      <c r="L18" s="36">
        <v>5.0</v>
      </c>
      <c r="M18" s="36">
        <v>5.0</v>
      </c>
      <c r="N18" s="36">
        <v>4.0</v>
      </c>
      <c r="O18" s="31"/>
      <c r="P18" s="36">
        <v>5.0</v>
      </c>
      <c r="Q18" s="36">
        <v>4.0</v>
      </c>
      <c r="R18" s="36">
        <v>4.0</v>
      </c>
      <c r="S18" s="36">
        <v>3.0</v>
      </c>
      <c r="T18" s="36">
        <v>5.0</v>
      </c>
      <c r="U18" s="36">
        <v>4.0</v>
      </c>
      <c r="V18" s="31"/>
      <c r="W18" s="36">
        <v>3.0</v>
      </c>
      <c r="X18" s="36">
        <v>4.0</v>
      </c>
      <c r="Y18" s="36">
        <v>5.0</v>
      </c>
      <c r="Z18" s="36">
        <v>4.0</v>
      </c>
      <c r="AA18" s="36">
        <v>4.0</v>
      </c>
      <c r="AB18" s="36">
        <v>4.0</v>
      </c>
      <c r="AC18" s="31"/>
      <c r="AD18" s="36">
        <v>4.0</v>
      </c>
      <c r="AE18" s="36">
        <v>5.0</v>
      </c>
      <c r="AF18" s="36">
        <v>3.0</v>
      </c>
      <c r="AG18" s="36">
        <v>4.0</v>
      </c>
      <c r="AH18" s="36">
        <v>4.0</v>
      </c>
      <c r="AI18" s="36">
        <v>3.0</v>
      </c>
      <c r="AJ18" s="31"/>
      <c r="AK18" s="36">
        <v>4.0</v>
      </c>
      <c r="AL18" s="36">
        <v>5.0</v>
      </c>
      <c r="AM18" s="36">
        <v>4.0</v>
      </c>
      <c r="AN18" s="36">
        <v>5.0</v>
      </c>
      <c r="AO18" s="36">
        <v>3.0</v>
      </c>
      <c r="AP18" s="36">
        <v>4.0</v>
      </c>
      <c r="AQ18" s="31"/>
      <c r="AR18" s="36">
        <v>2.0</v>
      </c>
      <c r="AS18" s="36">
        <v>2.0</v>
      </c>
      <c r="AT18" s="36">
        <v>2.0</v>
      </c>
      <c r="AU18" s="36">
        <v>3.0</v>
      </c>
      <c r="AV18" s="36">
        <v>2.0</v>
      </c>
      <c r="AW18" s="36">
        <v>2.0</v>
      </c>
      <c r="AX18" s="27"/>
      <c r="AY18" s="27"/>
      <c r="AZ18" s="27"/>
      <c r="BA18" s="27">
        <f>Inicial!BA18</f>
        <v>-2</v>
      </c>
      <c r="BB18" s="27">
        <f>IF(Inicial!BB18&gt;0,Inicial!BB18-SUM(Polifuncionalidad!B60:M60),Inicial!BB18+SUM(Polifuncionalidad!B60:M60))</f>
        <v>-3</v>
      </c>
      <c r="BC18" s="27">
        <f>IF(Inicial!BC18&gt;0,Inicial!BC18-SUM(Polifuncionalidad!$B81:$M81),Inicial!BC18+SUM(Polifuncionalidad!$B81:$M81))</f>
        <v>-2</v>
      </c>
      <c r="BD18" s="27">
        <f>IF(Inicial!BD18&gt;0,Inicial!BD18-SUM(Polifuncionalidad!$B102:$M102),Inicial!BD18+SUM(Polifuncionalidad!$B102:$M102))</f>
        <v>0</v>
      </c>
      <c r="BE18" s="27">
        <f>IF(Inicial!BE18&gt;0,Inicial!BE18-SUM(Polifuncionalidad!$B123:$M123),Inicial!BE18+SUM(Polifuncionalidad!$B123:$M123))</f>
        <v>-5</v>
      </c>
      <c r="BF18" s="27">
        <f>IF(Inicial!BF18&gt;0,Inicial!BF18-SUM(Polifuncionalidad!B144:M144),Inicial!BF18+SUM(Polifuncionalidad!B144:M144))</f>
        <v>-2</v>
      </c>
      <c r="BG18" s="27"/>
      <c r="BH18" s="27">
        <f>IF(Inicial!BH18&gt;0,Inicial!BH18-SUM(Polifuncionalidad!Z39:AW39),Inicial!BH18+SUM(Polifuncionalidad!Z39:AW39))</f>
        <v>-4</v>
      </c>
      <c r="BI18" s="27">
        <f>IF(Inicial!BI18&gt;0,Inicial!BI18-SUM(Polifuncionalidad!AC60:AW60),Inicial!BI18+SUM(Polifuncionalidad!AC60:AW60))</f>
        <v>1</v>
      </c>
      <c r="BJ18" s="27">
        <f>IF(Inicial!BJ18&gt;0,Inicial!BJ18-SUM(Polifuncionalidad!Z81:AW81),Inicial!BJ18+SUM(Polifuncionalidad!Z81:AW81))</f>
        <v>-3</v>
      </c>
      <c r="BK18" s="27">
        <f>IF(Inicial!BK18&gt;0,Inicial!BK18-SUM(Polifuncionalidad!Z102:AW102),Inicial!BK18+SUM(Polifuncionalidad!Z102:AW102))</f>
        <v>-2</v>
      </c>
      <c r="BL18" s="27">
        <f>IF(Inicial!BL18&gt;0,Inicial!BL18-SUM(Polifuncionalidad!Z123:AW123),Inicial!BL18+SUM(Polifuncionalidad!Z123:AW123))</f>
        <v>-4</v>
      </c>
      <c r="BM18" s="27">
        <f>IF(Inicial!BM18&gt;0,Inicial!BM18-SUM(Polifuncionalidad!Z144:AW144),Inicial!BM18+SUM(Polifuncionalidad!Z144:AW144))</f>
        <v>-2</v>
      </c>
      <c r="BN18" s="27"/>
      <c r="BO18" s="27">
        <f>IF(Inicial!BO18&gt;0,Inicial!BO18-SUM(Polifuncionalidad!AX39:BU39),Inicial!BO18+SUM(Polifuncionalidad!AX39:BU39))</f>
        <v>-3</v>
      </c>
      <c r="BP18" s="27">
        <f>IF(Inicial!BP18&gt;0,Inicial!BP18-SUM(Polifuncionalidad!AX60:BU60),Inicial!BP18+SUM(Polifuncionalidad!AX60:BU60))</f>
        <v>1</v>
      </c>
      <c r="BQ18" s="27">
        <f>IF(Inicial!BQ18&gt;0,Inicial!BQ18-SUM(Polifuncionalidad!AX81:BU81),Inicial!BQ18+SUM(Polifuncionalidad!AX81:BU81))</f>
        <v>-5</v>
      </c>
      <c r="BR18" s="27">
        <f>IF(Inicial!BR18&gt;0,Inicial!BR18-SUM(Polifuncionalidad!AX102:BU102),Inicial!BR18+SUM(Polifuncionalidad!AX102:BU102))</f>
        <v>-2</v>
      </c>
      <c r="BS18" s="27">
        <f>IF(Inicial!BS18&gt;0,Inicial!BS18-SUM(Polifuncionalidad!AX123:BU123),Inicial!BS18+SUM(Polifuncionalidad!AX123:BU123))</f>
        <v>-4</v>
      </c>
      <c r="BT18" s="27">
        <f>IF(Inicial!BT18&gt;0,Inicial!BT18-SUM(Polifuncionalidad!AX144:BU144),Inicial!BT18+SUM(Polifuncionalidad!AX144:BU144))</f>
        <v>1</v>
      </c>
      <c r="BU18" s="27"/>
      <c r="BV18" s="27">
        <f>IF(Inicial!BV18&gt;0,Inicial!BV18-SUM(Polifuncionalidad!BV39:CS39),Inicial!BV18+SUM(Polifuncionalidad!BV39:CS39))</f>
        <v>-7</v>
      </c>
      <c r="BW18" s="27">
        <f>IF(Inicial!BW18&gt;0,Inicial!BW18-SUM(Polifuncionalidad!BV60:CS60),Inicial!BW18+SUM(Polifuncionalidad!BV60:CS60))</f>
        <v>0</v>
      </c>
      <c r="BX18" s="27">
        <f>IF(Inicial!BX18&gt;0,Inicial!BX18-SUM(Polifuncionalidad!BV81:CS81),Inicial!BX18+SUM(Polifuncionalidad!BV81:CS81))</f>
        <v>0</v>
      </c>
      <c r="BY18" s="27">
        <f>IF(Inicial!BY18&gt;0,Inicial!BY18-SUM(Polifuncionalidad!BV102:CS102),Inicial!BY18+SUM(Polifuncionalidad!BV102:CS102))</f>
        <v>-2</v>
      </c>
      <c r="BZ18" s="27">
        <f>IF(Inicial!BZ18&gt;0,Inicial!BZ18-SUM(Polifuncionalidad!BV123:CS123),Inicial!BZ18+SUM(Polifuncionalidad!BV123:CS123))</f>
        <v>-3</v>
      </c>
      <c r="CA18" s="27">
        <f>IF(Inicial!CA18&gt;0,Inicial!CA18-SUM(Polifuncionalidad!BV144:CS144),Inicial!CA18+SUM(Polifuncionalidad!BV144:CS144))</f>
        <v>-2</v>
      </c>
      <c r="CB18" s="27"/>
      <c r="CC18" s="27">
        <f>IF(Inicial!CC18&gt;0,Inicial!CC18-SUM(Polifuncionalidad!CT39:DQ39),Inicial!CC18+SUM(Polifuncionalidad!CT39:DQ39))</f>
        <v>-3</v>
      </c>
      <c r="CD18" s="27">
        <f>IF(Inicial!CD18&gt;0,Inicial!CD18-SUM(Polifuncionalidad!CT60:DQ60),Inicial!CD18+SUM(Polifuncionalidad!CT60:DQ60))</f>
        <v>1</v>
      </c>
      <c r="CE18" s="27">
        <f>IF(Inicial!CE18&gt;0,Inicial!CE18-SUM(Polifuncionalidad!CT81:DQ81),Inicial!CE18+SUM(Polifuncionalidad!CT81:DQ81))</f>
        <v>-6</v>
      </c>
      <c r="CF18" s="27">
        <f>IF(Inicial!CF18&gt;0,Inicial!CF18-SUM(Polifuncionalidad!CT102:DQ102),Inicial!CF18+SUM(Polifuncionalidad!CT102:DQ102))</f>
        <v>-4</v>
      </c>
      <c r="CG18" s="27">
        <f>IF(Inicial!CG18&gt;0,Inicial!CG18-SUM(Polifuncionalidad!CT123:DQ123),Inicial!CG18-SUM(Polifuncionalidad!CT123:DQ123))</f>
        <v>-2</v>
      </c>
      <c r="CH18" s="27">
        <f>IF(Inicial!CH18&gt;0,Inicial!CH18-SUM(Polifuncionalidad!CT144:DQ144),Inicial!CH18+SUM(Polifuncionalidad!CT144:DQ144))</f>
        <v>0</v>
      </c>
      <c r="CI18" s="27"/>
      <c r="CJ18" s="27">
        <f>IF(Inicial!CJ18&gt;0,Inicial!CJ18-SUM(Polifuncionalidad!DR39:EO39),Inicial!CJ18+SUM(Polifuncionalidad!DR39:EO39))</f>
        <v>-6</v>
      </c>
      <c r="CK18" s="27">
        <f>IF(Inicial!CK18&gt;0,Inicial!CK18-SUM(Polifuncionalidad!DR60:EO60),Inicial!CK18+SUM(Polifuncionalidad!DR60:EO60))</f>
        <v>0</v>
      </c>
      <c r="CL18" s="27">
        <f>IF(Inicial!CL18&gt;0,Inicial!CL18-SUM(Polifuncionalidad!DR81:EO81),Inicial!CL18+SUM(Polifuncionalidad!DR81:EO81))</f>
        <v>-5</v>
      </c>
      <c r="CM18" s="27">
        <f>IF(Inicial!CM18&gt;0,Inicial!CM18-SUM(Polifuncionalidad!DR102:EO102),Inicial!CM18+SUM(Polifuncionalidad!DR102:EO102))</f>
        <v>-3</v>
      </c>
      <c r="CN18" s="27">
        <f>IF(Inicial!CN18&gt;0,Inicial!CN18-SUM(Polifuncionalidad!DR123:EO123),Inicial!CN18+SUM(Polifuncionalidad!DR123:EO123))</f>
        <v>-4</v>
      </c>
      <c r="CO18" s="27">
        <f>IF(Inicial!CO18&gt;0,Inicial!CO18-SUM(Polifuncionalidad!DR144:EO144),Inicial!CO18+SUM(Polifuncionalidad!DR144:EO144))</f>
        <v>-2</v>
      </c>
      <c r="CP18" s="27"/>
      <c r="CQ18" s="27">
        <f>IF(Inicial!CQ18&gt;0,Inicial!CQ18-SUM(Polifuncionalidad!EP39:FM39),Inicial!CQ18+SUM(Polifuncionalidad!EP39:FM39))</f>
        <v>-8</v>
      </c>
      <c r="CR18" s="27">
        <f>IF(Inicial!CR18&gt;0,Inicial!CR18-SUM(Polifuncionalidad!EP60:FM60),Inicial!CR18+SUM(Polifuncionalidad!EP60:FM60))</f>
        <v>-2</v>
      </c>
      <c r="CS18" s="27">
        <f>IF(Inicial!CS18&gt;0,Inicial!CS18-SUM(Polifuncionalidad!EP81:FM81),Inicial!CS18+SUM(Polifuncionalidad!EP81:FM81))</f>
        <v>-5</v>
      </c>
      <c r="CT18" s="27">
        <f>IF(Inicial!CT18&gt;0,Inicial!CT18-SUM(Polifuncionalidad!EP102:FM102),Inicial!CT18+SUM(Polifuncionalidad!EP102:FM102))</f>
        <v>-5</v>
      </c>
      <c r="CU18" s="27">
        <f>IF(Inicial!CU18&gt;0,Inicial!CU18-SUM(Polifuncionalidad!EP123:FM123),Inicial!CU18+SUM(Polifuncionalidad!EP123:FM123))</f>
        <v>-5</v>
      </c>
      <c r="CV18" s="27">
        <f>IF(Inicial!CV18&gt;0,Inicial!CV18-SUM(Polifuncionalidad!EP144:FM144),Inicial!CV18+SUM(Polifuncionalidad!EP144:FM144))</f>
        <v>-4</v>
      </c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</row>
    <row r="19" ht="14.25" customHeight="1">
      <c r="A19" s="23"/>
      <c r="B19" s="36"/>
      <c r="C19" s="36"/>
      <c r="D19" s="36"/>
      <c r="E19" s="36"/>
      <c r="F19" s="36"/>
      <c r="G19" s="36"/>
      <c r="H19" s="31"/>
      <c r="I19" s="36"/>
      <c r="J19" s="36"/>
      <c r="K19" s="36"/>
      <c r="L19" s="36"/>
      <c r="M19" s="36"/>
      <c r="N19" s="36"/>
      <c r="O19" s="31"/>
      <c r="P19" s="36"/>
      <c r="Q19" s="36"/>
      <c r="R19" s="36"/>
      <c r="S19" s="36"/>
      <c r="T19" s="36"/>
      <c r="U19" s="36"/>
      <c r="V19" s="31"/>
      <c r="W19" s="36"/>
      <c r="X19" s="36"/>
      <c r="Y19" s="36"/>
      <c r="Z19" s="36"/>
      <c r="AA19" s="36"/>
      <c r="AB19" s="36"/>
      <c r="AC19" s="31"/>
      <c r="AD19" s="36"/>
      <c r="AE19" s="36"/>
      <c r="AF19" s="36"/>
      <c r="AG19" s="36"/>
      <c r="AH19" s="36"/>
      <c r="AI19" s="36"/>
      <c r="AJ19" s="31"/>
      <c r="AK19" s="36"/>
      <c r="AL19" s="36"/>
      <c r="AM19" s="36"/>
      <c r="AN19" s="36"/>
      <c r="AO19" s="36"/>
      <c r="AP19" s="36"/>
      <c r="AQ19" s="31"/>
      <c r="AR19" s="36"/>
      <c r="AS19" s="36"/>
      <c r="AT19" s="36"/>
      <c r="AU19" s="36"/>
      <c r="AV19" s="36"/>
      <c r="AW19" s="36"/>
      <c r="AX19" s="27"/>
      <c r="AY19" s="27"/>
      <c r="AZ19" s="27"/>
      <c r="BA19" s="50">
        <f>MAX(BA4:BA18)-3</f>
        <v>-1</v>
      </c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</row>
    <row r="20" ht="14.25" customHeight="1">
      <c r="A20" s="23"/>
      <c r="B20" s="86" t="s">
        <v>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6"/>
      <c r="FN20" s="38"/>
    </row>
    <row r="21" ht="14.25" customHeight="1">
      <c r="A21" s="87" t="s">
        <v>54</v>
      </c>
      <c r="B21" s="24" t="s">
        <v>18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8" t="s">
        <v>19</v>
      </c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8" t="s">
        <v>20</v>
      </c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8" t="s">
        <v>21</v>
      </c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8" t="s">
        <v>22</v>
      </c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8" t="s">
        <v>23</v>
      </c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8" t="s">
        <v>55</v>
      </c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6"/>
      <c r="FN21" s="38"/>
    </row>
    <row r="22" ht="14.25" customHeight="1">
      <c r="B22" s="24" t="s">
        <v>42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6"/>
      <c r="N22" s="28" t="s">
        <v>43</v>
      </c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28" t="s">
        <v>42</v>
      </c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6"/>
      <c r="AL22" s="28" t="s">
        <v>43</v>
      </c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6"/>
      <c r="AX22" s="28" t="s">
        <v>42</v>
      </c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6"/>
      <c r="BJ22" s="28" t="s">
        <v>43</v>
      </c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6"/>
      <c r="BV22" s="28" t="s">
        <v>42</v>
      </c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6"/>
      <c r="CH22" s="28" t="s">
        <v>43</v>
      </c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6"/>
      <c r="CT22" s="28" t="s">
        <v>42</v>
      </c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6"/>
      <c r="DF22" s="28" t="s">
        <v>43</v>
      </c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6"/>
      <c r="DR22" s="28" t="s">
        <v>42</v>
      </c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6"/>
      <c r="ED22" s="28" t="s">
        <v>43</v>
      </c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6"/>
      <c r="EP22" s="28" t="s">
        <v>42</v>
      </c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6"/>
      <c r="FB22" s="28" t="s">
        <v>43</v>
      </c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6"/>
      <c r="FN22" s="38"/>
    </row>
    <row r="23" ht="14.25" customHeight="1">
      <c r="B23" s="88" t="s">
        <v>56</v>
      </c>
      <c r="C23" s="89" t="s">
        <v>57</v>
      </c>
      <c r="D23" s="89" t="s">
        <v>58</v>
      </c>
      <c r="E23" s="89" t="s">
        <v>59</v>
      </c>
      <c r="F23" s="89" t="s">
        <v>60</v>
      </c>
      <c r="G23" s="89" t="s">
        <v>61</v>
      </c>
      <c r="H23" s="89" t="s">
        <v>56</v>
      </c>
      <c r="I23" s="89" t="s">
        <v>57</v>
      </c>
      <c r="J23" s="89" t="s">
        <v>58</v>
      </c>
      <c r="K23" s="89" t="s">
        <v>59</v>
      </c>
      <c r="L23" s="89" t="s">
        <v>60</v>
      </c>
      <c r="M23" s="89" t="s">
        <v>61</v>
      </c>
      <c r="N23" s="89" t="s">
        <v>56</v>
      </c>
      <c r="O23" s="89" t="s">
        <v>57</v>
      </c>
      <c r="P23" s="89" t="s">
        <v>58</v>
      </c>
      <c r="Q23" s="89" t="s">
        <v>59</v>
      </c>
      <c r="R23" s="89" t="s">
        <v>60</v>
      </c>
      <c r="S23" s="89" t="s">
        <v>61</v>
      </c>
      <c r="T23" s="89" t="s">
        <v>56</v>
      </c>
      <c r="U23" s="89" t="s">
        <v>57</v>
      </c>
      <c r="V23" s="89" t="s">
        <v>58</v>
      </c>
      <c r="W23" s="89" t="s">
        <v>59</v>
      </c>
      <c r="X23" s="89" t="s">
        <v>60</v>
      </c>
      <c r="Y23" s="89" t="s">
        <v>61</v>
      </c>
      <c r="Z23" s="89" t="s">
        <v>56</v>
      </c>
      <c r="AA23" s="89" t="s">
        <v>57</v>
      </c>
      <c r="AB23" s="89" t="s">
        <v>58</v>
      </c>
      <c r="AC23" s="89" t="s">
        <v>59</v>
      </c>
      <c r="AD23" s="89" t="s">
        <v>60</v>
      </c>
      <c r="AE23" s="89" t="s">
        <v>61</v>
      </c>
      <c r="AF23" s="89" t="s">
        <v>56</v>
      </c>
      <c r="AG23" s="89" t="s">
        <v>57</v>
      </c>
      <c r="AH23" s="89" t="s">
        <v>58</v>
      </c>
      <c r="AI23" s="89" t="s">
        <v>59</v>
      </c>
      <c r="AJ23" s="89" t="s">
        <v>60</v>
      </c>
      <c r="AK23" s="89" t="s">
        <v>61</v>
      </c>
      <c r="AL23" s="89" t="s">
        <v>56</v>
      </c>
      <c r="AM23" s="89" t="s">
        <v>57</v>
      </c>
      <c r="AN23" s="89" t="s">
        <v>58</v>
      </c>
      <c r="AO23" s="89" t="s">
        <v>59</v>
      </c>
      <c r="AP23" s="89" t="s">
        <v>60</v>
      </c>
      <c r="AQ23" s="89" t="s">
        <v>61</v>
      </c>
      <c r="AR23" s="89" t="s">
        <v>56</v>
      </c>
      <c r="AS23" s="89" t="s">
        <v>57</v>
      </c>
      <c r="AT23" s="89" t="s">
        <v>58</v>
      </c>
      <c r="AU23" s="89" t="s">
        <v>59</v>
      </c>
      <c r="AV23" s="89" t="s">
        <v>60</v>
      </c>
      <c r="AW23" s="89" t="s">
        <v>61</v>
      </c>
      <c r="AX23" s="89" t="s">
        <v>56</v>
      </c>
      <c r="AY23" s="89" t="s">
        <v>57</v>
      </c>
      <c r="AZ23" s="89" t="s">
        <v>58</v>
      </c>
      <c r="BA23" s="89" t="s">
        <v>59</v>
      </c>
      <c r="BB23" s="89" t="s">
        <v>60</v>
      </c>
      <c r="BC23" s="89" t="s">
        <v>61</v>
      </c>
      <c r="BD23" s="89" t="s">
        <v>56</v>
      </c>
      <c r="BE23" s="89" t="s">
        <v>57</v>
      </c>
      <c r="BF23" s="89" t="s">
        <v>58</v>
      </c>
      <c r="BG23" s="89" t="s">
        <v>59</v>
      </c>
      <c r="BH23" s="89" t="s">
        <v>60</v>
      </c>
      <c r="BI23" s="89" t="s">
        <v>61</v>
      </c>
      <c r="BJ23" s="89" t="s">
        <v>56</v>
      </c>
      <c r="BK23" s="89" t="s">
        <v>57</v>
      </c>
      <c r="BL23" s="89" t="s">
        <v>58</v>
      </c>
      <c r="BM23" s="89" t="s">
        <v>59</v>
      </c>
      <c r="BN23" s="89" t="s">
        <v>60</v>
      </c>
      <c r="BO23" s="89" t="s">
        <v>61</v>
      </c>
      <c r="BP23" s="89" t="s">
        <v>56</v>
      </c>
      <c r="BQ23" s="89" t="s">
        <v>57</v>
      </c>
      <c r="BR23" s="89" t="s">
        <v>58</v>
      </c>
      <c r="BS23" s="89" t="s">
        <v>59</v>
      </c>
      <c r="BT23" s="89" t="s">
        <v>60</v>
      </c>
      <c r="BU23" s="89" t="s">
        <v>61</v>
      </c>
      <c r="BV23" s="89" t="s">
        <v>56</v>
      </c>
      <c r="BW23" s="89" t="s">
        <v>57</v>
      </c>
      <c r="BX23" s="89" t="s">
        <v>58</v>
      </c>
      <c r="BY23" s="89" t="s">
        <v>59</v>
      </c>
      <c r="BZ23" s="89" t="s">
        <v>60</v>
      </c>
      <c r="CA23" s="89" t="s">
        <v>61</v>
      </c>
      <c r="CB23" s="89" t="s">
        <v>56</v>
      </c>
      <c r="CC23" s="89" t="s">
        <v>57</v>
      </c>
      <c r="CD23" s="89" t="s">
        <v>58</v>
      </c>
      <c r="CE23" s="89" t="s">
        <v>59</v>
      </c>
      <c r="CF23" s="89" t="s">
        <v>60</v>
      </c>
      <c r="CG23" s="89" t="s">
        <v>61</v>
      </c>
      <c r="CH23" s="89" t="s">
        <v>56</v>
      </c>
      <c r="CI23" s="89" t="s">
        <v>57</v>
      </c>
      <c r="CJ23" s="89" t="s">
        <v>58</v>
      </c>
      <c r="CK23" s="89" t="s">
        <v>59</v>
      </c>
      <c r="CL23" s="89" t="s">
        <v>60</v>
      </c>
      <c r="CM23" s="89" t="s">
        <v>61</v>
      </c>
      <c r="CN23" s="89" t="s">
        <v>56</v>
      </c>
      <c r="CO23" s="89" t="s">
        <v>57</v>
      </c>
      <c r="CP23" s="89" t="s">
        <v>58</v>
      </c>
      <c r="CQ23" s="89" t="s">
        <v>59</v>
      </c>
      <c r="CR23" s="89" t="s">
        <v>60</v>
      </c>
      <c r="CS23" s="89" t="s">
        <v>61</v>
      </c>
      <c r="CT23" s="89" t="s">
        <v>56</v>
      </c>
      <c r="CU23" s="89" t="s">
        <v>57</v>
      </c>
      <c r="CV23" s="89" t="s">
        <v>58</v>
      </c>
      <c r="CW23" s="89" t="s">
        <v>59</v>
      </c>
      <c r="CX23" s="89" t="s">
        <v>60</v>
      </c>
      <c r="CY23" s="89" t="s">
        <v>61</v>
      </c>
      <c r="CZ23" s="89" t="s">
        <v>56</v>
      </c>
      <c r="DA23" s="89" t="s">
        <v>57</v>
      </c>
      <c r="DB23" s="89" t="s">
        <v>58</v>
      </c>
      <c r="DC23" s="89" t="s">
        <v>59</v>
      </c>
      <c r="DD23" s="89" t="s">
        <v>60</v>
      </c>
      <c r="DE23" s="89" t="s">
        <v>61</v>
      </c>
      <c r="DF23" s="89" t="s">
        <v>56</v>
      </c>
      <c r="DG23" s="89" t="s">
        <v>57</v>
      </c>
      <c r="DH23" s="89" t="s">
        <v>58</v>
      </c>
      <c r="DI23" s="89" t="s">
        <v>59</v>
      </c>
      <c r="DJ23" s="89" t="s">
        <v>60</v>
      </c>
      <c r="DK23" s="89" t="s">
        <v>61</v>
      </c>
      <c r="DL23" s="89" t="s">
        <v>56</v>
      </c>
      <c r="DM23" s="89" t="s">
        <v>57</v>
      </c>
      <c r="DN23" s="89" t="s">
        <v>58</v>
      </c>
      <c r="DO23" s="89" t="s">
        <v>59</v>
      </c>
      <c r="DP23" s="89" t="s">
        <v>60</v>
      </c>
      <c r="DQ23" s="89" t="s">
        <v>61</v>
      </c>
      <c r="DR23" s="89" t="s">
        <v>56</v>
      </c>
      <c r="DS23" s="89" t="s">
        <v>57</v>
      </c>
      <c r="DT23" s="89" t="s">
        <v>58</v>
      </c>
      <c r="DU23" s="89" t="s">
        <v>59</v>
      </c>
      <c r="DV23" s="89" t="s">
        <v>60</v>
      </c>
      <c r="DW23" s="89" t="s">
        <v>61</v>
      </c>
      <c r="DX23" s="89" t="s">
        <v>56</v>
      </c>
      <c r="DY23" s="89" t="s">
        <v>57</v>
      </c>
      <c r="DZ23" s="89" t="s">
        <v>58</v>
      </c>
      <c r="EA23" s="89" t="s">
        <v>59</v>
      </c>
      <c r="EB23" s="89" t="s">
        <v>60</v>
      </c>
      <c r="EC23" s="89" t="s">
        <v>61</v>
      </c>
      <c r="ED23" s="89" t="s">
        <v>56</v>
      </c>
      <c r="EE23" s="89" t="s">
        <v>57</v>
      </c>
      <c r="EF23" s="89" t="s">
        <v>58</v>
      </c>
      <c r="EG23" s="89" t="s">
        <v>59</v>
      </c>
      <c r="EH23" s="89" t="s">
        <v>60</v>
      </c>
      <c r="EI23" s="89" t="s">
        <v>61</v>
      </c>
      <c r="EJ23" s="89" t="s">
        <v>56</v>
      </c>
      <c r="EK23" s="89" t="s">
        <v>57</v>
      </c>
      <c r="EL23" s="89" t="s">
        <v>58</v>
      </c>
      <c r="EM23" s="89" t="s">
        <v>59</v>
      </c>
      <c r="EN23" s="89" t="s">
        <v>60</v>
      </c>
      <c r="EO23" s="89" t="s">
        <v>61</v>
      </c>
      <c r="EP23" s="89" t="s">
        <v>56</v>
      </c>
      <c r="EQ23" s="89" t="s">
        <v>57</v>
      </c>
      <c r="ER23" s="89" t="s">
        <v>58</v>
      </c>
      <c r="ES23" s="89" t="s">
        <v>59</v>
      </c>
      <c r="ET23" s="89" t="s">
        <v>60</v>
      </c>
      <c r="EU23" s="89" t="s">
        <v>61</v>
      </c>
      <c r="EV23" s="89" t="s">
        <v>56</v>
      </c>
      <c r="EW23" s="89" t="s">
        <v>57</v>
      </c>
      <c r="EX23" s="89" t="s">
        <v>58</v>
      </c>
      <c r="EY23" s="89" t="s">
        <v>59</v>
      </c>
      <c r="EZ23" s="89" t="s">
        <v>60</v>
      </c>
      <c r="FA23" s="89" t="s">
        <v>61</v>
      </c>
      <c r="FB23" s="89" t="s">
        <v>56</v>
      </c>
      <c r="FC23" s="89" t="s">
        <v>57</v>
      </c>
      <c r="FD23" s="89" t="s">
        <v>58</v>
      </c>
      <c r="FE23" s="89" t="s">
        <v>59</v>
      </c>
      <c r="FF23" s="89" t="s">
        <v>60</v>
      </c>
      <c r="FG23" s="89" t="s">
        <v>61</v>
      </c>
      <c r="FH23" s="89" t="s">
        <v>56</v>
      </c>
      <c r="FI23" s="89" t="s">
        <v>57</v>
      </c>
      <c r="FJ23" s="89" t="s">
        <v>58</v>
      </c>
      <c r="FK23" s="89" t="s">
        <v>59</v>
      </c>
      <c r="FL23" s="89" t="s">
        <v>60</v>
      </c>
      <c r="FM23" s="89" t="s">
        <v>61</v>
      </c>
      <c r="FN23" s="38"/>
    </row>
    <row r="24" ht="14.25" customHeight="1">
      <c r="B24" s="88" t="s">
        <v>62</v>
      </c>
      <c r="C24" s="89" t="s">
        <v>62</v>
      </c>
      <c r="D24" s="89" t="s">
        <v>62</v>
      </c>
      <c r="E24" s="89" t="s">
        <v>62</v>
      </c>
      <c r="F24" s="89" t="s">
        <v>62</v>
      </c>
      <c r="G24" s="89" t="s">
        <v>62</v>
      </c>
      <c r="H24" s="89" t="s">
        <v>62</v>
      </c>
      <c r="I24" s="89" t="s">
        <v>62</v>
      </c>
      <c r="J24" s="89" t="s">
        <v>62</v>
      </c>
      <c r="K24" s="89" t="s">
        <v>62</v>
      </c>
      <c r="L24" s="89" t="s">
        <v>62</v>
      </c>
      <c r="M24" s="89" t="s">
        <v>62</v>
      </c>
      <c r="N24" s="89" t="s">
        <v>62</v>
      </c>
      <c r="O24" s="89" t="s">
        <v>62</v>
      </c>
      <c r="P24" s="89" t="s">
        <v>62</v>
      </c>
      <c r="Q24" s="89" t="s">
        <v>62</v>
      </c>
      <c r="R24" s="89" t="s">
        <v>62</v>
      </c>
      <c r="S24" s="89" t="s">
        <v>62</v>
      </c>
      <c r="T24" s="89" t="s">
        <v>62</v>
      </c>
      <c r="U24" s="89" t="s">
        <v>62</v>
      </c>
      <c r="V24" s="89" t="s">
        <v>62</v>
      </c>
      <c r="W24" s="89" t="s">
        <v>62</v>
      </c>
      <c r="X24" s="89" t="s">
        <v>62</v>
      </c>
      <c r="Y24" s="89" t="s">
        <v>62</v>
      </c>
      <c r="Z24" s="89" t="s">
        <v>62</v>
      </c>
      <c r="AA24" s="89" t="s">
        <v>62</v>
      </c>
      <c r="AB24" s="89" t="s">
        <v>62</v>
      </c>
      <c r="AC24" s="89" t="s">
        <v>62</v>
      </c>
      <c r="AD24" s="89" t="s">
        <v>62</v>
      </c>
      <c r="AE24" s="89" t="s">
        <v>62</v>
      </c>
      <c r="AF24" s="89" t="s">
        <v>62</v>
      </c>
      <c r="AG24" s="89" t="s">
        <v>62</v>
      </c>
      <c r="AH24" s="89" t="s">
        <v>62</v>
      </c>
      <c r="AI24" s="89" t="s">
        <v>62</v>
      </c>
      <c r="AJ24" s="89" t="s">
        <v>62</v>
      </c>
      <c r="AK24" s="89" t="s">
        <v>62</v>
      </c>
      <c r="AL24" s="89" t="s">
        <v>62</v>
      </c>
      <c r="AM24" s="89" t="s">
        <v>62</v>
      </c>
      <c r="AN24" s="89" t="s">
        <v>62</v>
      </c>
      <c r="AO24" s="89" t="s">
        <v>62</v>
      </c>
      <c r="AP24" s="89" t="s">
        <v>62</v>
      </c>
      <c r="AQ24" s="89" t="s">
        <v>62</v>
      </c>
      <c r="AR24" s="89" t="s">
        <v>62</v>
      </c>
      <c r="AS24" s="89" t="s">
        <v>62</v>
      </c>
      <c r="AT24" s="89" t="s">
        <v>62</v>
      </c>
      <c r="AU24" s="89" t="s">
        <v>62</v>
      </c>
      <c r="AV24" s="89" t="s">
        <v>62</v>
      </c>
      <c r="AW24" s="89" t="s">
        <v>62</v>
      </c>
      <c r="AX24" s="89" t="s">
        <v>62</v>
      </c>
      <c r="AY24" s="89" t="s">
        <v>62</v>
      </c>
      <c r="AZ24" s="89" t="s">
        <v>62</v>
      </c>
      <c r="BA24" s="89" t="s">
        <v>62</v>
      </c>
      <c r="BB24" s="89" t="s">
        <v>62</v>
      </c>
      <c r="BC24" s="89" t="s">
        <v>62</v>
      </c>
      <c r="BD24" s="89" t="s">
        <v>62</v>
      </c>
      <c r="BE24" s="89" t="s">
        <v>62</v>
      </c>
      <c r="BF24" s="89" t="s">
        <v>62</v>
      </c>
      <c r="BG24" s="89" t="s">
        <v>62</v>
      </c>
      <c r="BH24" s="89" t="s">
        <v>62</v>
      </c>
      <c r="BI24" s="89" t="s">
        <v>62</v>
      </c>
      <c r="BJ24" s="89" t="s">
        <v>62</v>
      </c>
      <c r="BK24" s="89" t="s">
        <v>62</v>
      </c>
      <c r="BL24" s="89" t="s">
        <v>62</v>
      </c>
      <c r="BM24" s="89" t="s">
        <v>62</v>
      </c>
      <c r="BN24" s="89" t="s">
        <v>62</v>
      </c>
      <c r="BO24" s="89" t="s">
        <v>62</v>
      </c>
      <c r="BP24" s="89" t="s">
        <v>62</v>
      </c>
      <c r="BQ24" s="89" t="s">
        <v>62</v>
      </c>
      <c r="BR24" s="89" t="s">
        <v>62</v>
      </c>
      <c r="BS24" s="89" t="s">
        <v>62</v>
      </c>
      <c r="BT24" s="89" t="s">
        <v>62</v>
      </c>
      <c r="BU24" s="89" t="s">
        <v>62</v>
      </c>
      <c r="BV24" s="89" t="s">
        <v>62</v>
      </c>
      <c r="BW24" s="89" t="s">
        <v>62</v>
      </c>
      <c r="BX24" s="89" t="s">
        <v>62</v>
      </c>
      <c r="BY24" s="89" t="s">
        <v>62</v>
      </c>
      <c r="BZ24" s="89" t="s">
        <v>62</v>
      </c>
      <c r="CA24" s="89" t="s">
        <v>62</v>
      </c>
      <c r="CB24" s="89" t="s">
        <v>62</v>
      </c>
      <c r="CC24" s="89" t="s">
        <v>62</v>
      </c>
      <c r="CD24" s="89" t="s">
        <v>62</v>
      </c>
      <c r="CE24" s="89" t="s">
        <v>62</v>
      </c>
      <c r="CF24" s="89" t="s">
        <v>62</v>
      </c>
      <c r="CG24" s="89" t="s">
        <v>62</v>
      </c>
      <c r="CH24" s="89" t="s">
        <v>62</v>
      </c>
      <c r="CI24" s="89" t="s">
        <v>62</v>
      </c>
      <c r="CJ24" s="89" t="s">
        <v>62</v>
      </c>
      <c r="CK24" s="89" t="s">
        <v>62</v>
      </c>
      <c r="CL24" s="89" t="s">
        <v>62</v>
      </c>
      <c r="CM24" s="89" t="s">
        <v>62</v>
      </c>
      <c r="CN24" s="89" t="s">
        <v>62</v>
      </c>
      <c r="CO24" s="89" t="s">
        <v>62</v>
      </c>
      <c r="CP24" s="89" t="s">
        <v>62</v>
      </c>
      <c r="CQ24" s="89" t="s">
        <v>62</v>
      </c>
      <c r="CR24" s="89" t="s">
        <v>62</v>
      </c>
      <c r="CS24" s="89" t="s">
        <v>62</v>
      </c>
      <c r="CT24" s="89" t="s">
        <v>62</v>
      </c>
      <c r="CU24" s="89" t="s">
        <v>62</v>
      </c>
      <c r="CV24" s="89" t="s">
        <v>62</v>
      </c>
      <c r="CW24" s="89" t="s">
        <v>62</v>
      </c>
      <c r="CX24" s="89" t="s">
        <v>62</v>
      </c>
      <c r="CY24" s="89" t="s">
        <v>62</v>
      </c>
      <c r="CZ24" s="89" t="s">
        <v>62</v>
      </c>
      <c r="DA24" s="89" t="s">
        <v>62</v>
      </c>
      <c r="DB24" s="89" t="s">
        <v>62</v>
      </c>
      <c r="DC24" s="89" t="s">
        <v>62</v>
      </c>
      <c r="DD24" s="89" t="s">
        <v>62</v>
      </c>
      <c r="DE24" s="89" t="s">
        <v>62</v>
      </c>
      <c r="DF24" s="89" t="s">
        <v>62</v>
      </c>
      <c r="DG24" s="89" t="s">
        <v>62</v>
      </c>
      <c r="DH24" s="89" t="s">
        <v>62</v>
      </c>
      <c r="DI24" s="89" t="s">
        <v>62</v>
      </c>
      <c r="DJ24" s="89" t="s">
        <v>62</v>
      </c>
      <c r="DK24" s="89" t="s">
        <v>62</v>
      </c>
      <c r="DL24" s="89" t="s">
        <v>62</v>
      </c>
      <c r="DM24" s="89" t="s">
        <v>62</v>
      </c>
      <c r="DN24" s="89" t="s">
        <v>62</v>
      </c>
      <c r="DO24" s="89" t="s">
        <v>62</v>
      </c>
      <c r="DP24" s="89" t="s">
        <v>62</v>
      </c>
      <c r="DQ24" s="89" t="s">
        <v>62</v>
      </c>
      <c r="DR24" s="89" t="s">
        <v>62</v>
      </c>
      <c r="DS24" s="89" t="s">
        <v>62</v>
      </c>
      <c r="DT24" s="89" t="s">
        <v>62</v>
      </c>
      <c r="DU24" s="89" t="s">
        <v>62</v>
      </c>
      <c r="DV24" s="89" t="s">
        <v>62</v>
      </c>
      <c r="DW24" s="89" t="s">
        <v>62</v>
      </c>
      <c r="DX24" s="89" t="s">
        <v>62</v>
      </c>
      <c r="DY24" s="89" t="s">
        <v>62</v>
      </c>
      <c r="DZ24" s="89" t="s">
        <v>62</v>
      </c>
      <c r="EA24" s="89" t="s">
        <v>62</v>
      </c>
      <c r="EB24" s="89" t="s">
        <v>62</v>
      </c>
      <c r="EC24" s="89" t="s">
        <v>62</v>
      </c>
      <c r="ED24" s="89" t="s">
        <v>62</v>
      </c>
      <c r="EE24" s="89" t="s">
        <v>62</v>
      </c>
      <c r="EF24" s="89" t="s">
        <v>62</v>
      </c>
      <c r="EG24" s="89" t="s">
        <v>62</v>
      </c>
      <c r="EH24" s="89" t="s">
        <v>62</v>
      </c>
      <c r="EI24" s="89" t="s">
        <v>62</v>
      </c>
      <c r="EJ24" s="89" t="s">
        <v>62</v>
      </c>
      <c r="EK24" s="89" t="s">
        <v>62</v>
      </c>
      <c r="EL24" s="89" t="s">
        <v>62</v>
      </c>
      <c r="EM24" s="89" t="s">
        <v>62</v>
      </c>
      <c r="EN24" s="89" t="s">
        <v>62</v>
      </c>
      <c r="EO24" s="89" t="s">
        <v>62</v>
      </c>
      <c r="EP24" s="89" t="s">
        <v>62</v>
      </c>
      <c r="EQ24" s="89" t="s">
        <v>62</v>
      </c>
      <c r="ER24" s="89" t="s">
        <v>62</v>
      </c>
      <c r="ES24" s="89" t="s">
        <v>62</v>
      </c>
      <c r="ET24" s="89" t="s">
        <v>62</v>
      </c>
      <c r="EU24" s="89" t="s">
        <v>62</v>
      </c>
      <c r="EV24" s="89" t="s">
        <v>62</v>
      </c>
      <c r="EW24" s="89" t="s">
        <v>62</v>
      </c>
      <c r="EX24" s="89" t="s">
        <v>62</v>
      </c>
      <c r="EY24" s="89" t="s">
        <v>62</v>
      </c>
      <c r="EZ24" s="89" t="s">
        <v>62</v>
      </c>
      <c r="FA24" s="89" t="s">
        <v>62</v>
      </c>
      <c r="FB24" s="89" t="s">
        <v>62</v>
      </c>
      <c r="FC24" s="89" t="s">
        <v>62</v>
      </c>
      <c r="FD24" s="89" t="s">
        <v>62</v>
      </c>
      <c r="FE24" s="89" t="s">
        <v>62</v>
      </c>
      <c r="FF24" s="89" t="s">
        <v>62</v>
      </c>
      <c r="FG24" s="89" t="s">
        <v>62</v>
      </c>
      <c r="FH24" s="89" t="s">
        <v>62</v>
      </c>
      <c r="FI24" s="89" t="s">
        <v>62</v>
      </c>
      <c r="FJ24" s="89" t="s">
        <v>62</v>
      </c>
      <c r="FK24" s="89" t="s">
        <v>62</v>
      </c>
      <c r="FL24" s="89" t="s">
        <v>62</v>
      </c>
      <c r="FM24" s="89" t="s">
        <v>62</v>
      </c>
      <c r="FN24" s="38"/>
    </row>
    <row r="25" ht="14.25" customHeight="1">
      <c r="B25" s="90"/>
      <c r="C25" s="90"/>
      <c r="D25" s="90"/>
      <c r="E25" s="90"/>
      <c r="F25" s="90"/>
      <c r="G25" s="88"/>
      <c r="H25" s="91"/>
      <c r="I25" s="90"/>
      <c r="J25" s="90"/>
      <c r="K25" s="90"/>
      <c r="L25" s="90"/>
      <c r="M25" s="88"/>
      <c r="N25" s="91"/>
      <c r="O25" s="90"/>
      <c r="P25" s="90"/>
      <c r="Q25" s="90"/>
      <c r="R25" s="90"/>
      <c r="S25" s="88"/>
      <c r="T25" s="91"/>
      <c r="U25" s="90"/>
      <c r="V25" s="90"/>
      <c r="W25" s="90"/>
      <c r="X25" s="90"/>
      <c r="Y25" s="88"/>
      <c r="Z25" s="91"/>
      <c r="AA25" s="90"/>
      <c r="AB25" s="90"/>
      <c r="AC25" s="90"/>
      <c r="AD25" s="90"/>
      <c r="AE25" s="88"/>
      <c r="AF25" s="91"/>
      <c r="AG25" s="90"/>
      <c r="AH25" s="90"/>
      <c r="AI25" s="90"/>
      <c r="AJ25" s="90"/>
      <c r="AK25" s="88"/>
      <c r="AL25" s="91"/>
      <c r="AM25" s="90"/>
      <c r="AN25" s="90"/>
      <c r="AO25" s="90"/>
      <c r="AP25" s="90"/>
      <c r="AQ25" s="88"/>
      <c r="AR25" s="91"/>
      <c r="AS25" s="90"/>
      <c r="AT25" s="90"/>
      <c r="AU25" s="90"/>
      <c r="AV25" s="90"/>
      <c r="AW25" s="88"/>
      <c r="AX25" s="91"/>
      <c r="AY25" s="90"/>
      <c r="AZ25" s="90"/>
      <c r="BA25" s="90"/>
      <c r="BB25" s="90"/>
      <c r="BC25" s="88"/>
      <c r="BD25" s="91"/>
      <c r="BE25" s="90"/>
      <c r="BF25" s="90"/>
      <c r="BG25" s="90"/>
      <c r="BH25" s="90"/>
      <c r="BI25" s="88"/>
      <c r="BJ25" s="91"/>
      <c r="BK25" s="90"/>
      <c r="BL25" s="90"/>
      <c r="BM25" s="90"/>
      <c r="BN25" s="90"/>
      <c r="BO25" s="88"/>
      <c r="BP25" s="91"/>
      <c r="BQ25" s="90"/>
      <c r="BR25" s="90"/>
      <c r="BS25" s="90"/>
      <c r="BT25" s="90"/>
      <c r="BU25" s="88"/>
      <c r="BV25" s="91"/>
      <c r="BW25" s="90"/>
      <c r="BX25" s="90"/>
      <c r="BY25" s="90"/>
      <c r="BZ25" s="90"/>
      <c r="CA25" s="88"/>
      <c r="CB25" s="91"/>
      <c r="CC25" s="90"/>
      <c r="CD25" s="90"/>
      <c r="CE25" s="90"/>
      <c r="CF25" s="90"/>
      <c r="CG25" s="88"/>
      <c r="CH25" s="91"/>
      <c r="CI25" s="90"/>
      <c r="CJ25" s="90"/>
      <c r="CK25" s="90"/>
      <c r="CL25" s="90"/>
      <c r="CM25" s="88"/>
      <c r="CN25" s="91"/>
      <c r="CO25" s="90"/>
      <c r="CP25" s="90"/>
      <c r="CQ25" s="90"/>
      <c r="CR25" s="90"/>
      <c r="CS25" s="88"/>
      <c r="CT25" s="91"/>
      <c r="CU25" s="90"/>
      <c r="CV25" s="90"/>
      <c r="CW25" s="90"/>
      <c r="CX25" s="90"/>
      <c r="CY25" s="88"/>
      <c r="CZ25" s="91"/>
      <c r="DA25" s="90"/>
      <c r="DB25" s="90"/>
      <c r="DC25" s="90"/>
      <c r="DD25" s="90"/>
      <c r="DE25" s="88"/>
      <c r="DF25" s="91"/>
      <c r="DG25" s="90"/>
      <c r="DH25" s="90"/>
      <c r="DI25" s="90"/>
      <c r="DJ25" s="90"/>
      <c r="DK25" s="88"/>
      <c r="DL25" s="91"/>
      <c r="DM25" s="90"/>
      <c r="DN25" s="90"/>
      <c r="DO25" s="90"/>
      <c r="DP25" s="90"/>
      <c r="DQ25" s="88"/>
      <c r="DR25" s="91"/>
      <c r="DS25" s="90"/>
      <c r="DT25" s="90"/>
      <c r="DU25" s="90"/>
      <c r="DV25" s="90"/>
      <c r="DW25" s="88"/>
      <c r="DX25" s="91"/>
      <c r="DY25" s="90"/>
      <c r="DZ25" s="90"/>
      <c r="EA25" s="90"/>
      <c r="EB25" s="90"/>
      <c r="EC25" s="88"/>
      <c r="ED25" s="91"/>
      <c r="EE25" s="90"/>
      <c r="EF25" s="90"/>
      <c r="EG25" s="90"/>
      <c r="EH25" s="90"/>
      <c r="EI25" s="88"/>
      <c r="EJ25" s="91"/>
      <c r="EK25" s="90"/>
      <c r="EL25" s="90"/>
      <c r="EM25" s="90"/>
      <c r="EN25" s="90"/>
      <c r="EO25" s="88"/>
      <c r="EP25" s="91"/>
      <c r="EQ25" s="90"/>
      <c r="ER25" s="90"/>
      <c r="ES25" s="90"/>
      <c r="ET25" s="90"/>
      <c r="EU25" s="88"/>
      <c r="EV25" s="91"/>
      <c r="EW25" s="90"/>
      <c r="EX25" s="90"/>
      <c r="EY25" s="90"/>
      <c r="EZ25" s="90"/>
      <c r="FA25" s="88"/>
      <c r="FB25" s="91"/>
      <c r="FC25" s="90"/>
      <c r="FD25" s="90"/>
      <c r="FE25" s="90"/>
      <c r="FF25" s="90"/>
      <c r="FG25" s="88"/>
      <c r="FH25" s="91"/>
      <c r="FI25" s="90"/>
      <c r="FJ25" s="90"/>
      <c r="FK25" s="90"/>
      <c r="FL25" s="90"/>
      <c r="FM25" s="88"/>
      <c r="FN25" s="38"/>
    </row>
    <row r="26" ht="14.25" customHeight="1">
      <c r="A26" s="85" t="s">
        <v>26</v>
      </c>
      <c r="B26" s="27"/>
      <c r="C26" s="27"/>
      <c r="D26" s="27"/>
      <c r="E26" s="27"/>
      <c r="F26" s="27"/>
      <c r="G26" s="45"/>
      <c r="H26" s="46"/>
      <c r="I26" s="27"/>
      <c r="J26" s="27"/>
      <c r="K26" s="27"/>
      <c r="L26" s="27"/>
      <c r="M26" s="45"/>
      <c r="N26" s="46"/>
      <c r="O26" s="27"/>
      <c r="P26" s="27"/>
      <c r="Q26" s="27"/>
      <c r="R26" s="27"/>
      <c r="S26" s="45"/>
      <c r="T26" s="46"/>
      <c r="U26" s="27"/>
      <c r="V26" s="27"/>
      <c r="W26" s="27"/>
      <c r="X26" s="27"/>
      <c r="Y26" s="45"/>
      <c r="Z26" s="46"/>
      <c r="AA26" s="27"/>
      <c r="AB26" s="27"/>
      <c r="AC26" s="27"/>
      <c r="AD26" s="27"/>
      <c r="AE26" s="45"/>
      <c r="AF26" s="46"/>
      <c r="AG26" s="27"/>
      <c r="AH26" s="27"/>
      <c r="AI26" s="27"/>
      <c r="AJ26" s="27"/>
      <c r="AK26" s="45"/>
      <c r="AL26" s="46"/>
      <c r="AM26" s="27"/>
      <c r="AN26" s="27"/>
      <c r="AO26" s="27"/>
      <c r="AP26" s="27"/>
      <c r="AQ26" s="45"/>
      <c r="AR26" s="46"/>
      <c r="AS26" s="27"/>
      <c r="AT26" s="27"/>
      <c r="AU26" s="27"/>
      <c r="AV26" s="27"/>
      <c r="AW26" s="45"/>
      <c r="AX26" s="46"/>
      <c r="AY26" s="27"/>
      <c r="AZ26" s="27"/>
      <c r="BA26" s="27"/>
      <c r="BB26" s="27"/>
      <c r="BC26" s="45"/>
      <c r="BD26" s="46"/>
      <c r="BE26" s="27"/>
      <c r="BF26" s="27"/>
      <c r="BG26" s="27"/>
      <c r="BH26" s="27"/>
      <c r="BI26" s="45"/>
      <c r="BJ26" s="46"/>
      <c r="BK26" s="27"/>
      <c r="BL26" s="27"/>
      <c r="BM26" s="27"/>
      <c r="BN26" s="27"/>
      <c r="BO26" s="45"/>
      <c r="BP26" s="46"/>
      <c r="BQ26" s="27"/>
      <c r="BR26" s="27"/>
      <c r="BS26" s="27"/>
      <c r="BT26" s="27"/>
      <c r="BU26" s="45"/>
      <c r="BV26" s="46"/>
      <c r="BW26" s="27"/>
      <c r="BX26" s="27"/>
      <c r="BY26" s="27"/>
      <c r="BZ26" s="27"/>
      <c r="CA26" s="45"/>
      <c r="CB26" s="46"/>
      <c r="CC26" s="27"/>
      <c r="CD26" s="27"/>
      <c r="CE26" s="27"/>
      <c r="CF26" s="27"/>
      <c r="CG26" s="45"/>
      <c r="CH26" s="46"/>
      <c r="CI26" s="27"/>
      <c r="CJ26" s="27"/>
      <c r="CK26" s="27"/>
      <c r="CL26" s="27"/>
      <c r="CM26" s="45"/>
      <c r="CN26" s="46"/>
      <c r="CO26" s="27"/>
      <c r="CP26" s="27"/>
      <c r="CQ26" s="27"/>
      <c r="CR26" s="27"/>
      <c r="CS26" s="45"/>
      <c r="CT26" s="46"/>
      <c r="CU26" s="27"/>
      <c r="CV26" s="27"/>
      <c r="CW26" s="27"/>
      <c r="CX26" s="27"/>
      <c r="CY26" s="45"/>
      <c r="CZ26" s="46"/>
      <c r="DA26" s="27"/>
      <c r="DB26" s="27"/>
      <c r="DC26" s="27"/>
      <c r="DD26" s="27"/>
      <c r="DE26" s="45"/>
      <c r="DF26" s="46"/>
      <c r="DG26" s="27"/>
      <c r="DH26" s="27"/>
      <c r="DI26" s="27"/>
      <c r="DJ26" s="27"/>
      <c r="DK26" s="45"/>
      <c r="DL26" s="46"/>
      <c r="DM26" s="27"/>
      <c r="DN26" s="27"/>
      <c r="DO26" s="27"/>
      <c r="DP26" s="27"/>
      <c r="DQ26" s="45"/>
      <c r="DR26" s="46"/>
      <c r="DS26" s="27"/>
      <c r="DT26" s="27"/>
      <c r="DU26" s="27"/>
      <c r="DV26" s="27"/>
      <c r="DW26" s="45"/>
      <c r="DX26" s="46"/>
      <c r="DY26" s="27"/>
      <c r="DZ26" s="27"/>
      <c r="EA26" s="27"/>
      <c r="EB26" s="27"/>
      <c r="EC26" s="45"/>
      <c r="ED26" s="46"/>
      <c r="EE26" s="27"/>
      <c r="EF26" s="27"/>
      <c r="EG26" s="27"/>
      <c r="EH26" s="27"/>
      <c r="EI26" s="45"/>
      <c r="EJ26" s="46"/>
      <c r="EK26" s="27"/>
      <c r="EL26" s="27"/>
      <c r="EM26" s="27"/>
      <c r="EN26" s="27"/>
      <c r="EO26" s="45"/>
      <c r="EP26" s="46"/>
      <c r="EQ26" s="27"/>
      <c r="ER26" s="27"/>
      <c r="ES26" s="27"/>
      <c r="ET26" s="27"/>
      <c r="EU26" s="45"/>
      <c r="EV26" s="46"/>
      <c r="EW26" s="27"/>
      <c r="EX26" s="27"/>
      <c r="EY26" s="27"/>
      <c r="EZ26" s="27"/>
      <c r="FA26" s="45"/>
      <c r="FB26" s="46"/>
      <c r="FC26" s="27"/>
      <c r="FD26" s="27"/>
      <c r="FE26" s="27"/>
      <c r="FF26" s="27"/>
      <c r="FG26" s="45"/>
      <c r="FH26" s="46"/>
      <c r="FI26" s="27"/>
      <c r="FJ26" s="27"/>
      <c r="FK26" s="27"/>
      <c r="FL26" s="27"/>
      <c r="FM26" s="45"/>
      <c r="FN26" s="38"/>
    </row>
    <row r="27" ht="14.25" customHeight="1">
      <c r="A27" s="85" t="s">
        <v>27</v>
      </c>
      <c r="B27" s="27"/>
      <c r="C27" s="27"/>
      <c r="D27" s="27"/>
      <c r="E27" s="27"/>
      <c r="F27" s="27"/>
      <c r="G27" s="45"/>
      <c r="H27" s="46"/>
      <c r="I27" s="27"/>
      <c r="J27" s="27"/>
      <c r="K27" s="27"/>
      <c r="L27" s="27"/>
      <c r="M27" s="45"/>
      <c r="N27" s="46"/>
      <c r="O27" s="27"/>
      <c r="P27" s="27"/>
      <c r="Q27" s="27"/>
      <c r="R27" s="27"/>
      <c r="S27" s="45"/>
      <c r="T27" s="46"/>
      <c r="U27" s="27"/>
      <c r="V27" s="27"/>
      <c r="W27" s="27"/>
      <c r="X27" s="27"/>
      <c r="Y27" s="45"/>
      <c r="Z27" s="46"/>
      <c r="AA27" s="27"/>
      <c r="AB27" s="27"/>
      <c r="AC27" s="27"/>
      <c r="AD27" s="27"/>
      <c r="AE27" s="45"/>
      <c r="AF27" s="46"/>
      <c r="AG27" s="27"/>
      <c r="AH27" s="27"/>
      <c r="AI27" s="27"/>
      <c r="AJ27" s="27"/>
      <c r="AK27" s="45"/>
      <c r="AL27" s="46"/>
      <c r="AM27" s="27"/>
      <c r="AN27" s="27"/>
      <c r="AO27" s="27"/>
      <c r="AP27" s="27"/>
      <c r="AQ27" s="45"/>
      <c r="AR27" s="46"/>
      <c r="AS27" s="27"/>
      <c r="AT27" s="27"/>
      <c r="AU27" s="27"/>
      <c r="AV27" s="27"/>
      <c r="AW27" s="45"/>
      <c r="AX27" s="46"/>
      <c r="AY27" s="27"/>
      <c r="AZ27" s="27"/>
      <c r="BA27" s="27"/>
      <c r="BB27" s="27"/>
      <c r="BC27" s="45"/>
      <c r="BD27" s="46"/>
      <c r="BE27" s="27"/>
      <c r="BF27" s="27"/>
      <c r="BG27" s="27"/>
      <c r="BH27" s="27"/>
      <c r="BI27" s="45"/>
      <c r="BJ27" s="46"/>
      <c r="BK27" s="27"/>
      <c r="BL27" s="27"/>
      <c r="BM27" s="27"/>
      <c r="BN27" s="27"/>
      <c r="BO27" s="45"/>
      <c r="BP27" s="46"/>
      <c r="BQ27" s="27"/>
      <c r="BR27" s="27"/>
      <c r="BS27" s="27"/>
      <c r="BT27" s="27"/>
      <c r="BU27" s="45"/>
      <c r="BV27" s="46"/>
      <c r="BW27" s="27"/>
      <c r="BX27" s="27"/>
      <c r="BY27" s="27"/>
      <c r="BZ27" s="27"/>
      <c r="CA27" s="45"/>
      <c r="CB27" s="46"/>
      <c r="CC27" s="27"/>
      <c r="CD27" s="27"/>
      <c r="CE27" s="27"/>
      <c r="CF27" s="27"/>
      <c r="CG27" s="45"/>
      <c r="CH27" s="46"/>
      <c r="CI27" s="27"/>
      <c r="CJ27" s="27"/>
      <c r="CK27" s="27"/>
      <c r="CL27" s="27"/>
      <c r="CM27" s="45"/>
      <c r="CN27" s="46"/>
      <c r="CO27" s="27"/>
      <c r="CP27" s="27"/>
      <c r="CQ27" s="27"/>
      <c r="CR27" s="27"/>
      <c r="CS27" s="45"/>
      <c r="CT27" s="46"/>
      <c r="CU27" s="27"/>
      <c r="CV27" s="27"/>
      <c r="CW27" s="27"/>
      <c r="CX27" s="27"/>
      <c r="CY27" s="45"/>
      <c r="CZ27" s="46"/>
      <c r="DA27" s="27"/>
      <c r="DB27" s="27"/>
      <c r="DC27" s="27"/>
      <c r="DD27" s="27"/>
      <c r="DE27" s="45"/>
      <c r="DF27" s="46"/>
      <c r="DG27" s="27"/>
      <c r="DH27" s="27"/>
      <c r="DI27" s="27"/>
      <c r="DJ27" s="27"/>
      <c r="DK27" s="45"/>
      <c r="DL27" s="46"/>
      <c r="DM27" s="27"/>
      <c r="DN27" s="27"/>
      <c r="DO27" s="27"/>
      <c r="DP27" s="27"/>
      <c r="DQ27" s="45"/>
      <c r="DR27" s="46"/>
      <c r="DS27" s="27"/>
      <c r="DT27" s="27"/>
      <c r="DU27" s="27"/>
      <c r="DV27" s="27"/>
      <c r="DW27" s="45"/>
      <c r="DX27" s="46"/>
      <c r="DY27" s="27"/>
      <c r="DZ27" s="27"/>
      <c r="EA27" s="27"/>
      <c r="EB27" s="27"/>
      <c r="EC27" s="45"/>
      <c r="ED27" s="46"/>
      <c r="EE27" s="27"/>
      <c r="EF27" s="27"/>
      <c r="EG27" s="27"/>
      <c r="EH27" s="27"/>
      <c r="EI27" s="45"/>
      <c r="EJ27" s="46"/>
      <c r="EK27" s="27"/>
      <c r="EL27" s="27"/>
      <c r="EM27" s="27"/>
      <c r="EN27" s="27"/>
      <c r="EO27" s="45"/>
      <c r="EP27" s="46"/>
      <c r="EQ27" s="27"/>
      <c r="ER27" s="27"/>
      <c r="ES27" s="27"/>
      <c r="ET27" s="27"/>
      <c r="EU27" s="45"/>
      <c r="EV27" s="46"/>
      <c r="EW27" s="27"/>
      <c r="EX27" s="27"/>
      <c r="EY27" s="27"/>
      <c r="EZ27" s="27"/>
      <c r="FA27" s="45"/>
      <c r="FB27" s="46"/>
      <c r="FC27" s="27"/>
      <c r="FD27" s="27"/>
      <c r="FE27" s="27"/>
      <c r="FF27" s="27"/>
      <c r="FG27" s="45"/>
      <c r="FH27" s="46"/>
      <c r="FI27" s="27"/>
      <c r="FJ27" s="27"/>
      <c r="FK27" s="27"/>
      <c r="FL27" s="27"/>
      <c r="FM27" s="45"/>
      <c r="FN27" s="38"/>
    </row>
    <row r="28" ht="14.25" customHeight="1">
      <c r="A28" s="85" t="s">
        <v>28</v>
      </c>
      <c r="B28" s="27"/>
      <c r="C28" s="27"/>
      <c r="D28" s="27"/>
      <c r="E28" s="27"/>
      <c r="F28" s="27"/>
      <c r="G28" s="45"/>
      <c r="H28" s="46"/>
      <c r="I28" s="27"/>
      <c r="J28" s="27"/>
      <c r="K28" s="27"/>
      <c r="L28" s="27"/>
      <c r="M28" s="45"/>
      <c r="N28" s="46"/>
      <c r="O28" s="27"/>
      <c r="P28" s="27"/>
      <c r="Q28" s="27"/>
      <c r="R28" s="27"/>
      <c r="S28" s="45"/>
      <c r="T28" s="46"/>
      <c r="U28" s="27"/>
      <c r="V28" s="27"/>
      <c r="W28" s="27"/>
      <c r="X28" s="27"/>
      <c r="Y28" s="45"/>
      <c r="Z28" s="46"/>
      <c r="AA28" s="27"/>
      <c r="AB28" s="27"/>
      <c r="AC28" s="27"/>
      <c r="AD28" s="27"/>
      <c r="AE28" s="45"/>
      <c r="AF28" s="46"/>
      <c r="AG28" s="27"/>
      <c r="AH28" s="27"/>
      <c r="AI28" s="27"/>
      <c r="AJ28" s="27"/>
      <c r="AK28" s="45"/>
      <c r="AL28" s="46"/>
      <c r="AM28" s="27"/>
      <c r="AN28" s="27"/>
      <c r="AO28" s="27"/>
      <c r="AP28" s="27"/>
      <c r="AQ28" s="45"/>
      <c r="AR28" s="46"/>
      <c r="AS28" s="27"/>
      <c r="AT28" s="27"/>
      <c r="AU28" s="27"/>
      <c r="AV28" s="27"/>
      <c r="AW28" s="45"/>
      <c r="AX28" s="46"/>
      <c r="AY28" s="27"/>
      <c r="AZ28" s="27"/>
      <c r="BA28" s="27"/>
      <c r="BB28" s="27"/>
      <c r="BC28" s="45"/>
      <c r="BD28" s="46"/>
      <c r="BE28" s="27"/>
      <c r="BF28" s="27"/>
      <c r="BG28" s="27"/>
      <c r="BH28" s="27"/>
      <c r="BI28" s="45"/>
      <c r="BJ28" s="46"/>
      <c r="BK28" s="27"/>
      <c r="BL28" s="27"/>
      <c r="BM28" s="27"/>
      <c r="BN28" s="27"/>
      <c r="BO28" s="45"/>
      <c r="BP28" s="46"/>
      <c r="BQ28" s="27"/>
      <c r="BR28" s="27"/>
      <c r="BS28" s="27"/>
      <c r="BT28" s="27"/>
      <c r="BU28" s="45"/>
      <c r="BV28" s="46"/>
      <c r="BW28" s="27"/>
      <c r="BX28" s="27"/>
      <c r="BY28" s="27"/>
      <c r="BZ28" s="27"/>
      <c r="CA28" s="45"/>
      <c r="CB28" s="46"/>
      <c r="CC28" s="27"/>
      <c r="CD28" s="27"/>
      <c r="CE28" s="27"/>
      <c r="CF28" s="27"/>
      <c r="CG28" s="45"/>
      <c r="CH28" s="46"/>
      <c r="CI28" s="27"/>
      <c r="CJ28" s="27"/>
      <c r="CK28" s="27"/>
      <c r="CL28" s="27"/>
      <c r="CM28" s="45"/>
      <c r="CN28" s="46"/>
      <c r="CO28" s="27"/>
      <c r="CP28" s="27"/>
      <c r="CQ28" s="27"/>
      <c r="CR28" s="27"/>
      <c r="CS28" s="45"/>
      <c r="CT28" s="46"/>
      <c r="CU28" s="27"/>
      <c r="CV28" s="27"/>
      <c r="CW28" s="27"/>
      <c r="CX28" s="27"/>
      <c r="CY28" s="45"/>
      <c r="CZ28" s="46"/>
      <c r="DA28" s="27"/>
      <c r="DB28" s="27"/>
      <c r="DC28" s="27"/>
      <c r="DD28" s="27"/>
      <c r="DE28" s="45"/>
      <c r="DF28" s="46"/>
      <c r="DG28" s="27"/>
      <c r="DH28" s="27"/>
      <c r="DI28" s="27"/>
      <c r="DJ28" s="27"/>
      <c r="DK28" s="45"/>
      <c r="DL28" s="46"/>
      <c r="DM28" s="27"/>
      <c r="DN28" s="27"/>
      <c r="DO28" s="27"/>
      <c r="DP28" s="27"/>
      <c r="DQ28" s="45"/>
      <c r="DR28" s="46"/>
      <c r="DS28" s="27"/>
      <c r="DT28" s="27"/>
      <c r="DU28" s="27"/>
      <c r="DV28" s="27"/>
      <c r="DW28" s="45"/>
      <c r="DX28" s="46"/>
      <c r="DY28" s="27"/>
      <c r="DZ28" s="27"/>
      <c r="EA28" s="27"/>
      <c r="EB28" s="27"/>
      <c r="EC28" s="45"/>
      <c r="ED28" s="46"/>
      <c r="EE28" s="27"/>
      <c r="EF28" s="27"/>
      <c r="EG28" s="27"/>
      <c r="EH28" s="27"/>
      <c r="EI28" s="45"/>
      <c r="EJ28" s="46"/>
      <c r="EK28" s="27"/>
      <c r="EL28" s="27"/>
      <c r="EM28" s="27"/>
      <c r="EN28" s="27"/>
      <c r="EO28" s="45"/>
      <c r="EP28" s="46"/>
      <c r="EQ28" s="27"/>
      <c r="ER28" s="27"/>
      <c r="ES28" s="27"/>
      <c r="ET28" s="27"/>
      <c r="EU28" s="45"/>
      <c r="EV28" s="46"/>
      <c r="EW28" s="27"/>
      <c r="EX28" s="27"/>
      <c r="EY28" s="27"/>
      <c r="EZ28" s="27"/>
      <c r="FA28" s="45"/>
      <c r="FB28" s="46"/>
      <c r="FC28" s="27"/>
      <c r="FD28" s="27"/>
      <c r="FE28" s="27"/>
      <c r="FF28" s="27"/>
      <c r="FG28" s="45"/>
      <c r="FH28" s="46"/>
      <c r="FI28" s="27"/>
      <c r="FJ28" s="27"/>
      <c r="FK28" s="27"/>
      <c r="FL28" s="27"/>
      <c r="FM28" s="45"/>
      <c r="FN28" s="38"/>
    </row>
    <row r="29" ht="14.25" customHeight="1">
      <c r="A29" s="85" t="s">
        <v>29</v>
      </c>
      <c r="B29" s="27"/>
      <c r="C29" s="27"/>
      <c r="D29" s="27"/>
      <c r="E29" s="27"/>
      <c r="F29" s="27"/>
      <c r="G29" s="45"/>
      <c r="H29" s="46"/>
      <c r="I29" s="27"/>
      <c r="J29" s="27"/>
      <c r="K29" s="27"/>
      <c r="L29" s="27"/>
      <c r="M29" s="45"/>
      <c r="N29" s="46"/>
      <c r="O29" s="27"/>
      <c r="P29" s="27"/>
      <c r="Q29" s="27"/>
      <c r="R29" s="27"/>
      <c r="S29" s="45"/>
      <c r="T29" s="46"/>
      <c r="U29" s="27"/>
      <c r="V29" s="27"/>
      <c r="W29" s="27"/>
      <c r="X29" s="27"/>
      <c r="Y29" s="45"/>
      <c r="Z29" s="46"/>
      <c r="AA29" s="27"/>
      <c r="AB29" s="27"/>
      <c r="AC29" s="27"/>
      <c r="AD29" s="27"/>
      <c r="AE29" s="45"/>
      <c r="AF29" s="46"/>
      <c r="AG29" s="27"/>
      <c r="AH29" s="27"/>
      <c r="AI29" s="27"/>
      <c r="AJ29" s="27"/>
      <c r="AK29" s="45"/>
      <c r="AL29" s="46"/>
      <c r="AM29" s="27"/>
      <c r="AN29" s="27"/>
      <c r="AO29" s="27"/>
      <c r="AP29" s="27"/>
      <c r="AQ29" s="45"/>
      <c r="AR29" s="46"/>
      <c r="AS29" s="27"/>
      <c r="AT29" s="27"/>
      <c r="AU29" s="27"/>
      <c r="AV29" s="27"/>
      <c r="AW29" s="45"/>
      <c r="AX29" s="46"/>
      <c r="AY29" s="27"/>
      <c r="AZ29" s="27"/>
      <c r="BA29" s="27"/>
      <c r="BB29" s="27"/>
      <c r="BC29" s="45"/>
      <c r="BD29" s="46"/>
      <c r="BE29" s="27"/>
      <c r="BF29" s="27"/>
      <c r="BG29" s="27"/>
      <c r="BH29" s="27"/>
      <c r="BI29" s="45"/>
      <c r="BJ29" s="46"/>
      <c r="BK29" s="27"/>
      <c r="BL29" s="27"/>
      <c r="BM29" s="27"/>
      <c r="BN29" s="27"/>
      <c r="BO29" s="45"/>
      <c r="BP29" s="46"/>
      <c r="BQ29" s="27"/>
      <c r="BR29" s="27"/>
      <c r="BS29" s="27"/>
      <c r="BT29" s="27"/>
      <c r="BU29" s="45"/>
      <c r="BV29" s="46"/>
      <c r="BW29" s="27"/>
      <c r="BX29" s="27"/>
      <c r="BY29" s="27"/>
      <c r="BZ29" s="27"/>
      <c r="CA29" s="45"/>
      <c r="CB29" s="46"/>
      <c r="CC29" s="27"/>
      <c r="CD29" s="27"/>
      <c r="CE29" s="27"/>
      <c r="CF29" s="27"/>
      <c r="CG29" s="45"/>
      <c r="CH29" s="46"/>
      <c r="CI29" s="27"/>
      <c r="CJ29" s="27"/>
      <c r="CK29" s="27"/>
      <c r="CL29" s="27"/>
      <c r="CM29" s="45"/>
      <c r="CN29" s="46"/>
      <c r="CO29" s="27"/>
      <c r="CP29" s="27"/>
      <c r="CQ29" s="27"/>
      <c r="CR29" s="27"/>
      <c r="CS29" s="45"/>
      <c r="CT29" s="46"/>
      <c r="CU29" s="27"/>
      <c r="CV29" s="27"/>
      <c r="CW29" s="27"/>
      <c r="CX29" s="27"/>
      <c r="CY29" s="45"/>
      <c r="CZ29" s="46"/>
      <c r="DA29" s="27"/>
      <c r="DB29" s="27"/>
      <c r="DC29" s="27"/>
      <c r="DD29" s="27"/>
      <c r="DE29" s="45"/>
      <c r="DF29" s="46"/>
      <c r="DG29" s="27"/>
      <c r="DH29" s="27"/>
      <c r="DI29" s="27"/>
      <c r="DJ29" s="27"/>
      <c r="DK29" s="45"/>
      <c r="DL29" s="46"/>
      <c r="DM29" s="27"/>
      <c r="DN29" s="27"/>
      <c r="DO29" s="27"/>
      <c r="DP29" s="27"/>
      <c r="DQ29" s="45"/>
      <c r="DR29" s="46"/>
      <c r="DS29" s="27"/>
      <c r="DT29" s="27"/>
      <c r="DU29" s="27"/>
      <c r="DV29" s="27"/>
      <c r="DW29" s="45"/>
      <c r="DX29" s="46"/>
      <c r="DY29" s="27"/>
      <c r="DZ29" s="27"/>
      <c r="EA29" s="27"/>
      <c r="EB29" s="27"/>
      <c r="EC29" s="45"/>
      <c r="ED29" s="46"/>
      <c r="EE29" s="27"/>
      <c r="EF29" s="27"/>
      <c r="EG29" s="27"/>
      <c r="EH29" s="27"/>
      <c r="EI29" s="45"/>
      <c r="EJ29" s="46"/>
      <c r="EK29" s="27"/>
      <c r="EL29" s="27"/>
      <c r="EM29" s="27"/>
      <c r="EN29" s="27"/>
      <c r="EO29" s="45"/>
      <c r="EP29" s="46"/>
      <c r="EQ29" s="27"/>
      <c r="ER29" s="27"/>
      <c r="ES29" s="27"/>
      <c r="ET29" s="27"/>
      <c r="EU29" s="45"/>
      <c r="EV29" s="46"/>
      <c r="EW29" s="27"/>
      <c r="EX29" s="27"/>
      <c r="EY29" s="27"/>
      <c r="EZ29" s="27"/>
      <c r="FA29" s="45"/>
      <c r="FB29" s="46"/>
      <c r="FC29" s="27"/>
      <c r="FD29" s="27"/>
      <c r="FE29" s="27"/>
      <c r="FF29" s="27"/>
      <c r="FG29" s="45"/>
      <c r="FH29" s="46"/>
      <c r="FI29" s="27"/>
      <c r="FJ29" s="27"/>
      <c r="FK29" s="27"/>
      <c r="FL29" s="27"/>
      <c r="FM29" s="45"/>
      <c r="FN29" s="38"/>
    </row>
    <row r="30" ht="14.25" customHeight="1">
      <c r="A30" s="85" t="s">
        <v>30</v>
      </c>
      <c r="B30" s="27"/>
      <c r="C30" s="27"/>
      <c r="D30" s="27"/>
      <c r="E30" s="27"/>
      <c r="F30" s="27"/>
      <c r="G30" s="45"/>
      <c r="H30" s="46"/>
      <c r="I30" s="27"/>
      <c r="J30" s="27"/>
      <c r="K30" s="27"/>
      <c r="L30" s="27"/>
      <c r="M30" s="45"/>
      <c r="N30" s="46"/>
      <c r="O30" s="27"/>
      <c r="P30" s="27"/>
      <c r="Q30" s="27"/>
      <c r="R30" s="27"/>
      <c r="S30" s="45"/>
      <c r="T30" s="46"/>
      <c r="U30" s="27"/>
      <c r="V30" s="27"/>
      <c r="W30" s="27"/>
      <c r="X30" s="27"/>
      <c r="Y30" s="45"/>
      <c r="Z30" s="46"/>
      <c r="AA30" s="27"/>
      <c r="AB30" s="27"/>
      <c r="AC30" s="27"/>
      <c r="AD30" s="27"/>
      <c r="AE30" s="45"/>
      <c r="AF30" s="46"/>
      <c r="AG30" s="27"/>
      <c r="AH30" s="27"/>
      <c r="AI30" s="27"/>
      <c r="AJ30" s="27"/>
      <c r="AK30" s="45"/>
      <c r="AL30" s="46"/>
      <c r="AM30" s="27"/>
      <c r="AN30" s="27"/>
      <c r="AO30" s="27"/>
      <c r="AP30" s="27"/>
      <c r="AQ30" s="45"/>
      <c r="AR30" s="46"/>
      <c r="AS30" s="27"/>
      <c r="AT30" s="27"/>
      <c r="AU30" s="27"/>
      <c r="AV30" s="27"/>
      <c r="AW30" s="45"/>
      <c r="AX30" s="46"/>
      <c r="AY30" s="27"/>
      <c r="AZ30" s="27"/>
      <c r="BA30" s="27"/>
      <c r="BB30" s="27"/>
      <c r="BC30" s="45"/>
      <c r="BD30" s="46"/>
      <c r="BE30" s="27"/>
      <c r="BF30" s="27"/>
      <c r="BG30" s="27"/>
      <c r="BH30" s="27"/>
      <c r="BI30" s="45"/>
      <c r="BJ30" s="46"/>
      <c r="BK30" s="27"/>
      <c r="BL30" s="27"/>
      <c r="BM30" s="27"/>
      <c r="BN30" s="27"/>
      <c r="BO30" s="45"/>
      <c r="BP30" s="46"/>
      <c r="BQ30" s="27"/>
      <c r="BR30" s="27"/>
      <c r="BS30" s="27"/>
      <c r="BT30" s="27"/>
      <c r="BU30" s="45"/>
      <c r="BV30" s="46"/>
      <c r="BW30" s="27"/>
      <c r="BX30" s="27"/>
      <c r="BY30" s="27"/>
      <c r="BZ30" s="27"/>
      <c r="CA30" s="45"/>
      <c r="CB30" s="46"/>
      <c r="CC30" s="27"/>
      <c r="CD30" s="27"/>
      <c r="CE30" s="27"/>
      <c r="CF30" s="27"/>
      <c r="CG30" s="45"/>
      <c r="CH30" s="46"/>
      <c r="CI30" s="27"/>
      <c r="CJ30" s="27"/>
      <c r="CK30" s="27"/>
      <c r="CL30" s="27"/>
      <c r="CM30" s="45"/>
      <c r="CN30" s="46"/>
      <c r="CO30" s="27"/>
      <c r="CP30" s="27"/>
      <c r="CQ30" s="27"/>
      <c r="CR30" s="27"/>
      <c r="CS30" s="45"/>
      <c r="CT30" s="46"/>
      <c r="CU30" s="27"/>
      <c r="CV30" s="27"/>
      <c r="CW30" s="27"/>
      <c r="CX30" s="27"/>
      <c r="CY30" s="45"/>
      <c r="CZ30" s="46"/>
      <c r="DA30" s="27"/>
      <c r="DB30" s="27"/>
      <c r="DC30" s="27"/>
      <c r="DD30" s="27"/>
      <c r="DE30" s="45"/>
      <c r="DF30" s="46"/>
      <c r="DG30" s="27"/>
      <c r="DH30" s="27"/>
      <c r="DI30" s="27"/>
      <c r="DJ30" s="27"/>
      <c r="DK30" s="45"/>
      <c r="DL30" s="46"/>
      <c r="DM30" s="27"/>
      <c r="DN30" s="27"/>
      <c r="DO30" s="27"/>
      <c r="DP30" s="27"/>
      <c r="DQ30" s="45"/>
      <c r="DR30" s="46"/>
      <c r="DS30" s="27"/>
      <c r="DT30" s="27"/>
      <c r="DU30" s="27"/>
      <c r="DV30" s="27"/>
      <c r="DW30" s="45"/>
      <c r="DX30" s="46"/>
      <c r="DY30" s="27"/>
      <c r="DZ30" s="27"/>
      <c r="EA30" s="27"/>
      <c r="EB30" s="27"/>
      <c r="EC30" s="45"/>
      <c r="ED30" s="46"/>
      <c r="EE30" s="27"/>
      <c r="EF30" s="27"/>
      <c r="EG30" s="27"/>
      <c r="EH30" s="27"/>
      <c r="EI30" s="45"/>
      <c r="EJ30" s="46"/>
      <c r="EK30" s="27"/>
      <c r="EL30" s="27"/>
      <c r="EM30" s="27"/>
      <c r="EN30" s="27"/>
      <c r="EO30" s="45"/>
      <c r="EP30" s="46"/>
      <c r="EQ30" s="27"/>
      <c r="ER30" s="27"/>
      <c r="ES30" s="27"/>
      <c r="ET30" s="27"/>
      <c r="EU30" s="45"/>
      <c r="EV30" s="46"/>
      <c r="EW30" s="27"/>
      <c r="EX30" s="27"/>
      <c r="EY30" s="27"/>
      <c r="EZ30" s="27"/>
      <c r="FA30" s="45"/>
      <c r="FB30" s="46"/>
      <c r="FC30" s="27"/>
      <c r="FD30" s="27"/>
      <c r="FE30" s="27"/>
      <c r="FF30" s="27"/>
      <c r="FG30" s="45"/>
      <c r="FH30" s="46"/>
      <c r="FI30" s="27"/>
      <c r="FJ30" s="27"/>
      <c r="FK30" s="27"/>
      <c r="FL30" s="27"/>
      <c r="FM30" s="45"/>
      <c r="FN30" s="38"/>
    </row>
    <row r="31" ht="14.25" customHeight="1">
      <c r="A31" s="85" t="s">
        <v>31</v>
      </c>
      <c r="B31" s="27"/>
      <c r="C31" s="27"/>
      <c r="D31" s="27"/>
      <c r="E31" s="27"/>
      <c r="F31" s="27"/>
      <c r="G31" s="45"/>
      <c r="H31" s="46"/>
      <c r="I31" s="27"/>
      <c r="J31" s="27"/>
      <c r="K31" s="27"/>
      <c r="L31" s="27"/>
      <c r="M31" s="45"/>
      <c r="N31" s="46"/>
      <c r="O31" s="27"/>
      <c r="P31" s="27"/>
      <c r="Q31" s="27"/>
      <c r="R31" s="27"/>
      <c r="S31" s="45"/>
      <c r="T31" s="46"/>
      <c r="U31" s="27"/>
      <c r="V31" s="27"/>
      <c r="W31" s="27"/>
      <c r="X31" s="27"/>
      <c r="Y31" s="45"/>
      <c r="Z31" s="46"/>
      <c r="AA31" s="27"/>
      <c r="AB31" s="27"/>
      <c r="AC31" s="27"/>
      <c r="AD31" s="27"/>
      <c r="AE31" s="45"/>
      <c r="AF31" s="46"/>
      <c r="AG31" s="27"/>
      <c r="AH31" s="27"/>
      <c r="AI31" s="27"/>
      <c r="AJ31" s="27"/>
      <c r="AK31" s="45"/>
      <c r="AL31" s="46"/>
      <c r="AM31" s="27"/>
      <c r="AN31" s="27"/>
      <c r="AO31" s="27"/>
      <c r="AP31" s="27"/>
      <c r="AQ31" s="45"/>
      <c r="AR31" s="46"/>
      <c r="AS31" s="27"/>
      <c r="AT31" s="27"/>
      <c r="AU31" s="27"/>
      <c r="AV31" s="27"/>
      <c r="AW31" s="45"/>
      <c r="AX31" s="46"/>
      <c r="AY31" s="27"/>
      <c r="AZ31" s="27"/>
      <c r="BA31" s="27"/>
      <c r="BB31" s="27"/>
      <c r="BC31" s="45"/>
      <c r="BD31" s="46"/>
      <c r="BE31" s="27"/>
      <c r="BF31" s="27"/>
      <c r="BG31" s="27"/>
      <c r="BH31" s="27"/>
      <c r="BI31" s="45"/>
      <c r="BJ31" s="46"/>
      <c r="BK31" s="27"/>
      <c r="BL31" s="27"/>
      <c r="BM31" s="27"/>
      <c r="BN31" s="27"/>
      <c r="BO31" s="45"/>
      <c r="BP31" s="46"/>
      <c r="BQ31" s="27"/>
      <c r="BR31" s="27"/>
      <c r="BS31" s="27"/>
      <c r="BT31" s="27"/>
      <c r="BU31" s="45"/>
      <c r="BV31" s="46"/>
      <c r="BW31" s="27"/>
      <c r="BX31" s="27"/>
      <c r="BY31" s="27"/>
      <c r="BZ31" s="27"/>
      <c r="CA31" s="45"/>
      <c r="CB31" s="46"/>
      <c r="CC31" s="27"/>
      <c r="CD31" s="27"/>
      <c r="CE31" s="27"/>
      <c r="CF31" s="27"/>
      <c r="CG31" s="45"/>
      <c r="CH31" s="46"/>
      <c r="CI31" s="27"/>
      <c r="CJ31" s="27"/>
      <c r="CK31" s="27"/>
      <c r="CL31" s="27"/>
      <c r="CM31" s="45"/>
      <c r="CN31" s="46"/>
      <c r="CO31" s="27"/>
      <c r="CP31" s="27"/>
      <c r="CQ31" s="27"/>
      <c r="CR31" s="27"/>
      <c r="CS31" s="45"/>
      <c r="CT31" s="46"/>
      <c r="CU31" s="27"/>
      <c r="CV31" s="27"/>
      <c r="CW31" s="27"/>
      <c r="CX31" s="27"/>
      <c r="CY31" s="45"/>
      <c r="CZ31" s="46"/>
      <c r="DA31" s="27"/>
      <c r="DB31" s="27"/>
      <c r="DC31" s="27"/>
      <c r="DD31" s="27"/>
      <c r="DE31" s="45"/>
      <c r="DF31" s="46"/>
      <c r="DG31" s="27"/>
      <c r="DH31" s="27"/>
      <c r="DI31" s="27"/>
      <c r="DJ31" s="27"/>
      <c r="DK31" s="45"/>
      <c r="DL31" s="46"/>
      <c r="DM31" s="27"/>
      <c r="DN31" s="27"/>
      <c r="DO31" s="27"/>
      <c r="DP31" s="27"/>
      <c r="DQ31" s="45"/>
      <c r="DR31" s="46"/>
      <c r="DS31" s="27"/>
      <c r="DT31" s="27"/>
      <c r="DU31" s="27"/>
      <c r="DV31" s="27"/>
      <c r="DW31" s="45"/>
      <c r="DX31" s="46"/>
      <c r="DY31" s="27"/>
      <c r="DZ31" s="27"/>
      <c r="EA31" s="27"/>
      <c r="EB31" s="27"/>
      <c r="EC31" s="45"/>
      <c r="ED31" s="46"/>
      <c r="EE31" s="27"/>
      <c r="EF31" s="27"/>
      <c r="EG31" s="27"/>
      <c r="EH31" s="27"/>
      <c r="EI31" s="45"/>
      <c r="EJ31" s="46"/>
      <c r="EK31" s="27"/>
      <c r="EL31" s="27"/>
      <c r="EM31" s="27"/>
      <c r="EN31" s="27"/>
      <c r="EO31" s="45"/>
      <c r="EP31" s="46"/>
      <c r="EQ31" s="27"/>
      <c r="ER31" s="27"/>
      <c r="ES31" s="27"/>
      <c r="ET31" s="27"/>
      <c r="EU31" s="45"/>
      <c r="EV31" s="46"/>
      <c r="EW31" s="27"/>
      <c r="EX31" s="27"/>
      <c r="EY31" s="27"/>
      <c r="EZ31" s="27"/>
      <c r="FA31" s="45"/>
      <c r="FB31" s="46"/>
      <c r="FC31" s="27"/>
      <c r="FD31" s="27"/>
      <c r="FE31" s="27"/>
      <c r="FF31" s="27"/>
      <c r="FG31" s="45"/>
      <c r="FH31" s="46"/>
      <c r="FI31" s="27"/>
      <c r="FJ31" s="27"/>
      <c r="FK31" s="27"/>
      <c r="FL31" s="27"/>
      <c r="FM31" s="45"/>
      <c r="FN31" s="38"/>
    </row>
    <row r="32" ht="14.25" customHeight="1">
      <c r="A32" s="85" t="s">
        <v>32</v>
      </c>
      <c r="B32" s="27"/>
      <c r="C32" s="27"/>
      <c r="D32" s="27"/>
      <c r="E32" s="27"/>
      <c r="F32" s="27"/>
      <c r="G32" s="45"/>
      <c r="H32" s="46"/>
      <c r="I32" s="27"/>
      <c r="J32" s="27"/>
      <c r="K32" s="27"/>
      <c r="L32" s="27"/>
      <c r="M32" s="45"/>
      <c r="N32" s="46"/>
      <c r="O32" s="27"/>
      <c r="P32" s="27"/>
      <c r="Q32" s="27"/>
      <c r="R32" s="27"/>
      <c r="S32" s="45"/>
      <c r="T32" s="46"/>
      <c r="U32" s="27"/>
      <c r="V32" s="27"/>
      <c r="W32" s="27"/>
      <c r="X32" s="27"/>
      <c r="Y32" s="45"/>
      <c r="Z32" s="46"/>
      <c r="AA32" s="27"/>
      <c r="AB32" s="27"/>
      <c r="AC32" s="27"/>
      <c r="AD32" s="27"/>
      <c r="AE32" s="45"/>
      <c r="AF32" s="46"/>
      <c r="AG32" s="27"/>
      <c r="AH32" s="27"/>
      <c r="AI32" s="27"/>
      <c r="AJ32" s="27"/>
      <c r="AK32" s="45"/>
      <c r="AL32" s="46"/>
      <c r="AM32" s="27"/>
      <c r="AN32" s="27"/>
      <c r="AO32" s="27"/>
      <c r="AP32" s="27"/>
      <c r="AQ32" s="45"/>
      <c r="AR32" s="46"/>
      <c r="AS32" s="27"/>
      <c r="AT32" s="27"/>
      <c r="AU32" s="27"/>
      <c r="AV32" s="27"/>
      <c r="AW32" s="45"/>
      <c r="AX32" s="46"/>
      <c r="AY32" s="27"/>
      <c r="AZ32" s="27"/>
      <c r="BA32" s="27"/>
      <c r="BB32" s="27"/>
      <c r="BC32" s="45"/>
      <c r="BD32" s="46"/>
      <c r="BE32" s="27"/>
      <c r="BF32" s="27"/>
      <c r="BG32" s="27"/>
      <c r="BH32" s="27"/>
      <c r="BI32" s="45"/>
      <c r="BJ32" s="46"/>
      <c r="BK32" s="27"/>
      <c r="BL32" s="27"/>
      <c r="BM32" s="27"/>
      <c r="BN32" s="27"/>
      <c r="BO32" s="45"/>
      <c r="BP32" s="46"/>
      <c r="BQ32" s="27"/>
      <c r="BR32" s="27"/>
      <c r="BS32" s="27"/>
      <c r="BT32" s="27"/>
      <c r="BU32" s="45"/>
      <c r="BV32" s="46"/>
      <c r="BW32" s="27"/>
      <c r="BX32" s="27"/>
      <c r="BY32" s="27"/>
      <c r="BZ32" s="27"/>
      <c r="CA32" s="45"/>
      <c r="CB32" s="46"/>
      <c r="CC32" s="27"/>
      <c r="CD32" s="27"/>
      <c r="CE32" s="27"/>
      <c r="CF32" s="27"/>
      <c r="CG32" s="45"/>
      <c r="CH32" s="46"/>
      <c r="CI32" s="27"/>
      <c r="CJ32" s="27"/>
      <c r="CK32" s="27"/>
      <c r="CL32" s="27"/>
      <c r="CM32" s="45"/>
      <c r="CN32" s="46"/>
      <c r="CO32" s="27"/>
      <c r="CP32" s="27"/>
      <c r="CQ32" s="27"/>
      <c r="CR32" s="27"/>
      <c r="CS32" s="45"/>
      <c r="CT32" s="46"/>
      <c r="CU32" s="27"/>
      <c r="CV32" s="27"/>
      <c r="CW32" s="27"/>
      <c r="CX32" s="27"/>
      <c r="CY32" s="45"/>
      <c r="CZ32" s="46"/>
      <c r="DA32" s="27"/>
      <c r="DB32" s="27"/>
      <c r="DC32" s="27"/>
      <c r="DD32" s="27"/>
      <c r="DE32" s="45"/>
      <c r="DF32" s="46"/>
      <c r="DG32" s="27"/>
      <c r="DH32" s="27"/>
      <c r="DI32" s="27"/>
      <c r="DJ32" s="27"/>
      <c r="DK32" s="45"/>
      <c r="DL32" s="46"/>
      <c r="DM32" s="27"/>
      <c r="DN32" s="27"/>
      <c r="DO32" s="27"/>
      <c r="DP32" s="27"/>
      <c r="DQ32" s="45"/>
      <c r="DR32" s="46"/>
      <c r="DS32" s="27"/>
      <c r="DT32" s="27"/>
      <c r="DU32" s="27"/>
      <c r="DV32" s="27"/>
      <c r="DW32" s="45"/>
      <c r="DX32" s="46"/>
      <c r="DY32" s="27"/>
      <c r="DZ32" s="27"/>
      <c r="EA32" s="27"/>
      <c r="EB32" s="27"/>
      <c r="EC32" s="45"/>
      <c r="ED32" s="46"/>
      <c r="EE32" s="27"/>
      <c r="EF32" s="27"/>
      <c r="EG32" s="27"/>
      <c r="EH32" s="27"/>
      <c r="EI32" s="45"/>
      <c r="EJ32" s="46"/>
      <c r="EK32" s="27"/>
      <c r="EL32" s="27"/>
      <c r="EM32" s="27"/>
      <c r="EN32" s="27"/>
      <c r="EO32" s="45"/>
      <c r="EP32" s="46"/>
      <c r="EQ32" s="27"/>
      <c r="ER32" s="27"/>
      <c r="ES32" s="27"/>
      <c r="ET32" s="27"/>
      <c r="EU32" s="45"/>
      <c r="EV32" s="46"/>
      <c r="EW32" s="27"/>
      <c r="EX32" s="27"/>
      <c r="EY32" s="27"/>
      <c r="EZ32" s="27"/>
      <c r="FA32" s="45"/>
      <c r="FB32" s="46"/>
      <c r="FC32" s="27"/>
      <c r="FD32" s="27"/>
      <c r="FE32" s="27"/>
      <c r="FF32" s="27"/>
      <c r="FG32" s="45"/>
      <c r="FH32" s="46"/>
      <c r="FI32" s="27"/>
      <c r="FJ32" s="27"/>
      <c r="FK32" s="27"/>
      <c r="FL32" s="27"/>
      <c r="FM32" s="45"/>
      <c r="FN32" s="38"/>
    </row>
    <row r="33" ht="14.25" customHeight="1">
      <c r="A33" s="85" t="s">
        <v>33</v>
      </c>
      <c r="B33" s="27"/>
      <c r="C33" s="27"/>
      <c r="D33" s="27"/>
      <c r="E33" s="27"/>
      <c r="F33" s="27"/>
      <c r="G33" s="45"/>
      <c r="H33" s="46"/>
      <c r="I33" s="27"/>
      <c r="J33" s="27"/>
      <c r="K33" s="27"/>
      <c r="L33" s="27"/>
      <c r="M33" s="45"/>
      <c r="N33" s="46"/>
      <c r="O33" s="27"/>
      <c r="P33" s="27"/>
      <c r="Q33" s="27"/>
      <c r="R33" s="27"/>
      <c r="S33" s="45"/>
      <c r="T33" s="46"/>
      <c r="U33" s="27"/>
      <c r="V33" s="27"/>
      <c r="W33" s="27"/>
      <c r="X33" s="27"/>
      <c r="Y33" s="45"/>
      <c r="Z33" s="46"/>
      <c r="AA33" s="27"/>
      <c r="AB33" s="27"/>
      <c r="AC33" s="27"/>
      <c r="AD33" s="27"/>
      <c r="AE33" s="45"/>
      <c r="AF33" s="46"/>
      <c r="AG33" s="27"/>
      <c r="AH33" s="27"/>
      <c r="AI33" s="27"/>
      <c r="AJ33" s="27"/>
      <c r="AK33" s="45"/>
      <c r="AL33" s="46"/>
      <c r="AM33" s="27"/>
      <c r="AN33" s="27"/>
      <c r="AO33" s="27"/>
      <c r="AP33" s="27"/>
      <c r="AQ33" s="45"/>
      <c r="AR33" s="46"/>
      <c r="AS33" s="27"/>
      <c r="AT33" s="27"/>
      <c r="AU33" s="27"/>
      <c r="AV33" s="27"/>
      <c r="AW33" s="45"/>
      <c r="AX33" s="46"/>
      <c r="AY33" s="27"/>
      <c r="AZ33" s="27"/>
      <c r="BA33" s="27"/>
      <c r="BB33" s="27"/>
      <c r="BC33" s="45"/>
      <c r="BD33" s="46"/>
      <c r="BE33" s="27"/>
      <c r="BF33" s="27"/>
      <c r="BG33" s="27"/>
      <c r="BH33" s="27"/>
      <c r="BI33" s="45"/>
      <c r="BJ33" s="46"/>
      <c r="BK33" s="27"/>
      <c r="BL33" s="27"/>
      <c r="BM33" s="27"/>
      <c r="BN33" s="27"/>
      <c r="BO33" s="45"/>
      <c r="BP33" s="46"/>
      <c r="BQ33" s="27"/>
      <c r="BR33" s="27"/>
      <c r="BS33" s="27"/>
      <c r="BT33" s="27"/>
      <c r="BU33" s="45"/>
      <c r="BV33" s="46"/>
      <c r="BW33" s="27"/>
      <c r="BX33" s="27"/>
      <c r="BY33" s="27"/>
      <c r="BZ33" s="27"/>
      <c r="CA33" s="45"/>
      <c r="CB33" s="46"/>
      <c r="CC33" s="27"/>
      <c r="CD33" s="27"/>
      <c r="CE33" s="27"/>
      <c r="CF33" s="27"/>
      <c r="CG33" s="45"/>
      <c r="CH33" s="46"/>
      <c r="CI33" s="27"/>
      <c r="CJ33" s="27"/>
      <c r="CK33" s="27"/>
      <c r="CL33" s="27"/>
      <c r="CM33" s="45"/>
      <c r="CN33" s="46"/>
      <c r="CO33" s="27"/>
      <c r="CP33" s="27"/>
      <c r="CQ33" s="27"/>
      <c r="CR33" s="27"/>
      <c r="CS33" s="45"/>
      <c r="CT33" s="46"/>
      <c r="CU33" s="27"/>
      <c r="CV33" s="27"/>
      <c r="CW33" s="27"/>
      <c r="CX33" s="27"/>
      <c r="CY33" s="45"/>
      <c r="CZ33" s="46"/>
      <c r="DA33" s="27"/>
      <c r="DB33" s="27"/>
      <c r="DC33" s="27"/>
      <c r="DD33" s="27"/>
      <c r="DE33" s="45"/>
      <c r="DF33" s="46"/>
      <c r="DG33" s="27"/>
      <c r="DH33" s="27"/>
      <c r="DI33" s="27"/>
      <c r="DJ33" s="27"/>
      <c r="DK33" s="45"/>
      <c r="DL33" s="46"/>
      <c r="DM33" s="27"/>
      <c r="DN33" s="27"/>
      <c r="DO33" s="27"/>
      <c r="DP33" s="27"/>
      <c r="DQ33" s="45"/>
      <c r="DR33" s="46"/>
      <c r="DS33" s="27"/>
      <c r="DT33" s="27"/>
      <c r="DU33" s="27"/>
      <c r="DV33" s="27"/>
      <c r="DW33" s="45"/>
      <c r="DX33" s="46"/>
      <c r="DY33" s="27"/>
      <c r="DZ33" s="27"/>
      <c r="EA33" s="27"/>
      <c r="EB33" s="27"/>
      <c r="EC33" s="45"/>
      <c r="ED33" s="46"/>
      <c r="EE33" s="27"/>
      <c r="EF33" s="27"/>
      <c r="EG33" s="27"/>
      <c r="EH33" s="27"/>
      <c r="EI33" s="45"/>
      <c r="EJ33" s="46"/>
      <c r="EK33" s="27"/>
      <c r="EL33" s="27"/>
      <c r="EM33" s="27"/>
      <c r="EN33" s="27"/>
      <c r="EO33" s="45"/>
      <c r="EP33" s="46"/>
      <c r="EQ33" s="27"/>
      <c r="ER33" s="27"/>
      <c r="ES33" s="27"/>
      <c r="ET33" s="27"/>
      <c r="EU33" s="45"/>
      <c r="EV33" s="46"/>
      <c r="EW33" s="27"/>
      <c r="EX33" s="27"/>
      <c r="EY33" s="27"/>
      <c r="EZ33" s="27"/>
      <c r="FA33" s="45"/>
      <c r="FB33" s="46"/>
      <c r="FC33" s="27"/>
      <c r="FD33" s="27"/>
      <c r="FE33" s="27"/>
      <c r="FF33" s="27"/>
      <c r="FG33" s="45"/>
      <c r="FH33" s="46"/>
      <c r="FI33" s="27"/>
      <c r="FJ33" s="27"/>
      <c r="FK33" s="27"/>
      <c r="FL33" s="27"/>
      <c r="FM33" s="45"/>
      <c r="FN33" s="38"/>
    </row>
    <row r="34" ht="14.25" customHeight="1">
      <c r="A34" s="85" t="s">
        <v>34</v>
      </c>
      <c r="B34" s="27"/>
      <c r="C34" s="27"/>
      <c r="D34" s="27"/>
      <c r="E34" s="27"/>
      <c r="F34" s="27"/>
      <c r="G34" s="45"/>
      <c r="H34" s="46"/>
      <c r="I34" s="27"/>
      <c r="J34" s="27"/>
      <c r="K34" s="27"/>
      <c r="L34" s="27"/>
      <c r="M34" s="45"/>
      <c r="N34" s="46"/>
      <c r="O34" s="27"/>
      <c r="P34" s="27"/>
      <c r="Q34" s="27"/>
      <c r="R34" s="27"/>
      <c r="S34" s="45"/>
      <c r="T34" s="46"/>
      <c r="U34" s="27"/>
      <c r="V34" s="27"/>
      <c r="W34" s="27"/>
      <c r="X34" s="27"/>
      <c r="Y34" s="45"/>
      <c r="Z34" s="46"/>
      <c r="AA34" s="27"/>
      <c r="AB34" s="27"/>
      <c r="AC34" s="27"/>
      <c r="AD34" s="27"/>
      <c r="AE34" s="45"/>
      <c r="AF34" s="46"/>
      <c r="AG34" s="27"/>
      <c r="AH34" s="27"/>
      <c r="AI34" s="27"/>
      <c r="AJ34" s="27"/>
      <c r="AK34" s="45"/>
      <c r="AL34" s="46"/>
      <c r="AM34" s="27"/>
      <c r="AN34" s="27"/>
      <c r="AO34" s="27"/>
      <c r="AP34" s="27"/>
      <c r="AQ34" s="45"/>
      <c r="AR34" s="46"/>
      <c r="AS34" s="27"/>
      <c r="AT34" s="27"/>
      <c r="AU34" s="27"/>
      <c r="AV34" s="27"/>
      <c r="AW34" s="45"/>
      <c r="AX34" s="46"/>
      <c r="AY34" s="27"/>
      <c r="AZ34" s="27"/>
      <c r="BA34" s="27"/>
      <c r="BB34" s="27"/>
      <c r="BC34" s="45"/>
      <c r="BD34" s="46"/>
      <c r="BE34" s="27"/>
      <c r="BF34" s="27"/>
      <c r="BG34" s="27"/>
      <c r="BH34" s="27"/>
      <c r="BI34" s="45"/>
      <c r="BJ34" s="46"/>
      <c r="BK34" s="27"/>
      <c r="BL34" s="27"/>
      <c r="BM34" s="27"/>
      <c r="BN34" s="27"/>
      <c r="BO34" s="45"/>
      <c r="BP34" s="46"/>
      <c r="BQ34" s="27"/>
      <c r="BR34" s="27"/>
      <c r="BS34" s="27"/>
      <c r="BT34" s="27"/>
      <c r="BU34" s="45"/>
      <c r="BV34" s="46"/>
      <c r="BW34" s="27"/>
      <c r="BX34" s="27"/>
      <c r="BY34" s="27"/>
      <c r="BZ34" s="27"/>
      <c r="CA34" s="45"/>
      <c r="CB34" s="46"/>
      <c r="CC34" s="27"/>
      <c r="CD34" s="27"/>
      <c r="CE34" s="27"/>
      <c r="CF34" s="27"/>
      <c r="CG34" s="45"/>
      <c r="CH34" s="46"/>
      <c r="CI34" s="27"/>
      <c r="CJ34" s="27"/>
      <c r="CK34" s="27"/>
      <c r="CL34" s="27"/>
      <c r="CM34" s="45"/>
      <c r="CN34" s="46"/>
      <c r="CO34" s="27"/>
      <c r="CP34" s="27"/>
      <c r="CQ34" s="27"/>
      <c r="CR34" s="27"/>
      <c r="CS34" s="45"/>
      <c r="CT34" s="46"/>
      <c r="CU34" s="27"/>
      <c r="CV34" s="27"/>
      <c r="CW34" s="27"/>
      <c r="CX34" s="27"/>
      <c r="CY34" s="45"/>
      <c r="CZ34" s="46"/>
      <c r="DA34" s="27"/>
      <c r="DB34" s="27"/>
      <c r="DC34" s="27"/>
      <c r="DD34" s="27"/>
      <c r="DE34" s="45"/>
      <c r="DF34" s="46"/>
      <c r="DG34" s="27"/>
      <c r="DH34" s="27"/>
      <c r="DI34" s="27"/>
      <c r="DJ34" s="27"/>
      <c r="DK34" s="45"/>
      <c r="DL34" s="46"/>
      <c r="DM34" s="27"/>
      <c r="DN34" s="27"/>
      <c r="DO34" s="27"/>
      <c r="DP34" s="27"/>
      <c r="DQ34" s="45"/>
      <c r="DR34" s="46"/>
      <c r="DS34" s="27"/>
      <c r="DT34" s="27"/>
      <c r="DU34" s="27"/>
      <c r="DV34" s="27"/>
      <c r="DW34" s="45"/>
      <c r="DX34" s="46"/>
      <c r="DY34" s="27"/>
      <c r="DZ34" s="27"/>
      <c r="EA34" s="27"/>
      <c r="EB34" s="27"/>
      <c r="EC34" s="45"/>
      <c r="ED34" s="46"/>
      <c r="EE34" s="27"/>
      <c r="EF34" s="27"/>
      <c r="EG34" s="27"/>
      <c r="EH34" s="27"/>
      <c r="EI34" s="45"/>
      <c r="EJ34" s="46"/>
      <c r="EK34" s="27"/>
      <c r="EL34" s="27"/>
      <c r="EM34" s="27"/>
      <c r="EN34" s="27"/>
      <c r="EO34" s="45"/>
      <c r="EP34" s="46"/>
      <c r="EQ34" s="27"/>
      <c r="ER34" s="27"/>
      <c r="ES34" s="27"/>
      <c r="ET34" s="27"/>
      <c r="EU34" s="45"/>
      <c r="EV34" s="46"/>
      <c r="EW34" s="27"/>
      <c r="EX34" s="27"/>
      <c r="EY34" s="27"/>
      <c r="EZ34" s="27"/>
      <c r="FA34" s="45"/>
      <c r="FB34" s="46"/>
      <c r="FC34" s="27"/>
      <c r="FD34" s="27"/>
      <c r="FE34" s="27"/>
      <c r="FF34" s="27"/>
      <c r="FG34" s="45"/>
      <c r="FH34" s="46"/>
      <c r="FI34" s="27"/>
      <c r="FJ34" s="27"/>
      <c r="FK34" s="27"/>
      <c r="FL34" s="27"/>
      <c r="FM34" s="45"/>
      <c r="FN34" s="38"/>
    </row>
    <row r="35" ht="14.25" customHeight="1">
      <c r="A35" s="85" t="s">
        <v>35</v>
      </c>
      <c r="B35" s="29"/>
      <c r="C35" s="27"/>
      <c r="D35" s="27"/>
      <c r="E35" s="27"/>
      <c r="F35" s="27"/>
      <c r="G35" s="45"/>
      <c r="H35" s="46"/>
      <c r="I35" s="27"/>
      <c r="J35" s="27"/>
      <c r="K35" s="27"/>
      <c r="L35" s="27"/>
      <c r="M35" s="45"/>
      <c r="N35" s="46"/>
      <c r="O35" s="27"/>
      <c r="P35" s="27"/>
      <c r="Q35" s="27"/>
      <c r="R35" s="27"/>
      <c r="S35" s="45"/>
      <c r="T35" s="46"/>
      <c r="U35" s="27"/>
      <c r="V35" s="27"/>
      <c r="W35" s="27"/>
      <c r="X35" s="27"/>
      <c r="Y35" s="45"/>
      <c r="Z35" s="46"/>
      <c r="AA35" s="27"/>
      <c r="AB35" s="27"/>
      <c r="AC35" s="27"/>
      <c r="AD35" s="27"/>
      <c r="AE35" s="45"/>
      <c r="AF35" s="46"/>
      <c r="AG35" s="27"/>
      <c r="AH35" s="27"/>
      <c r="AI35" s="27"/>
      <c r="AJ35" s="27"/>
      <c r="AK35" s="45"/>
      <c r="AL35" s="46"/>
      <c r="AM35" s="27"/>
      <c r="AN35" s="27"/>
      <c r="AO35" s="27"/>
      <c r="AP35" s="27"/>
      <c r="AQ35" s="45"/>
      <c r="AR35" s="46"/>
      <c r="AS35" s="27"/>
      <c r="AT35" s="27"/>
      <c r="AU35" s="27"/>
      <c r="AV35" s="27"/>
      <c r="AW35" s="45"/>
      <c r="AX35" s="46"/>
      <c r="AY35" s="27"/>
      <c r="AZ35" s="27"/>
      <c r="BA35" s="27"/>
      <c r="BB35" s="27"/>
      <c r="BC35" s="45"/>
      <c r="BD35" s="46"/>
      <c r="BE35" s="27"/>
      <c r="BF35" s="27"/>
      <c r="BG35" s="27"/>
      <c r="BH35" s="27"/>
      <c r="BI35" s="45"/>
      <c r="BJ35" s="46"/>
      <c r="BK35" s="27"/>
      <c r="BL35" s="27"/>
      <c r="BM35" s="27"/>
      <c r="BN35" s="27"/>
      <c r="BO35" s="45"/>
      <c r="BP35" s="46"/>
      <c r="BQ35" s="27"/>
      <c r="BR35" s="27"/>
      <c r="BS35" s="27"/>
      <c r="BT35" s="27"/>
      <c r="BU35" s="45"/>
      <c r="BV35" s="46"/>
      <c r="BW35" s="27"/>
      <c r="BX35" s="27"/>
      <c r="BY35" s="27"/>
      <c r="BZ35" s="27"/>
      <c r="CA35" s="45"/>
      <c r="CB35" s="46"/>
      <c r="CC35" s="27"/>
      <c r="CD35" s="27"/>
      <c r="CE35" s="27"/>
      <c r="CF35" s="27"/>
      <c r="CG35" s="45"/>
      <c r="CH35" s="46"/>
      <c r="CI35" s="27"/>
      <c r="CJ35" s="27"/>
      <c r="CK35" s="27"/>
      <c r="CL35" s="27"/>
      <c r="CM35" s="45"/>
      <c r="CN35" s="46"/>
      <c r="CO35" s="27"/>
      <c r="CP35" s="27"/>
      <c r="CQ35" s="27"/>
      <c r="CR35" s="27"/>
      <c r="CS35" s="45"/>
      <c r="CT35" s="46"/>
      <c r="CU35" s="27"/>
      <c r="CV35" s="27"/>
      <c r="CW35" s="27"/>
      <c r="CX35" s="27"/>
      <c r="CY35" s="45"/>
      <c r="CZ35" s="46"/>
      <c r="DA35" s="27"/>
      <c r="DB35" s="27"/>
      <c r="DC35" s="27"/>
      <c r="DD35" s="27"/>
      <c r="DE35" s="45"/>
      <c r="DF35" s="46"/>
      <c r="DG35" s="27"/>
      <c r="DH35" s="27"/>
      <c r="DI35" s="27"/>
      <c r="DJ35" s="27"/>
      <c r="DK35" s="45"/>
      <c r="DL35" s="46"/>
      <c r="DM35" s="27"/>
      <c r="DN35" s="27"/>
      <c r="DO35" s="27"/>
      <c r="DP35" s="27"/>
      <c r="DQ35" s="45"/>
      <c r="DR35" s="46"/>
      <c r="DS35" s="27"/>
      <c r="DT35" s="27"/>
      <c r="DU35" s="27"/>
      <c r="DV35" s="27"/>
      <c r="DW35" s="45"/>
      <c r="DX35" s="46"/>
      <c r="DY35" s="27"/>
      <c r="DZ35" s="27"/>
      <c r="EA35" s="27"/>
      <c r="EB35" s="27"/>
      <c r="EC35" s="45"/>
      <c r="ED35" s="46"/>
      <c r="EE35" s="27"/>
      <c r="EF35" s="27"/>
      <c r="EG35" s="27"/>
      <c r="EH35" s="27"/>
      <c r="EI35" s="45"/>
      <c r="EJ35" s="46"/>
      <c r="EK35" s="27"/>
      <c r="EL35" s="27"/>
      <c r="EM35" s="27"/>
      <c r="EN35" s="27"/>
      <c r="EO35" s="45"/>
      <c r="EP35" s="46"/>
      <c r="EQ35" s="27"/>
      <c r="ER35" s="27"/>
      <c r="ES35" s="27"/>
      <c r="ET35" s="27"/>
      <c r="EU35" s="45"/>
      <c r="EV35" s="46"/>
      <c r="EW35" s="27"/>
      <c r="EX35" s="27"/>
      <c r="EY35" s="27"/>
      <c r="EZ35" s="27"/>
      <c r="FA35" s="45"/>
      <c r="FB35" s="46"/>
      <c r="FC35" s="27"/>
      <c r="FD35" s="27"/>
      <c r="FE35" s="27"/>
      <c r="FF35" s="27"/>
      <c r="FG35" s="45"/>
      <c r="FH35" s="46"/>
      <c r="FI35" s="27"/>
      <c r="FJ35" s="27"/>
      <c r="FK35" s="27"/>
      <c r="FL35" s="27"/>
      <c r="FM35" s="45"/>
      <c r="FN35" s="29"/>
    </row>
    <row r="36" ht="14.25" customHeight="1">
      <c r="A36" s="85" t="s">
        <v>36</v>
      </c>
      <c r="B36" s="27"/>
      <c r="C36" s="27"/>
      <c r="D36" s="27"/>
      <c r="E36" s="27"/>
      <c r="F36" s="27"/>
      <c r="G36" s="45"/>
      <c r="H36" s="46"/>
      <c r="I36" s="27"/>
      <c r="J36" s="27"/>
      <c r="K36" s="27"/>
      <c r="L36" s="27"/>
      <c r="M36" s="45"/>
      <c r="N36" s="46"/>
      <c r="O36" s="27"/>
      <c r="P36" s="27"/>
      <c r="Q36" s="27"/>
      <c r="R36" s="27"/>
      <c r="S36" s="45"/>
      <c r="T36" s="46"/>
      <c r="U36" s="27"/>
      <c r="V36" s="27"/>
      <c r="W36" s="27"/>
      <c r="X36" s="27"/>
      <c r="Y36" s="45"/>
      <c r="Z36" s="46"/>
      <c r="AA36" s="27"/>
      <c r="AB36" s="27"/>
      <c r="AC36" s="27"/>
      <c r="AD36" s="27"/>
      <c r="AE36" s="45"/>
      <c r="AF36" s="46"/>
      <c r="AG36" s="27"/>
      <c r="AH36" s="27"/>
      <c r="AI36" s="27"/>
      <c r="AJ36" s="27"/>
      <c r="AK36" s="45"/>
      <c r="AL36" s="46"/>
      <c r="AM36" s="27"/>
      <c r="AN36" s="27"/>
      <c r="AO36" s="27"/>
      <c r="AP36" s="27"/>
      <c r="AQ36" s="45"/>
      <c r="AR36" s="46"/>
      <c r="AS36" s="27"/>
      <c r="AT36" s="27"/>
      <c r="AU36" s="27"/>
      <c r="AV36" s="27"/>
      <c r="AW36" s="45"/>
      <c r="AX36" s="46"/>
      <c r="AY36" s="27"/>
      <c r="AZ36" s="27"/>
      <c r="BA36" s="27"/>
      <c r="BB36" s="27"/>
      <c r="BC36" s="45"/>
      <c r="BD36" s="46"/>
      <c r="BE36" s="27"/>
      <c r="BF36" s="27"/>
      <c r="BG36" s="27"/>
      <c r="BH36" s="27"/>
      <c r="BI36" s="45"/>
      <c r="BJ36" s="46"/>
      <c r="BK36" s="27"/>
      <c r="BL36" s="27"/>
      <c r="BM36" s="27"/>
      <c r="BN36" s="27"/>
      <c r="BO36" s="45"/>
      <c r="BP36" s="46"/>
      <c r="BQ36" s="27"/>
      <c r="BR36" s="27"/>
      <c r="BS36" s="27"/>
      <c r="BT36" s="27"/>
      <c r="BU36" s="45"/>
      <c r="BV36" s="46"/>
      <c r="BW36" s="27"/>
      <c r="BX36" s="27"/>
      <c r="BY36" s="27"/>
      <c r="BZ36" s="27"/>
      <c r="CA36" s="45"/>
      <c r="CB36" s="46"/>
      <c r="CC36" s="27"/>
      <c r="CD36" s="27"/>
      <c r="CE36" s="27"/>
      <c r="CF36" s="27"/>
      <c r="CG36" s="45"/>
      <c r="CH36" s="46"/>
      <c r="CI36" s="27"/>
      <c r="CJ36" s="27"/>
      <c r="CK36" s="27"/>
      <c r="CL36" s="27"/>
      <c r="CM36" s="45"/>
      <c r="CN36" s="46"/>
      <c r="CO36" s="27"/>
      <c r="CP36" s="27"/>
      <c r="CQ36" s="27"/>
      <c r="CR36" s="27"/>
      <c r="CS36" s="45"/>
      <c r="CT36" s="46"/>
      <c r="CU36" s="27"/>
      <c r="CV36" s="27"/>
      <c r="CW36" s="27"/>
      <c r="CX36" s="27"/>
      <c r="CY36" s="45"/>
      <c r="CZ36" s="46"/>
      <c r="DA36" s="27"/>
      <c r="DB36" s="27"/>
      <c r="DC36" s="27"/>
      <c r="DD36" s="27"/>
      <c r="DE36" s="45"/>
      <c r="DF36" s="46"/>
      <c r="DG36" s="27"/>
      <c r="DH36" s="27"/>
      <c r="DI36" s="27"/>
      <c r="DJ36" s="27"/>
      <c r="DK36" s="45"/>
      <c r="DL36" s="46"/>
      <c r="DM36" s="27"/>
      <c r="DN36" s="27"/>
      <c r="DO36" s="27"/>
      <c r="DP36" s="27"/>
      <c r="DQ36" s="45"/>
      <c r="DR36" s="46"/>
      <c r="DS36" s="27"/>
      <c r="DT36" s="27"/>
      <c r="DU36" s="27"/>
      <c r="DV36" s="27"/>
      <c r="DW36" s="45"/>
      <c r="DX36" s="46"/>
      <c r="DY36" s="27"/>
      <c r="DZ36" s="27"/>
      <c r="EA36" s="27"/>
      <c r="EB36" s="27"/>
      <c r="EC36" s="45"/>
      <c r="ED36" s="46"/>
      <c r="EE36" s="27"/>
      <c r="EF36" s="27"/>
      <c r="EG36" s="27"/>
      <c r="EH36" s="27"/>
      <c r="EI36" s="45"/>
      <c r="EJ36" s="46"/>
      <c r="EK36" s="27"/>
      <c r="EL36" s="27"/>
      <c r="EM36" s="27"/>
      <c r="EN36" s="27"/>
      <c r="EO36" s="45"/>
      <c r="EP36" s="46"/>
      <c r="EQ36" s="27"/>
      <c r="ER36" s="27"/>
      <c r="ES36" s="27"/>
      <c r="ET36" s="27"/>
      <c r="EU36" s="45"/>
      <c r="EV36" s="46"/>
      <c r="EW36" s="27"/>
      <c r="EX36" s="27"/>
      <c r="EY36" s="27"/>
      <c r="EZ36" s="27"/>
      <c r="FA36" s="45"/>
      <c r="FB36" s="46"/>
      <c r="FC36" s="27"/>
      <c r="FD36" s="27"/>
      <c r="FE36" s="27"/>
      <c r="FF36" s="27"/>
      <c r="FG36" s="45"/>
      <c r="FH36" s="46"/>
      <c r="FI36" s="27"/>
      <c r="FJ36" s="27"/>
      <c r="FK36" s="27"/>
      <c r="FL36" s="27"/>
      <c r="FM36" s="45"/>
      <c r="FN36" s="29"/>
    </row>
    <row r="37" ht="14.25" customHeight="1">
      <c r="A37" s="85" t="s">
        <v>37</v>
      </c>
      <c r="B37" s="27"/>
      <c r="C37" s="27"/>
      <c r="D37" s="27"/>
      <c r="E37" s="27"/>
      <c r="F37" s="27"/>
      <c r="G37" s="45"/>
      <c r="H37" s="46"/>
      <c r="I37" s="27"/>
      <c r="J37" s="27"/>
      <c r="K37" s="27"/>
      <c r="L37" s="27"/>
      <c r="M37" s="45"/>
      <c r="N37" s="46"/>
      <c r="O37" s="27"/>
      <c r="P37" s="27"/>
      <c r="Q37" s="27"/>
      <c r="R37" s="27"/>
      <c r="S37" s="45"/>
      <c r="T37" s="46"/>
      <c r="U37" s="27"/>
      <c r="V37" s="27"/>
      <c r="W37" s="27"/>
      <c r="X37" s="27"/>
      <c r="Y37" s="45"/>
      <c r="Z37" s="46"/>
      <c r="AA37" s="27"/>
      <c r="AB37" s="27"/>
      <c r="AC37" s="27"/>
      <c r="AD37" s="27"/>
      <c r="AE37" s="45"/>
      <c r="AF37" s="46"/>
      <c r="AG37" s="27"/>
      <c r="AH37" s="27"/>
      <c r="AI37" s="27"/>
      <c r="AJ37" s="27"/>
      <c r="AK37" s="45"/>
      <c r="AL37" s="46"/>
      <c r="AM37" s="27"/>
      <c r="AN37" s="27"/>
      <c r="AO37" s="27"/>
      <c r="AP37" s="27"/>
      <c r="AQ37" s="45"/>
      <c r="AR37" s="46"/>
      <c r="AS37" s="27"/>
      <c r="AT37" s="27"/>
      <c r="AU37" s="27"/>
      <c r="AV37" s="27"/>
      <c r="AW37" s="45"/>
      <c r="AX37" s="46"/>
      <c r="AY37" s="27"/>
      <c r="AZ37" s="27"/>
      <c r="BA37" s="27"/>
      <c r="BB37" s="27"/>
      <c r="BC37" s="45"/>
      <c r="BD37" s="46"/>
      <c r="BE37" s="27"/>
      <c r="BF37" s="27"/>
      <c r="BG37" s="27"/>
      <c r="BH37" s="27"/>
      <c r="BI37" s="45"/>
      <c r="BJ37" s="46"/>
      <c r="BK37" s="27"/>
      <c r="BL37" s="27"/>
      <c r="BM37" s="27"/>
      <c r="BN37" s="27"/>
      <c r="BO37" s="45"/>
      <c r="BP37" s="46"/>
      <c r="BQ37" s="27"/>
      <c r="BR37" s="27"/>
      <c r="BS37" s="27"/>
      <c r="BT37" s="27"/>
      <c r="BU37" s="45"/>
      <c r="BV37" s="46"/>
      <c r="BW37" s="27"/>
      <c r="BX37" s="27"/>
      <c r="BY37" s="27"/>
      <c r="BZ37" s="27"/>
      <c r="CA37" s="45"/>
      <c r="CB37" s="46"/>
      <c r="CC37" s="27"/>
      <c r="CD37" s="27"/>
      <c r="CE37" s="27"/>
      <c r="CF37" s="27"/>
      <c r="CG37" s="45"/>
      <c r="CH37" s="46"/>
      <c r="CI37" s="27"/>
      <c r="CJ37" s="27"/>
      <c r="CK37" s="27"/>
      <c r="CL37" s="27"/>
      <c r="CM37" s="45"/>
      <c r="CN37" s="46"/>
      <c r="CO37" s="27"/>
      <c r="CP37" s="27"/>
      <c r="CQ37" s="27"/>
      <c r="CR37" s="27"/>
      <c r="CS37" s="45"/>
      <c r="CT37" s="46"/>
      <c r="CU37" s="27"/>
      <c r="CV37" s="27"/>
      <c r="CW37" s="27"/>
      <c r="CX37" s="27"/>
      <c r="CY37" s="45"/>
      <c r="CZ37" s="46"/>
      <c r="DA37" s="27"/>
      <c r="DB37" s="27"/>
      <c r="DC37" s="27"/>
      <c r="DD37" s="27"/>
      <c r="DE37" s="45"/>
      <c r="DF37" s="46"/>
      <c r="DG37" s="27"/>
      <c r="DH37" s="27"/>
      <c r="DI37" s="27"/>
      <c r="DJ37" s="27"/>
      <c r="DK37" s="45"/>
      <c r="DL37" s="46"/>
      <c r="DM37" s="27"/>
      <c r="DN37" s="27"/>
      <c r="DO37" s="27"/>
      <c r="DP37" s="27"/>
      <c r="DQ37" s="45"/>
      <c r="DR37" s="46"/>
      <c r="DS37" s="27"/>
      <c r="DT37" s="27"/>
      <c r="DU37" s="27"/>
      <c r="DV37" s="27"/>
      <c r="DW37" s="45"/>
      <c r="DX37" s="46"/>
      <c r="DY37" s="27"/>
      <c r="DZ37" s="27"/>
      <c r="EA37" s="27"/>
      <c r="EB37" s="27"/>
      <c r="EC37" s="45"/>
      <c r="ED37" s="46"/>
      <c r="EE37" s="27"/>
      <c r="EF37" s="27"/>
      <c r="EG37" s="27"/>
      <c r="EH37" s="27"/>
      <c r="EI37" s="45"/>
      <c r="EJ37" s="46"/>
      <c r="EK37" s="27"/>
      <c r="EL37" s="27"/>
      <c r="EM37" s="27"/>
      <c r="EN37" s="27"/>
      <c r="EO37" s="45"/>
      <c r="EP37" s="46"/>
      <c r="EQ37" s="27"/>
      <c r="ER37" s="27"/>
      <c r="ES37" s="27"/>
      <c r="ET37" s="27"/>
      <c r="EU37" s="45"/>
      <c r="EV37" s="46"/>
      <c r="EW37" s="27"/>
      <c r="EX37" s="27"/>
      <c r="EY37" s="27"/>
      <c r="EZ37" s="27"/>
      <c r="FA37" s="45"/>
      <c r="FB37" s="46"/>
      <c r="FC37" s="27"/>
      <c r="FD37" s="27"/>
      <c r="FE37" s="27"/>
      <c r="FF37" s="27"/>
      <c r="FG37" s="45"/>
      <c r="FH37" s="46"/>
      <c r="FI37" s="27"/>
      <c r="FJ37" s="27"/>
      <c r="FK37" s="27"/>
      <c r="FL37" s="27"/>
      <c r="FM37" s="45"/>
      <c r="FN37" s="29"/>
    </row>
    <row r="38" ht="14.25" customHeight="1">
      <c r="A38" s="85" t="s">
        <v>38</v>
      </c>
      <c r="B38" s="27"/>
      <c r="C38" s="27"/>
      <c r="D38" s="27"/>
      <c r="E38" s="27"/>
      <c r="F38" s="27"/>
      <c r="G38" s="45"/>
      <c r="H38" s="46"/>
      <c r="I38" s="27"/>
      <c r="J38" s="27"/>
      <c r="K38" s="27"/>
      <c r="L38" s="27"/>
      <c r="M38" s="45"/>
      <c r="N38" s="46"/>
      <c r="O38" s="27"/>
      <c r="P38" s="27"/>
      <c r="Q38" s="27"/>
      <c r="R38" s="27"/>
      <c r="S38" s="45"/>
      <c r="T38" s="46"/>
      <c r="U38" s="27"/>
      <c r="V38" s="27"/>
      <c r="W38" s="27"/>
      <c r="X38" s="27"/>
      <c r="Y38" s="45"/>
      <c r="Z38" s="46"/>
      <c r="AA38" s="27"/>
      <c r="AB38" s="27"/>
      <c r="AC38" s="27"/>
      <c r="AD38" s="27"/>
      <c r="AE38" s="45"/>
      <c r="AF38" s="46"/>
      <c r="AG38" s="27"/>
      <c r="AH38" s="27"/>
      <c r="AI38" s="27"/>
      <c r="AJ38" s="27"/>
      <c r="AK38" s="45"/>
      <c r="AL38" s="46"/>
      <c r="AM38" s="27"/>
      <c r="AN38" s="27"/>
      <c r="AO38" s="27"/>
      <c r="AP38" s="27"/>
      <c r="AQ38" s="45"/>
      <c r="AR38" s="46"/>
      <c r="AS38" s="27"/>
      <c r="AT38" s="27"/>
      <c r="AU38" s="27"/>
      <c r="AV38" s="27"/>
      <c r="AW38" s="45"/>
      <c r="AX38" s="46"/>
      <c r="AY38" s="27"/>
      <c r="AZ38" s="27"/>
      <c r="BA38" s="27"/>
      <c r="BB38" s="27"/>
      <c r="BC38" s="45"/>
      <c r="BD38" s="46"/>
      <c r="BE38" s="27"/>
      <c r="BF38" s="27"/>
      <c r="BG38" s="27"/>
      <c r="BH38" s="27"/>
      <c r="BI38" s="45"/>
      <c r="BJ38" s="46"/>
      <c r="BK38" s="27"/>
      <c r="BL38" s="27"/>
      <c r="BM38" s="27"/>
      <c r="BN38" s="27"/>
      <c r="BO38" s="45"/>
      <c r="BP38" s="46"/>
      <c r="BQ38" s="27"/>
      <c r="BR38" s="27"/>
      <c r="BS38" s="27"/>
      <c r="BT38" s="27"/>
      <c r="BU38" s="45"/>
      <c r="BV38" s="46"/>
      <c r="BW38" s="27"/>
      <c r="BX38" s="27"/>
      <c r="BY38" s="27"/>
      <c r="BZ38" s="27"/>
      <c r="CA38" s="45"/>
      <c r="CB38" s="46"/>
      <c r="CC38" s="27"/>
      <c r="CD38" s="27"/>
      <c r="CE38" s="27"/>
      <c r="CF38" s="27"/>
      <c r="CG38" s="45"/>
      <c r="CH38" s="46"/>
      <c r="CI38" s="27"/>
      <c r="CJ38" s="27"/>
      <c r="CK38" s="27"/>
      <c r="CL38" s="27"/>
      <c r="CM38" s="45"/>
      <c r="CN38" s="46"/>
      <c r="CO38" s="27"/>
      <c r="CP38" s="27"/>
      <c r="CQ38" s="27"/>
      <c r="CR38" s="27"/>
      <c r="CS38" s="45"/>
      <c r="CT38" s="46"/>
      <c r="CU38" s="27"/>
      <c r="CV38" s="27"/>
      <c r="CW38" s="27"/>
      <c r="CX38" s="27"/>
      <c r="CY38" s="45"/>
      <c r="CZ38" s="46"/>
      <c r="DA38" s="27"/>
      <c r="DB38" s="27"/>
      <c r="DC38" s="27"/>
      <c r="DD38" s="27"/>
      <c r="DE38" s="45"/>
      <c r="DF38" s="46"/>
      <c r="DG38" s="27"/>
      <c r="DH38" s="27"/>
      <c r="DI38" s="27"/>
      <c r="DJ38" s="27"/>
      <c r="DK38" s="45"/>
      <c r="DL38" s="46"/>
      <c r="DM38" s="27"/>
      <c r="DN38" s="27"/>
      <c r="DO38" s="27"/>
      <c r="DP38" s="27"/>
      <c r="DQ38" s="45"/>
      <c r="DR38" s="46"/>
      <c r="DS38" s="27"/>
      <c r="DT38" s="27"/>
      <c r="DU38" s="27"/>
      <c r="DV38" s="27"/>
      <c r="DW38" s="45"/>
      <c r="DX38" s="46"/>
      <c r="DY38" s="27"/>
      <c r="DZ38" s="27"/>
      <c r="EA38" s="27"/>
      <c r="EB38" s="27"/>
      <c r="EC38" s="45"/>
      <c r="ED38" s="46"/>
      <c r="EE38" s="27"/>
      <c r="EF38" s="27"/>
      <c r="EG38" s="27"/>
      <c r="EH38" s="27"/>
      <c r="EI38" s="45"/>
      <c r="EJ38" s="46"/>
      <c r="EK38" s="27"/>
      <c r="EL38" s="27"/>
      <c r="EM38" s="27"/>
      <c r="EN38" s="27"/>
      <c r="EO38" s="45"/>
      <c r="EP38" s="46"/>
      <c r="EQ38" s="27"/>
      <c r="ER38" s="27"/>
      <c r="ES38" s="27"/>
      <c r="ET38" s="27"/>
      <c r="EU38" s="45"/>
      <c r="EV38" s="46"/>
      <c r="EW38" s="27"/>
      <c r="EX38" s="27"/>
      <c r="EY38" s="27"/>
      <c r="EZ38" s="27"/>
      <c r="FA38" s="45"/>
      <c r="FB38" s="46"/>
      <c r="FC38" s="27"/>
      <c r="FD38" s="27"/>
      <c r="FE38" s="27"/>
      <c r="FF38" s="27"/>
      <c r="FG38" s="45"/>
      <c r="FH38" s="46"/>
      <c r="FI38" s="27"/>
      <c r="FJ38" s="27"/>
      <c r="FK38" s="27"/>
      <c r="FL38" s="27"/>
      <c r="FM38" s="45"/>
      <c r="FN38" s="92" t="s">
        <v>53</v>
      </c>
    </row>
    <row r="39" ht="14.25" customHeight="1">
      <c r="A39" s="85" t="s">
        <v>39</v>
      </c>
      <c r="B39" s="61"/>
      <c r="C39" s="61"/>
      <c r="D39" s="61"/>
      <c r="E39" s="61"/>
      <c r="F39" s="61"/>
      <c r="G39" s="66"/>
      <c r="H39" s="65"/>
      <c r="I39" s="61"/>
      <c r="J39" s="61"/>
      <c r="K39" s="61"/>
      <c r="L39" s="61"/>
      <c r="M39" s="66"/>
      <c r="N39" s="65"/>
      <c r="O39" s="61"/>
      <c r="P39" s="61"/>
      <c r="Q39" s="61"/>
      <c r="R39" s="61"/>
      <c r="S39" s="66"/>
      <c r="T39" s="65"/>
      <c r="U39" s="61"/>
      <c r="V39" s="61"/>
      <c r="W39" s="61"/>
      <c r="X39" s="61"/>
      <c r="Y39" s="66"/>
      <c r="Z39" s="65"/>
      <c r="AA39" s="61"/>
      <c r="AB39" s="61"/>
      <c r="AC39" s="61"/>
      <c r="AD39" s="61"/>
      <c r="AE39" s="66"/>
      <c r="AF39" s="65"/>
      <c r="AG39" s="61"/>
      <c r="AH39" s="61"/>
      <c r="AI39" s="61"/>
      <c r="AJ39" s="61"/>
      <c r="AK39" s="66"/>
      <c r="AL39" s="65"/>
      <c r="AM39" s="61"/>
      <c r="AN39" s="61"/>
      <c r="AO39" s="61"/>
      <c r="AP39" s="61"/>
      <c r="AQ39" s="66"/>
      <c r="AR39" s="65"/>
      <c r="AS39" s="61"/>
      <c r="AT39" s="61"/>
      <c r="AU39" s="61"/>
      <c r="AV39" s="61"/>
      <c r="AW39" s="66"/>
      <c r="AX39" s="65"/>
      <c r="AY39" s="61"/>
      <c r="AZ39" s="61"/>
      <c r="BA39" s="61"/>
      <c r="BB39" s="61"/>
      <c r="BC39" s="66"/>
      <c r="BD39" s="65"/>
      <c r="BE39" s="61"/>
      <c r="BF39" s="61"/>
      <c r="BG39" s="61"/>
      <c r="BH39" s="61"/>
      <c r="BI39" s="66"/>
      <c r="BJ39" s="65"/>
      <c r="BK39" s="61"/>
      <c r="BL39" s="61"/>
      <c r="BM39" s="61"/>
      <c r="BN39" s="61"/>
      <c r="BO39" s="66"/>
      <c r="BP39" s="65"/>
      <c r="BQ39" s="61"/>
      <c r="BR39" s="61"/>
      <c r="BS39" s="61"/>
      <c r="BT39" s="61"/>
      <c r="BU39" s="66"/>
      <c r="BV39" s="65"/>
      <c r="BW39" s="61"/>
      <c r="BX39" s="61"/>
      <c r="BY39" s="61"/>
      <c r="BZ39" s="61"/>
      <c r="CA39" s="66"/>
      <c r="CB39" s="65"/>
      <c r="CC39" s="61"/>
      <c r="CD39" s="61"/>
      <c r="CE39" s="61"/>
      <c r="CF39" s="61"/>
      <c r="CG39" s="66"/>
      <c r="CH39" s="65"/>
      <c r="CI39" s="61"/>
      <c r="CJ39" s="61"/>
      <c r="CK39" s="61"/>
      <c r="CL39" s="61"/>
      <c r="CM39" s="66"/>
      <c r="CN39" s="65"/>
      <c r="CO39" s="61"/>
      <c r="CP39" s="61"/>
      <c r="CQ39" s="61"/>
      <c r="CR39" s="61"/>
      <c r="CS39" s="66"/>
      <c r="CT39" s="65"/>
      <c r="CU39" s="61"/>
      <c r="CV39" s="61"/>
      <c r="CW39" s="61"/>
      <c r="CX39" s="61"/>
      <c r="CY39" s="66"/>
      <c r="CZ39" s="65"/>
      <c r="DA39" s="61"/>
      <c r="DB39" s="61"/>
      <c r="DC39" s="61"/>
      <c r="DD39" s="61"/>
      <c r="DE39" s="66"/>
      <c r="DF39" s="65"/>
      <c r="DG39" s="61"/>
      <c r="DH39" s="61"/>
      <c r="DI39" s="61"/>
      <c r="DJ39" s="61"/>
      <c r="DK39" s="66"/>
      <c r="DL39" s="65"/>
      <c r="DM39" s="61"/>
      <c r="DN39" s="61"/>
      <c r="DO39" s="61"/>
      <c r="DP39" s="61"/>
      <c r="DQ39" s="66"/>
      <c r="DR39" s="65"/>
      <c r="DS39" s="61"/>
      <c r="DT39" s="61"/>
      <c r="DU39" s="61"/>
      <c r="DV39" s="61"/>
      <c r="DW39" s="66"/>
      <c r="DX39" s="65"/>
      <c r="DY39" s="61"/>
      <c r="DZ39" s="61"/>
      <c r="EA39" s="61"/>
      <c r="EB39" s="61"/>
      <c r="EC39" s="66"/>
      <c r="ED39" s="65"/>
      <c r="EE39" s="61"/>
      <c r="EF39" s="61"/>
      <c r="EG39" s="61"/>
      <c r="EH39" s="61"/>
      <c r="EI39" s="66"/>
      <c r="EJ39" s="65"/>
      <c r="EK39" s="61"/>
      <c r="EL39" s="61"/>
      <c r="EM39" s="61"/>
      <c r="EN39" s="61"/>
      <c r="EO39" s="66"/>
      <c r="EP39" s="65"/>
      <c r="EQ39" s="61"/>
      <c r="ER39" s="61"/>
      <c r="ES39" s="61"/>
      <c r="ET39" s="61"/>
      <c r="EU39" s="66"/>
      <c r="EV39" s="65"/>
      <c r="EW39" s="61"/>
      <c r="EX39" s="61"/>
      <c r="EY39" s="61"/>
      <c r="EZ39" s="61"/>
      <c r="FA39" s="66"/>
      <c r="FB39" s="65"/>
      <c r="FC39" s="61"/>
      <c r="FD39" s="61"/>
      <c r="FE39" s="61"/>
      <c r="FF39" s="61"/>
      <c r="FG39" s="66"/>
      <c r="FH39" s="65"/>
      <c r="FI39" s="61"/>
      <c r="FJ39" s="61"/>
      <c r="FK39" s="61"/>
      <c r="FL39" s="61"/>
      <c r="FM39" s="66"/>
      <c r="FN39" s="89">
        <v>0.0</v>
      </c>
    </row>
    <row r="40" ht="14.25" customHeight="1">
      <c r="A40" s="85" t="s">
        <v>40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</row>
    <row r="41" ht="14.25" customHeight="1">
      <c r="A41" s="23"/>
      <c r="B41" s="86" t="s">
        <v>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6"/>
      <c r="FN41" s="38"/>
    </row>
    <row r="42" ht="14.25" customHeight="1">
      <c r="A42" s="87" t="s">
        <v>63</v>
      </c>
      <c r="B42" s="24" t="s">
        <v>18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8" t="s">
        <v>19</v>
      </c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8" t="s">
        <v>20</v>
      </c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8" t="s">
        <v>21</v>
      </c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8" t="s">
        <v>22</v>
      </c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8" t="s">
        <v>23</v>
      </c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8" t="s">
        <v>55</v>
      </c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6"/>
      <c r="FN42" s="38"/>
    </row>
    <row r="43" ht="14.25" customHeight="1">
      <c r="B43" s="24" t="s">
        <v>42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6"/>
      <c r="N43" s="28" t="s">
        <v>43</v>
      </c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  <c r="Z43" s="28" t="s">
        <v>42</v>
      </c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6"/>
      <c r="AL43" s="28" t="s">
        <v>43</v>
      </c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6"/>
      <c r="AX43" s="28" t="s">
        <v>42</v>
      </c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6"/>
      <c r="BJ43" s="28" t="s">
        <v>43</v>
      </c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6"/>
      <c r="BV43" s="28" t="s">
        <v>42</v>
      </c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6"/>
      <c r="CH43" s="28" t="s">
        <v>43</v>
      </c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6"/>
      <c r="CT43" s="28" t="s">
        <v>42</v>
      </c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6"/>
      <c r="DF43" s="28" t="s">
        <v>43</v>
      </c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6"/>
      <c r="DR43" s="28" t="s">
        <v>42</v>
      </c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6"/>
      <c r="ED43" s="28" t="s">
        <v>43</v>
      </c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6"/>
      <c r="EP43" s="28" t="s">
        <v>42</v>
      </c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6"/>
      <c r="FB43" s="28" t="s">
        <v>43</v>
      </c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6"/>
      <c r="FN43" s="38"/>
    </row>
    <row r="44" ht="14.25" customHeight="1">
      <c r="B44" s="88" t="s">
        <v>56</v>
      </c>
      <c r="C44" s="89" t="s">
        <v>57</v>
      </c>
      <c r="D44" s="89" t="s">
        <v>58</v>
      </c>
      <c r="E44" s="89" t="s">
        <v>59</v>
      </c>
      <c r="F44" s="89" t="s">
        <v>60</v>
      </c>
      <c r="G44" s="89" t="s">
        <v>61</v>
      </c>
      <c r="H44" s="89" t="s">
        <v>56</v>
      </c>
      <c r="I44" s="89" t="s">
        <v>57</v>
      </c>
      <c r="J44" s="89" t="s">
        <v>58</v>
      </c>
      <c r="K44" s="89" t="s">
        <v>59</v>
      </c>
      <c r="L44" s="89" t="s">
        <v>60</v>
      </c>
      <c r="M44" s="89" t="s">
        <v>61</v>
      </c>
      <c r="N44" s="89" t="s">
        <v>56</v>
      </c>
      <c r="O44" s="89" t="s">
        <v>57</v>
      </c>
      <c r="P44" s="89" t="s">
        <v>58</v>
      </c>
      <c r="Q44" s="89" t="s">
        <v>59</v>
      </c>
      <c r="R44" s="89" t="s">
        <v>60</v>
      </c>
      <c r="S44" s="89" t="s">
        <v>61</v>
      </c>
      <c r="T44" s="89" t="s">
        <v>56</v>
      </c>
      <c r="U44" s="89" t="s">
        <v>57</v>
      </c>
      <c r="V44" s="89" t="s">
        <v>58</v>
      </c>
      <c r="W44" s="89" t="s">
        <v>59</v>
      </c>
      <c r="X44" s="89" t="s">
        <v>60</v>
      </c>
      <c r="Y44" s="91" t="s">
        <v>61</v>
      </c>
      <c r="Z44" s="89" t="s">
        <v>56</v>
      </c>
      <c r="AA44" s="89" t="s">
        <v>57</v>
      </c>
      <c r="AB44" s="89" t="s">
        <v>58</v>
      </c>
      <c r="AC44" s="89" t="s">
        <v>59</v>
      </c>
      <c r="AD44" s="89" t="s">
        <v>60</v>
      </c>
      <c r="AE44" s="89" t="s">
        <v>61</v>
      </c>
      <c r="AF44" s="89" t="s">
        <v>56</v>
      </c>
      <c r="AG44" s="89" t="s">
        <v>57</v>
      </c>
      <c r="AH44" s="89" t="s">
        <v>58</v>
      </c>
      <c r="AI44" s="89" t="s">
        <v>59</v>
      </c>
      <c r="AJ44" s="89" t="s">
        <v>60</v>
      </c>
      <c r="AK44" s="88" t="s">
        <v>61</v>
      </c>
      <c r="AL44" s="89" t="s">
        <v>56</v>
      </c>
      <c r="AM44" s="89" t="s">
        <v>57</v>
      </c>
      <c r="AN44" s="89" t="s">
        <v>58</v>
      </c>
      <c r="AO44" s="89" t="s">
        <v>59</v>
      </c>
      <c r="AP44" s="89" t="s">
        <v>60</v>
      </c>
      <c r="AQ44" s="89" t="s">
        <v>61</v>
      </c>
      <c r="AR44" s="89" t="s">
        <v>56</v>
      </c>
      <c r="AS44" s="89" t="s">
        <v>57</v>
      </c>
      <c r="AT44" s="89" t="s">
        <v>58</v>
      </c>
      <c r="AU44" s="89" t="s">
        <v>59</v>
      </c>
      <c r="AV44" s="89" t="s">
        <v>60</v>
      </c>
      <c r="AW44" s="89" t="s">
        <v>61</v>
      </c>
      <c r="AX44" s="89" t="s">
        <v>56</v>
      </c>
      <c r="AY44" s="89" t="s">
        <v>57</v>
      </c>
      <c r="AZ44" s="89" t="s">
        <v>58</v>
      </c>
      <c r="BA44" s="89" t="s">
        <v>59</v>
      </c>
      <c r="BB44" s="89" t="s">
        <v>60</v>
      </c>
      <c r="BC44" s="89" t="s">
        <v>61</v>
      </c>
      <c r="BD44" s="89" t="s">
        <v>56</v>
      </c>
      <c r="BE44" s="89" t="s">
        <v>57</v>
      </c>
      <c r="BF44" s="89" t="s">
        <v>58</v>
      </c>
      <c r="BG44" s="89" t="s">
        <v>59</v>
      </c>
      <c r="BH44" s="89" t="s">
        <v>60</v>
      </c>
      <c r="BI44" s="89" t="s">
        <v>61</v>
      </c>
      <c r="BJ44" s="89" t="s">
        <v>56</v>
      </c>
      <c r="BK44" s="89" t="s">
        <v>57</v>
      </c>
      <c r="BL44" s="89" t="s">
        <v>58</v>
      </c>
      <c r="BM44" s="89" t="s">
        <v>59</v>
      </c>
      <c r="BN44" s="89" t="s">
        <v>60</v>
      </c>
      <c r="BO44" s="89" t="s">
        <v>61</v>
      </c>
      <c r="BP44" s="89" t="s">
        <v>56</v>
      </c>
      <c r="BQ44" s="89" t="s">
        <v>57</v>
      </c>
      <c r="BR44" s="89" t="s">
        <v>58</v>
      </c>
      <c r="BS44" s="89" t="s">
        <v>59</v>
      </c>
      <c r="BT44" s="89" t="s">
        <v>60</v>
      </c>
      <c r="BU44" s="89" t="s">
        <v>61</v>
      </c>
      <c r="BV44" s="89" t="s">
        <v>56</v>
      </c>
      <c r="BW44" s="89" t="s">
        <v>57</v>
      </c>
      <c r="BX44" s="89" t="s">
        <v>58</v>
      </c>
      <c r="BY44" s="89" t="s">
        <v>59</v>
      </c>
      <c r="BZ44" s="89" t="s">
        <v>60</v>
      </c>
      <c r="CA44" s="89" t="s">
        <v>61</v>
      </c>
      <c r="CB44" s="89" t="s">
        <v>56</v>
      </c>
      <c r="CC44" s="89" t="s">
        <v>57</v>
      </c>
      <c r="CD44" s="89" t="s">
        <v>58</v>
      </c>
      <c r="CE44" s="89" t="s">
        <v>59</v>
      </c>
      <c r="CF44" s="89" t="s">
        <v>60</v>
      </c>
      <c r="CG44" s="89" t="s">
        <v>61</v>
      </c>
      <c r="CH44" s="89" t="s">
        <v>56</v>
      </c>
      <c r="CI44" s="89" t="s">
        <v>57</v>
      </c>
      <c r="CJ44" s="89" t="s">
        <v>58</v>
      </c>
      <c r="CK44" s="89" t="s">
        <v>59</v>
      </c>
      <c r="CL44" s="89" t="s">
        <v>60</v>
      </c>
      <c r="CM44" s="89" t="s">
        <v>61</v>
      </c>
      <c r="CN44" s="89" t="s">
        <v>56</v>
      </c>
      <c r="CO44" s="89" t="s">
        <v>57</v>
      </c>
      <c r="CP44" s="89" t="s">
        <v>58</v>
      </c>
      <c r="CQ44" s="89" t="s">
        <v>59</v>
      </c>
      <c r="CR44" s="89" t="s">
        <v>60</v>
      </c>
      <c r="CS44" s="89" t="s">
        <v>61</v>
      </c>
      <c r="CT44" s="89" t="s">
        <v>56</v>
      </c>
      <c r="CU44" s="89" t="s">
        <v>57</v>
      </c>
      <c r="CV44" s="89" t="s">
        <v>58</v>
      </c>
      <c r="CW44" s="89" t="s">
        <v>59</v>
      </c>
      <c r="CX44" s="89" t="s">
        <v>60</v>
      </c>
      <c r="CY44" s="89" t="s">
        <v>61</v>
      </c>
      <c r="CZ44" s="89" t="s">
        <v>56</v>
      </c>
      <c r="DA44" s="89" t="s">
        <v>57</v>
      </c>
      <c r="DB44" s="89" t="s">
        <v>58</v>
      </c>
      <c r="DC44" s="89" t="s">
        <v>59</v>
      </c>
      <c r="DD44" s="89" t="s">
        <v>60</v>
      </c>
      <c r="DE44" s="89" t="s">
        <v>61</v>
      </c>
      <c r="DF44" s="89" t="s">
        <v>56</v>
      </c>
      <c r="DG44" s="89" t="s">
        <v>57</v>
      </c>
      <c r="DH44" s="89" t="s">
        <v>58</v>
      </c>
      <c r="DI44" s="89" t="s">
        <v>59</v>
      </c>
      <c r="DJ44" s="89" t="s">
        <v>60</v>
      </c>
      <c r="DK44" s="89" t="s">
        <v>61</v>
      </c>
      <c r="DL44" s="89" t="s">
        <v>56</v>
      </c>
      <c r="DM44" s="89" t="s">
        <v>57</v>
      </c>
      <c r="DN44" s="89" t="s">
        <v>58</v>
      </c>
      <c r="DO44" s="89" t="s">
        <v>59</v>
      </c>
      <c r="DP44" s="89" t="s">
        <v>60</v>
      </c>
      <c r="DQ44" s="89" t="s">
        <v>61</v>
      </c>
      <c r="DR44" s="89" t="s">
        <v>56</v>
      </c>
      <c r="DS44" s="89" t="s">
        <v>57</v>
      </c>
      <c r="DT44" s="89" t="s">
        <v>58</v>
      </c>
      <c r="DU44" s="89" t="s">
        <v>59</v>
      </c>
      <c r="DV44" s="89" t="s">
        <v>60</v>
      </c>
      <c r="DW44" s="89" t="s">
        <v>61</v>
      </c>
      <c r="DX44" s="89" t="s">
        <v>56</v>
      </c>
      <c r="DY44" s="89" t="s">
        <v>57</v>
      </c>
      <c r="DZ44" s="89" t="s">
        <v>58</v>
      </c>
      <c r="EA44" s="89" t="s">
        <v>59</v>
      </c>
      <c r="EB44" s="89" t="s">
        <v>60</v>
      </c>
      <c r="EC44" s="89" t="s">
        <v>61</v>
      </c>
      <c r="ED44" s="89" t="s">
        <v>56</v>
      </c>
      <c r="EE44" s="89" t="s">
        <v>57</v>
      </c>
      <c r="EF44" s="89" t="s">
        <v>58</v>
      </c>
      <c r="EG44" s="89" t="s">
        <v>59</v>
      </c>
      <c r="EH44" s="89" t="s">
        <v>60</v>
      </c>
      <c r="EI44" s="89" t="s">
        <v>61</v>
      </c>
      <c r="EJ44" s="89" t="s">
        <v>56</v>
      </c>
      <c r="EK44" s="89" t="s">
        <v>57</v>
      </c>
      <c r="EL44" s="89" t="s">
        <v>58</v>
      </c>
      <c r="EM44" s="89" t="s">
        <v>59</v>
      </c>
      <c r="EN44" s="89" t="s">
        <v>60</v>
      </c>
      <c r="EO44" s="89" t="s">
        <v>61</v>
      </c>
      <c r="EP44" s="89" t="s">
        <v>56</v>
      </c>
      <c r="EQ44" s="89" t="s">
        <v>57</v>
      </c>
      <c r="ER44" s="89" t="s">
        <v>58</v>
      </c>
      <c r="ES44" s="89" t="s">
        <v>59</v>
      </c>
      <c r="ET44" s="89" t="s">
        <v>60</v>
      </c>
      <c r="EU44" s="89" t="s">
        <v>61</v>
      </c>
      <c r="EV44" s="89" t="s">
        <v>56</v>
      </c>
      <c r="EW44" s="89" t="s">
        <v>57</v>
      </c>
      <c r="EX44" s="89" t="s">
        <v>58</v>
      </c>
      <c r="EY44" s="89" t="s">
        <v>59</v>
      </c>
      <c r="EZ44" s="89" t="s">
        <v>60</v>
      </c>
      <c r="FA44" s="89" t="s">
        <v>61</v>
      </c>
      <c r="FB44" s="89" t="s">
        <v>56</v>
      </c>
      <c r="FC44" s="89" t="s">
        <v>57</v>
      </c>
      <c r="FD44" s="89" t="s">
        <v>58</v>
      </c>
      <c r="FE44" s="89" t="s">
        <v>59</v>
      </c>
      <c r="FF44" s="89" t="s">
        <v>60</v>
      </c>
      <c r="FG44" s="89" t="s">
        <v>61</v>
      </c>
      <c r="FH44" s="89" t="s">
        <v>56</v>
      </c>
      <c r="FI44" s="89" t="s">
        <v>57</v>
      </c>
      <c r="FJ44" s="89" t="s">
        <v>58</v>
      </c>
      <c r="FK44" s="89" t="s">
        <v>59</v>
      </c>
      <c r="FL44" s="89" t="s">
        <v>60</v>
      </c>
      <c r="FM44" s="89" t="s">
        <v>61</v>
      </c>
      <c r="FN44" s="38"/>
    </row>
    <row r="45" ht="14.25" customHeight="1">
      <c r="B45" s="88" t="s">
        <v>45</v>
      </c>
      <c r="C45" s="27"/>
      <c r="D45" s="89" t="s">
        <v>44</v>
      </c>
      <c r="E45" s="89" t="s">
        <v>62</v>
      </c>
      <c r="F45" s="89" t="s">
        <v>62</v>
      </c>
      <c r="G45" s="89" t="s">
        <v>62</v>
      </c>
      <c r="H45" s="89" t="s">
        <v>62</v>
      </c>
      <c r="I45" s="89" t="s">
        <v>62</v>
      </c>
      <c r="J45" s="89" t="s">
        <v>62</v>
      </c>
      <c r="K45" s="89" t="s">
        <v>62</v>
      </c>
      <c r="L45" s="89" t="s">
        <v>62</v>
      </c>
      <c r="M45" s="89" t="s">
        <v>62</v>
      </c>
      <c r="N45" s="89" t="s">
        <v>49</v>
      </c>
      <c r="O45" s="89" t="s">
        <v>62</v>
      </c>
      <c r="P45" s="89" t="s">
        <v>62</v>
      </c>
      <c r="Q45" s="89" t="s">
        <v>62</v>
      </c>
      <c r="R45" s="89" t="s">
        <v>50</v>
      </c>
      <c r="S45" s="89" t="s">
        <v>46</v>
      </c>
      <c r="T45" s="89" t="s">
        <v>62</v>
      </c>
      <c r="U45" s="89" t="s">
        <v>62</v>
      </c>
      <c r="V45" s="89" t="s">
        <v>62</v>
      </c>
      <c r="W45" s="89" t="s">
        <v>62</v>
      </c>
      <c r="X45" s="89" t="s">
        <v>62</v>
      </c>
      <c r="Y45" s="91" t="s">
        <v>62</v>
      </c>
      <c r="Z45" s="93" t="s">
        <v>62</v>
      </c>
      <c r="AA45" s="89" t="s">
        <v>62</v>
      </c>
      <c r="AB45" s="89" t="s">
        <v>62</v>
      </c>
      <c r="AC45" s="89" t="s">
        <v>62</v>
      </c>
      <c r="AD45" s="89" t="s">
        <v>44</v>
      </c>
      <c r="AE45" s="89" t="s">
        <v>62</v>
      </c>
      <c r="AF45" s="89" t="s">
        <v>62</v>
      </c>
      <c r="AG45" s="89" t="s">
        <v>62</v>
      </c>
      <c r="AH45" s="89" t="s">
        <v>62</v>
      </c>
      <c r="AI45" s="89" t="s">
        <v>62</v>
      </c>
      <c r="AJ45" s="89" t="s">
        <v>62</v>
      </c>
      <c r="AK45" s="88" t="s">
        <v>62</v>
      </c>
      <c r="AL45" s="93" t="s">
        <v>47</v>
      </c>
      <c r="AM45" s="89" t="s">
        <v>62</v>
      </c>
      <c r="AN45" s="89" t="s">
        <v>48</v>
      </c>
      <c r="AO45" s="89" t="s">
        <v>62</v>
      </c>
      <c r="AP45" s="89" t="s">
        <v>62</v>
      </c>
      <c r="AQ45" s="89" t="s">
        <v>62</v>
      </c>
      <c r="AR45" s="89" t="s">
        <v>62</v>
      </c>
      <c r="AS45" s="89" t="s">
        <v>62</v>
      </c>
      <c r="AT45" s="89" t="s">
        <v>62</v>
      </c>
      <c r="AU45" s="89" t="s">
        <v>62</v>
      </c>
      <c r="AV45" s="89" t="s">
        <v>62</v>
      </c>
      <c r="AW45" s="89" t="s">
        <v>62</v>
      </c>
      <c r="AX45" s="89" t="s">
        <v>62</v>
      </c>
      <c r="AY45" s="89" t="s">
        <v>62</v>
      </c>
      <c r="AZ45" s="89" t="s">
        <v>62</v>
      </c>
      <c r="BA45" s="89" t="s">
        <v>62</v>
      </c>
      <c r="BB45" s="89" t="s">
        <v>62</v>
      </c>
      <c r="BC45" s="89" t="s">
        <v>62</v>
      </c>
      <c r="BD45" s="89" t="s">
        <v>62</v>
      </c>
      <c r="BE45" s="89" t="s">
        <v>62</v>
      </c>
      <c r="BF45" s="89" t="s">
        <v>62</v>
      </c>
      <c r="BG45" s="89" t="s">
        <v>62</v>
      </c>
      <c r="BH45" s="89" t="s">
        <v>62</v>
      </c>
      <c r="BI45" s="89" t="s">
        <v>62</v>
      </c>
      <c r="BJ45" s="89" t="s">
        <v>62</v>
      </c>
      <c r="BK45" s="89" t="s">
        <v>62</v>
      </c>
      <c r="BL45" s="89" t="s">
        <v>62</v>
      </c>
      <c r="BM45" s="89" t="s">
        <v>62</v>
      </c>
      <c r="BN45" s="89" t="s">
        <v>62</v>
      </c>
      <c r="BO45" s="89" t="s">
        <v>62</v>
      </c>
      <c r="BP45" s="89" t="s">
        <v>62</v>
      </c>
      <c r="BQ45" s="89" t="s">
        <v>62</v>
      </c>
      <c r="BR45" s="89" t="s">
        <v>62</v>
      </c>
      <c r="BS45" s="89" t="s">
        <v>62</v>
      </c>
      <c r="BT45" s="89" t="s">
        <v>62</v>
      </c>
      <c r="BU45" s="89" t="s">
        <v>62</v>
      </c>
      <c r="BV45" s="89" t="s">
        <v>62</v>
      </c>
      <c r="BW45" s="89" t="s">
        <v>62</v>
      </c>
      <c r="BX45" s="89" t="s">
        <v>62</v>
      </c>
      <c r="BY45" s="89" t="s">
        <v>62</v>
      </c>
      <c r="BZ45" s="89" t="s">
        <v>62</v>
      </c>
      <c r="CA45" s="89" t="s">
        <v>62</v>
      </c>
      <c r="CB45" s="89" t="s">
        <v>62</v>
      </c>
      <c r="CC45" s="89" t="s">
        <v>62</v>
      </c>
      <c r="CD45" s="89" t="s">
        <v>62</v>
      </c>
      <c r="CE45" s="89" t="s">
        <v>62</v>
      </c>
      <c r="CF45" s="89" t="s">
        <v>62</v>
      </c>
      <c r="CG45" s="89" t="s">
        <v>62</v>
      </c>
      <c r="CH45" s="89" t="s">
        <v>62</v>
      </c>
      <c r="CI45" s="89" t="s">
        <v>62</v>
      </c>
      <c r="CJ45" s="89" t="s">
        <v>62</v>
      </c>
      <c r="CK45" s="89" t="s">
        <v>62</v>
      </c>
      <c r="CL45" s="89" t="s">
        <v>49</v>
      </c>
      <c r="CM45" s="89" t="s">
        <v>62</v>
      </c>
      <c r="CN45" s="89" t="s">
        <v>62</v>
      </c>
      <c r="CO45" s="89" t="s">
        <v>62</v>
      </c>
      <c r="CP45" s="89" t="s">
        <v>62</v>
      </c>
      <c r="CQ45" s="89" t="s">
        <v>62</v>
      </c>
      <c r="CR45" s="89" t="s">
        <v>62</v>
      </c>
      <c r="CS45" s="89" t="s">
        <v>62</v>
      </c>
      <c r="CT45" s="89" t="s">
        <v>62</v>
      </c>
      <c r="CU45" s="89" t="s">
        <v>62</v>
      </c>
      <c r="CV45" s="89" t="s">
        <v>62</v>
      </c>
      <c r="CW45" s="89" t="s">
        <v>62</v>
      </c>
      <c r="CX45" s="89" t="s">
        <v>48</v>
      </c>
      <c r="CY45" s="89" t="s">
        <v>62</v>
      </c>
      <c r="CZ45" s="89" t="s">
        <v>62</v>
      </c>
      <c r="DA45" s="89" t="s">
        <v>62</v>
      </c>
      <c r="DB45" s="89" t="s">
        <v>62</v>
      </c>
      <c r="DC45" s="89" t="s">
        <v>62</v>
      </c>
      <c r="DD45" s="89" t="s">
        <v>62</v>
      </c>
      <c r="DE45" s="89" t="s">
        <v>62</v>
      </c>
      <c r="DF45" s="89" t="s">
        <v>62</v>
      </c>
      <c r="DG45" s="89" t="s">
        <v>62</v>
      </c>
      <c r="DH45" s="89" t="s">
        <v>62</v>
      </c>
      <c r="DI45" s="89" t="s">
        <v>62</v>
      </c>
      <c r="DJ45" s="89" t="s">
        <v>62</v>
      </c>
      <c r="DK45" s="89" t="s">
        <v>62</v>
      </c>
      <c r="DL45" s="89" t="s">
        <v>62</v>
      </c>
      <c r="DM45" s="89" t="s">
        <v>62</v>
      </c>
      <c r="DN45" s="89" t="s">
        <v>62</v>
      </c>
      <c r="DO45" s="89" t="s">
        <v>62</v>
      </c>
      <c r="DP45" s="89" t="s">
        <v>62</v>
      </c>
      <c r="DQ45" s="89" t="s">
        <v>62</v>
      </c>
      <c r="DR45" s="89" t="s">
        <v>62</v>
      </c>
      <c r="DS45" s="89" t="s">
        <v>62</v>
      </c>
      <c r="DT45" s="89" t="s">
        <v>62</v>
      </c>
      <c r="DU45" s="89" t="s">
        <v>62</v>
      </c>
      <c r="DV45" s="89" t="s">
        <v>62</v>
      </c>
      <c r="DW45" s="89" t="s">
        <v>62</v>
      </c>
      <c r="DX45" s="89" t="s">
        <v>62</v>
      </c>
      <c r="DY45" s="89" t="s">
        <v>62</v>
      </c>
      <c r="DZ45" s="89" t="s">
        <v>62</v>
      </c>
      <c r="EA45" s="89" t="s">
        <v>62</v>
      </c>
      <c r="EB45" s="89" t="s">
        <v>62</v>
      </c>
      <c r="EC45" s="89" t="s">
        <v>62</v>
      </c>
      <c r="ED45" s="89" t="s">
        <v>62</v>
      </c>
      <c r="EE45" s="89" t="s">
        <v>62</v>
      </c>
      <c r="EF45" s="89" t="s">
        <v>62</v>
      </c>
      <c r="EG45" s="89" t="s">
        <v>62</v>
      </c>
      <c r="EH45" s="89" t="s">
        <v>48</v>
      </c>
      <c r="EI45" s="89" t="s">
        <v>48</v>
      </c>
      <c r="EJ45" s="89" t="s">
        <v>62</v>
      </c>
      <c r="EK45" s="89" t="s">
        <v>62</v>
      </c>
      <c r="EL45" s="89" t="s">
        <v>62</v>
      </c>
      <c r="EM45" s="89" t="s">
        <v>62</v>
      </c>
      <c r="EN45" s="89" t="s">
        <v>62</v>
      </c>
      <c r="EO45" s="89" t="s">
        <v>62</v>
      </c>
      <c r="EP45" s="89" t="s">
        <v>62</v>
      </c>
      <c r="EQ45" s="89" t="s">
        <v>62</v>
      </c>
      <c r="ER45" s="89" t="s">
        <v>62</v>
      </c>
      <c r="ES45" s="89" t="s">
        <v>62</v>
      </c>
      <c r="ET45" s="89" t="s">
        <v>62</v>
      </c>
      <c r="EU45" s="89" t="s">
        <v>62</v>
      </c>
      <c r="EV45" s="89" t="s">
        <v>62</v>
      </c>
      <c r="EW45" s="89" t="s">
        <v>62</v>
      </c>
      <c r="EX45" s="89" t="s">
        <v>62</v>
      </c>
      <c r="EY45" s="89" t="s">
        <v>62</v>
      </c>
      <c r="EZ45" s="89" t="s">
        <v>62</v>
      </c>
      <c r="FA45" s="89" t="s">
        <v>62</v>
      </c>
      <c r="FB45" s="89" t="s">
        <v>62</v>
      </c>
      <c r="FC45" s="89" t="s">
        <v>62</v>
      </c>
      <c r="FD45" s="89" t="s">
        <v>62</v>
      </c>
      <c r="FE45" s="89" t="s">
        <v>62</v>
      </c>
      <c r="FF45" s="89" t="s">
        <v>62</v>
      </c>
      <c r="FG45" s="89" t="s">
        <v>62</v>
      </c>
      <c r="FH45" s="89" t="s">
        <v>62</v>
      </c>
      <c r="FI45" s="89" t="s">
        <v>62</v>
      </c>
      <c r="FJ45" s="89" t="s">
        <v>62</v>
      </c>
      <c r="FK45" s="89" t="s">
        <v>62</v>
      </c>
      <c r="FL45" s="89" t="s">
        <v>62</v>
      </c>
      <c r="FM45" s="89" t="s">
        <v>62</v>
      </c>
      <c r="FN45" s="38"/>
    </row>
    <row r="46" ht="14.25" customHeight="1">
      <c r="B46" s="27" t="str">
        <f>Inicial!C25</f>
        <v/>
      </c>
      <c r="C46" s="27"/>
      <c r="D46" s="27" t="str">
        <f>Inicial!B64</f>
        <v/>
      </c>
      <c r="E46" s="90"/>
      <c r="F46" s="90"/>
      <c r="G46" s="90"/>
      <c r="H46" s="90"/>
      <c r="I46" s="90"/>
      <c r="J46" s="90"/>
      <c r="K46" s="90"/>
      <c r="L46" s="90"/>
      <c r="M46" s="88"/>
      <c r="N46" s="46"/>
      <c r="O46" s="90"/>
      <c r="P46" s="90"/>
      <c r="Q46" s="90"/>
      <c r="R46" s="90" t="str">
        <f>Inicial!H102</f>
        <v/>
      </c>
      <c r="S46" s="90">
        <f>Inicial!D122</f>
        <v>2</v>
      </c>
      <c r="T46" s="90"/>
      <c r="U46" s="90"/>
      <c r="V46" s="90"/>
      <c r="W46" s="90"/>
      <c r="X46" s="90"/>
      <c r="Y46" s="90"/>
      <c r="Z46" s="46"/>
      <c r="AA46" s="27"/>
      <c r="AB46" s="27"/>
      <c r="AC46" s="90"/>
      <c r="AD46" s="90" t="str">
        <f>Inicial!J102</f>
        <v/>
      </c>
      <c r="AE46" s="90"/>
      <c r="AF46" s="90"/>
      <c r="AG46" s="90"/>
      <c r="AH46" s="90"/>
      <c r="AI46" s="90"/>
      <c r="AJ46" s="90"/>
      <c r="AK46" s="45"/>
      <c r="AL46" s="27">
        <f>Inicial!M25</f>
        <v>2</v>
      </c>
      <c r="AM46" s="90"/>
      <c r="AN46" s="90" t="str">
        <f>Inicial!N64</f>
        <v/>
      </c>
      <c r="AO46" s="90"/>
      <c r="AP46" s="90"/>
      <c r="AQ46" s="90"/>
      <c r="AR46" s="90"/>
      <c r="AS46" s="90"/>
      <c r="AT46" s="90"/>
      <c r="AU46" s="90"/>
      <c r="AV46" s="90"/>
      <c r="AW46" s="88"/>
      <c r="AX46" s="91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88"/>
      <c r="BJ46" s="91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88"/>
      <c r="BV46" s="91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88"/>
      <c r="CH46" s="91"/>
      <c r="CI46" s="90"/>
      <c r="CJ46" s="90"/>
      <c r="CK46" s="90"/>
      <c r="CL46" s="90" t="str">
        <f>Inicial!W102</f>
        <v/>
      </c>
      <c r="CM46" s="90"/>
      <c r="CN46" s="90"/>
      <c r="CO46" s="90"/>
      <c r="CP46" s="90"/>
      <c r="CQ46" s="90"/>
      <c r="CR46" s="90"/>
      <c r="CS46" s="88"/>
      <c r="CT46" s="91"/>
      <c r="CU46" s="90"/>
      <c r="CV46" s="90"/>
      <c r="CW46" s="90"/>
      <c r="CX46" s="90" t="str">
        <f>Inicial!AL102</f>
        <v/>
      </c>
      <c r="CY46" s="90"/>
      <c r="CZ46" s="90"/>
      <c r="DA46" s="90"/>
      <c r="DB46" s="90"/>
      <c r="DC46" s="90"/>
      <c r="DD46" s="90"/>
      <c r="DE46" s="88"/>
      <c r="DF46" s="91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88"/>
      <c r="DR46" s="91" t="str">
        <f>Inicial!AP25</f>
        <v/>
      </c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88"/>
      <c r="ED46" s="91"/>
      <c r="EE46" s="90"/>
      <c r="EF46" s="90"/>
      <c r="EG46" s="90"/>
      <c r="EH46" s="90" t="str">
        <f>Inicial!AT102</f>
        <v/>
      </c>
      <c r="EI46" s="90" t="str">
        <f>Inicial!AT122</f>
        <v/>
      </c>
      <c r="EJ46" s="90"/>
      <c r="EK46" s="90"/>
      <c r="EL46" s="90"/>
      <c r="EM46" s="90"/>
      <c r="EN46" s="90"/>
      <c r="EO46" s="88"/>
      <c r="EP46" s="91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88"/>
      <c r="FB46" s="91"/>
      <c r="FC46" s="90"/>
      <c r="FD46" s="90"/>
      <c r="FE46" s="90"/>
      <c r="FF46" s="90"/>
      <c r="FG46" s="90"/>
      <c r="FH46" s="90"/>
      <c r="FI46" s="90"/>
      <c r="FJ46" s="90"/>
      <c r="FK46" s="90"/>
      <c r="FL46" s="90"/>
      <c r="FM46" s="88"/>
      <c r="FN46" s="38"/>
    </row>
    <row r="47" ht="14.25" customHeight="1">
      <c r="A47" s="85" t="s">
        <v>26</v>
      </c>
      <c r="B47" s="27" t="str">
        <f>Inicial!C26</f>
        <v/>
      </c>
      <c r="C47" s="27"/>
      <c r="D47" s="27" t="str">
        <f>Inicial!B65</f>
        <v/>
      </c>
      <c r="E47" s="27"/>
      <c r="F47" s="27"/>
      <c r="G47" s="27"/>
      <c r="H47" s="27"/>
      <c r="I47" s="27"/>
      <c r="J47" s="27"/>
      <c r="K47" s="27"/>
      <c r="L47" s="27"/>
      <c r="M47" s="45"/>
      <c r="N47" s="46"/>
      <c r="O47" s="27"/>
      <c r="P47" s="27"/>
      <c r="Q47" s="27"/>
      <c r="R47" s="27" t="str">
        <f>Inicial!H103</f>
        <v/>
      </c>
      <c r="S47" s="27">
        <f>Inicial!D123</f>
        <v>2</v>
      </c>
      <c r="T47" s="27"/>
      <c r="U47" s="27"/>
      <c r="V47" s="27"/>
      <c r="W47" s="27"/>
      <c r="X47" s="27"/>
      <c r="Y47" s="27"/>
      <c r="Z47" s="46"/>
      <c r="AA47" s="27"/>
      <c r="AB47" s="27"/>
      <c r="AC47" s="27"/>
      <c r="AD47" s="27" t="str">
        <f>Inicial!J103</f>
        <v/>
      </c>
      <c r="AE47" s="27"/>
      <c r="AF47" s="27"/>
      <c r="AG47" s="27"/>
      <c r="AH47" s="27"/>
      <c r="AI47" s="27"/>
      <c r="AJ47" s="27"/>
      <c r="AK47" s="45"/>
      <c r="AL47" s="27">
        <f>Inicial!M26</f>
        <v>2</v>
      </c>
      <c r="AM47" s="27"/>
      <c r="AN47" s="27" t="str">
        <f>Inicial!N65</f>
        <v/>
      </c>
      <c r="AO47" s="27"/>
      <c r="AP47" s="27"/>
      <c r="AQ47" s="27"/>
      <c r="AR47" s="27"/>
      <c r="AS47" s="27"/>
      <c r="AT47" s="27"/>
      <c r="AU47" s="27"/>
      <c r="AV47" s="27"/>
      <c r="AW47" s="45"/>
      <c r="AX47" s="46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45"/>
      <c r="BJ47" s="46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45"/>
      <c r="BV47" s="46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45"/>
      <c r="CH47" s="46"/>
      <c r="CI47" s="27"/>
      <c r="CJ47" s="27"/>
      <c r="CK47" s="27"/>
      <c r="CL47" s="27" t="str">
        <f>Inicial!W103</f>
        <v/>
      </c>
      <c r="CM47" s="27"/>
      <c r="CN47" s="27"/>
      <c r="CO47" s="27"/>
      <c r="CP47" s="27"/>
      <c r="CQ47" s="27"/>
      <c r="CR47" s="27"/>
      <c r="CS47" s="45"/>
      <c r="CT47" s="46"/>
      <c r="CU47" s="27"/>
      <c r="CV47" s="27"/>
      <c r="CW47" s="27"/>
      <c r="CX47" s="27" t="str">
        <f>Inicial!AL103</f>
        <v/>
      </c>
      <c r="CY47" s="27"/>
      <c r="CZ47" s="27"/>
      <c r="DA47" s="27"/>
      <c r="DB47" s="27"/>
      <c r="DC47" s="27"/>
      <c r="DD47" s="27"/>
      <c r="DE47" s="45"/>
      <c r="DF47" s="46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45"/>
      <c r="DR47" s="46" t="str">
        <f>Inicial!AP26</f>
        <v/>
      </c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45"/>
      <c r="ED47" s="46"/>
      <c r="EE47" s="27"/>
      <c r="EF47" s="27"/>
      <c r="EG47" s="27"/>
      <c r="EH47" s="27" t="str">
        <f>Inicial!AT103</f>
        <v/>
      </c>
      <c r="EI47" s="27" t="str">
        <f>Inicial!AT123</f>
        <v/>
      </c>
      <c r="EJ47" s="27"/>
      <c r="EK47" s="27"/>
      <c r="EL47" s="27"/>
      <c r="EM47" s="27"/>
      <c r="EN47" s="27"/>
      <c r="EO47" s="45"/>
      <c r="EP47" s="46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45"/>
      <c r="FB47" s="46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45"/>
      <c r="FN47" s="38"/>
    </row>
    <row r="48" ht="14.25" customHeight="1">
      <c r="A48" s="85" t="s">
        <v>27</v>
      </c>
      <c r="B48" s="27" t="str">
        <f>Inicial!C27</f>
        <v/>
      </c>
      <c r="C48" s="27"/>
      <c r="D48" s="27" t="str">
        <f>Inicial!B66</f>
        <v/>
      </c>
      <c r="E48" s="27"/>
      <c r="F48" s="27"/>
      <c r="G48" s="27"/>
      <c r="H48" s="27"/>
      <c r="I48" s="27"/>
      <c r="J48" s="27"/>
      <c r="K48" s="27"/>
      <c r="L48" s="27"/>
      <c r="M48" s="45"/>
      <c r="N48" s="46"/>
      <c r="O48" s="27"/>
      <c r="P48" s="27"/>
      <c r="Q48" s="27"/>
      <c r="R48" s="27" t="str">
        <f>Inicial!H104</f>
        <v/>
      </c>
      <c r="S48" s="27">
        <f>Inicial!D124</f>
        <v>2</v>
      </c>
      <c r="T48" s="27"/>
      <c r="U48" s="27"/>
      <c r="V48" s="27"/>
      <c r="W48" s="27"/>
      <c r="X48" s="27"/>
      <c r="Y48" s="27"/>
      <c r="Z48" s="46"/>
      <c r="AA48" s="27"/>
      <c r="AB48" s="27"/>
      <c r="AC48" s="27"/>
      <c r="AD48" s="27" t="str">
        <f>Inicial!J104</f>
        <v/>
      </c>
      <c r="AE48" s="27"/>
      <c r="AF48" s="27"/>
      <c r="AG48" s="27"/>
      <c r="AH48" s="27"/>
      <c r="AI48" s="27"/>
      <c r="AJ48" s="27"/>
      <c r="AK48" s="45"/>
      <c r="AL48" s="27">
        <f>Inicial!M27</f>
        <v>2</v>
      </c>
      <c r="AM48" s="27"/>
      <c r="AN48" s="27" t="str">
        <f>Inicial!N66</f>
        <v/>
      </c>
      <c r="AO48" s="27"/>
      <c r="AP48" s="27"/>
      <c r="AQ48" s="27"/>
      <c r="AR48" s="27"/>
      <c r="AS48" s="27"/>
      <c r="AT48" s="27"/>
      <c r="AU48" s="27"/>
      <c r="AV48" s="27"/>
      <c r="AW48" s="45"/>
      <c r="AX48" s="46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45"/>
      <c r="BJ48" s="46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45"/>
      <c r="BV48" s="46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45"/>
      <c r="CH48" s="46"/>
      <c r="CI48" s="27"/>
      <c r="CJ48" s="27"/>
      <c r="CK48" s="27"/>
      <c r="CL48" s="27" t="str">
        <f>Inicial!W104</f>
        <v/>
      </c>
      <c r="CM48" s="27"/>
      <c r="CN48" s="27"/>
      <c r="CO48" s="27"/>
      <c r="CP48" s="27"/>
      <c r="CQ48" s="27"/>
      <c r="CR48" s="27"/>
      <c r="CS48" s="45"/>
      <c r="CT48" s="46"/>
      <c r="CU48" s="27"/>
      <c r="CV48" s="27"/>
      <c r="CW48" s="27"/>
      <c r="CX48" s="27" t="str">
        <f>Inicial!AL104</f>
        <v/>
      </c>
      <c r="CY48" s="27"/>
      <c r="CZ48" s="27"/>
      <c r="DA48" s="27"/>
      <c r="DB48" s="27"/>
      <c r="DC48" s="27"/>
      <c r="DD48" s="27"/>
      <c r="DE48" s="45"/>
      <c r="DF48" s="46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45"/>
      <c r="DR48" s="46" t="str">
        <f>Inicial!AP27</f>
        <v/>
      </c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45"/>
      <c r="ED48" s="46"/>
      <c r="EE48" s="27"/>
      <c r="EF48" s="27"/>
      <c r="EG48" s="27"/>
      <c r="EH48" s="27" t="str">
        <f>Inicial!AT104</f>
        <v/>
      </c>
      <c r="EI48" s="27" t="str">
        <f>Inicial!AT124</f>
        <v/>
      </c>
      <c r="EJ48" s="27"/>
      <c r="EK48" s="27"/>
      <c r="EL48" s="27"/>
      <c r="EM48" s="27"/>
      <c r="EN48" s="27"/>
      <c r="EO48" s="45"/>
      <c r="EP48" s="46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45"/>
      <c r="FB48" s="46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45"/>
      <c r="FN48" s="38"/>
    </row>
    <row r="49" ht="14.25" customHeight="1">
      <c r="A49" s="85" t="s">
        <v>28</v>
      </c>
      <c r="B49" s="27" t="str">
        <f>Inicial!C28</f>
        <v/>
      </c>
      <c r="C49" s="27"/>
      <c r="D49" s="27" t="str">
        <f>Inicial!B67</f>
        <v/>
      </c>
      <c r="E49" s="27"/>
      <c r="F49" s="27"/>
      <c r="G49" s="27"/>
      <c r="H49" s="27"/>
      <c r="I49" s="27"/>
      <c r="J49" s="27"/>
      <c r="K49" s="27"/>
      <c r="L49" s="27"/>
      <c r="M49" s="45"/>
      <c r="N49" s="46"/>
      <c r="O49" s="27"/>
      <c r="P49" s="27"/>
      <c r="Q49" s="27"/>
      <c r="R49" s="27" t="str">
        <f>Inicial!H105</f>
        <v/>
      </c>
      <c r="S49" s="27">
        <f>Inicial!D125</f>
        <v>2</v>
      </c>
      <c r="T49" s="27"/>
      <c r="U49" s="27"/>
      <c r="V49" s="27"/>
      <c r="W49" s="27"/>
      <c r="X49" s="27"/>
      <c r="Y49" s="27"/>
      <c r="Z49" s="46"/>
      <c r="AA49" s="27"/>
      <c r="AB49" s="27"/>
      <c r="AC49" s="27"/>
      <c r="AD49" s="27" t="str">
        <f>Inicial!J105</f>
        <v/>
      </c>
      <c r="AE49" s="27"/>
      <c r="AF49" s="27"/>
      <c r="AG49" s="27"/>
      <c r="AH49" s="27"/>
      <c r="AI49" s="27"/>
      <c r="AJ49" s="27"/>
      <c r="AK49" s="45"/>
      <c r="AL49" s="27">
        <f>Inicial!M28</f>
        <v>2</v>
      </c>
      <c r="AM49" s="27"/>
      <c r="AN49" s="27">
        <f>Inicial!N67</f>
        <v>2</v>
      </c>
      <c r="AO49" s="27"/>
      <c r="AP49" s="27"/>
      <c r="AQ49" s="27"/>
      <c r="AR49" s="27"/>
      <c r="AS49" s="27"/>
      <c r="AT49" s="27"/>
      <c r="AU49" s="27"/>
      <c r="AV49" s="27"/>
      <c r="AW49" s="45"/>
      <c r="AX49" s="46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45"/>
      <c r="BJ49" s="46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45"/>
      <c r="BV49" s="46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45"/>
      <c r="CH49" s="46"/>
      <c r="CI49" s="27"/>
      <c r="CJ49" s="27"/>
      <c r="CK49" s="27"/>
      <c r="CL49" s="27">
        <f>Inicial!W105</f>
        <v>3</v>
      </c>
      <c r="CM49" s="27"/>
      <c r="CN49" s="27"/>
      <c r="CO49" s="27"/>
      <c r="CP49" s="27"/>
      <c r="CQ49" s="27"/>
      <c r="CR49" s="27"/>
      <c r="CS49" s="45"/>
      <c r="CT49" s="46"/>
      <c r="CU49" s="27"/>
      <c r="CV49" s="27"/>
      <c r="CW49" s="27"/>
      <c r="CX49" s="27">
        <f>Inicial!AL105</f>
        <v>2</v>
      </c>
      <c r="CY49" s="27"/>
      <c r="CZ49" s="27"/>
      <c r="DA49" s="27"/>
      <c r="DB49" s="27"/>
      <c r="DC49" s="27"/>
      <c r="DD49" s="27"/>
      <c r="DE49" s="45"/>
      <c r="DF49" s="46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45"/>
      <c r="DR49" s="46" t="str">
        <f>Inicial!AP28</f>
        <v/>
      </c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45"/>
      <c r="ED49" s="46"/>
      <c r="EE49" s="27"/>
      <c r="EF49" s="27"/>
      <c r="EG49" s="27"/>
      <c r="EH49" s="27">
        <f>Inicial!AT105</f>
        <v>2</v>
      </c>
      <c r="EI49" s="27">
        <f>Inicial!AT125</f>
        <v>2</v>
      </c>
      <c r="EJ49" s="27"/>
      <c r="EK49" s="27"/>
      <c r="EL49" s="27"/>
      <c r="EM49" s="27"/>
      <c r="EN49" s="27"/>
      <c r="EO49" s="45"/>
      <c r="EP49" s="46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45"/>
      <c r="FB49" s="46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45"/>
      <c r="FN49" s="38"/>
    </row>
    <row r="50" ht="14.25" customHeight="1">
      <c r="A50" s="85" t="s">
        <v>29</v>
      </c>
      <c r="B50" s="27" t="str">
        <f>Inicial!C29</f>
        <v/>
      </c>
      <c r="C50" s="27"/>
      <c r="D50" s="27" t="str">
        <f>Inicial!B68</f>
        <v/>
      </c>
      <c r="E50" s="27"/>
      <c r="F50" s="27"/>
      <c r="G50" s="27"/>
      <c r="H50" s="27"/>
      <c r="I50" s="27"/>
      <c r="J50" s="27"/>
      <c r="K50" s="27"/>
      <c r="L50" s="27"/>
      <c r="M50" s="45"/>
      <c r="N50" s="46"/>
      <c r="O50" s="27"/>
      <c r="P50" s="27"/>
      <c r="Q50" s="27"/>
      <c r="R50" s="27" t="str">
        <f>Inicial!H106</f>
        <v/>
      </c>
      <c r="S50" s="27">
        <f>Inicial!D126</f>
        <v>2</v>
      </c>
      <c r="T50" s="27"/>
      <c r="U50" s="27"/>
      <c r="V50" s="27"/>
      <c r="W50" s="27"/>
      <c r="X50" s="27"/>
      <c r="Y50" s="27"/>
      <c r="Z50" s="46"/>
      <c r="AA50" s="27"/>
      <c r="AB50" s="27"/>
      <c r="AC50" s="27"/>
      <c r="AD50" s="27" t="str">
        <f>Inicial!J106</f>
        <v/>
      </c>
      <c r="AE50" s="27"/>
      <c r="AF50" s="27"/>
      <c r="AG50" s="27"/>
      <c r="AH50" s="27"/>
      <c r="AI50" s="27"/>
      <c r="AJ50" s="27"/>
      <c r="AK50" s="45"/>
      <c r="AL50" s="27">
        <f>Inicial!M29</f>
        <v>2</v>
      </c>
      <c r="AM50" s="27"/>
      <c r="AN50" s="27">
        <f>Inicial!N68</f>
        <v>2</v>
      </c>
      <c r="AO50" s="27"/>
      <c r="AP50" s="27"/>
      <c r="AQ50" s="27"/>
      <c r="AR50" s="27"/>
      <c r="AS50" s="27"/>
      <c r="AT50" s="27"/>
      <c r="AU50" s="27"/>
      <c r="AV50" s="27"/>
      <c r="AW50" s="45"/>
      <c r="AX50" s="46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45"/>
      <c r="BJ50" s="46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45"/>
      <c r="BV50" s="46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45"/>
      <c r="CH50" s="46"/>
      <c r="CI50" s="27"/>
      <c r="CJ50" s="27"/>
      <c r="CK50" s="27"/>
      <c r="CL50" s="27">
        <f>Inicial!W106</f>
        <v>3</v>
      </c>
      <c r="CM50" s="27"/>
      <c r="CN50" s="27"/>
      <c r="CO50" s="27"/>
      <c r="CP50" s="27"/>
      <c r="CQ50" s="27"/>
      <c r="CR50" s="27"/>
      <c r="CS50" s="45"/>
      <c r="CT50" s="46"/>
      <c r="CU50" s="27"/>
      <c r="CV50" s="27"/>
      <c r="CW50" s="27"/>
      <c r="CX50" s="27">
        <f>Inicial!AL106</f>
        <v>2</v>
      </c>
      <c r="CY50" s="27"/>
      <c r="CZ50" s="27"/>
      <c r="DA50" s="27"/>
      <c r="DB50" s="27"/>
      <c r="DC50" s="27"/>
      <c r="DD50" s="27"/>
      <c r="DE50" s="45"/>
      <c r="DF50" s="46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45"/>
      <c r="DR50" s="46" t="str">
        <f>Inicial!AP29</f>
        <v/>
      </c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45"/>
      <c r="ED50" s="46"/>
      <c r="EE50" s="27"/>
      <c r="EF50" s="27"/>
      <c r="EG50" s="27"/>
      <c r="EH50" s="27">
        <f>Inicial!AT106</f>
        <v>2</v>
      </c>
      <c r="EI50" s="27">
        <f>Inicial!AT126</f>
        <v>2</v>
      </c>
      <c r="EJ50" s="27"/>
      <c r="EK50" s="27"/>
      <c r="EL50" s="27"/>
      <c r="EM50" s="27"/>
      <c r="EN50" s="27"/>
      <c r="EO50" s="45"/>
      <c r="EP50" s="46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45"/>
      <c r="FB50" s="46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45"/>
      <c r="FN50" s="38"/>
    </row>
    <row r="51" ht="14.25" customHeight="1">
      <c r="A51" s="85" t="s">
        <v>30</v>
      </c>
      <c r="B51" s="27" t="str">
        <f>Inicial!C30</f>
        <v/>
      </c>
      <c r="C51" s="27"/>
      <c r="D51" s="27" t="str">
        <f>Inicial!B69</f>
        <v/>
      </c>
      <c r="E51" s="27"/>
      <c r="F51" s="27"/>
      <c r="G51" s="27"/>
      <c r="H51" s="27"/>
      <c r="I51" s="27"/>
      <c r="J51" s="27"/>
      <c r="K51" s="27"/>
      <c r="L51" s="27"/>
      <c r="M51" s="45"/>
      <c r="N51" s="46"/>
      <c r="O51" s="27"/>
      <c r="P51" s="27"/>
      <c r="Q51" s="27"/>
      <c r="R51" s="27" t="str">
        <f>Inicial!H107</f>
        <v/>
      </c>
      <c r="S51" s="27">
        <f>Inicial!D127</f>
        <v>2</v>
      </c>
      <c r="T51" s="27"/>
      <c r="U51" s="27"/>
      <c r="V51" s="27"/>
      <c r="W51" s="27"/>
      <c r="X51" s="27"/>
      <c r="Y51" s="27"/>
      <c r="Z51" s="46"/>
      <c r="AA51" s="27"/>
      <c r="AB51" s="27"/>
      <c r="AC51" s="27"/>
      <c r="AD51" s="27" t="str">
        <f>Inicial!J107</f>
        <v/>
      </c>
      <c r="AE51" s="27"/>
      <c r="AF51" s="27"/>
      <c r="AG51" s="27"/>
      <c r="AH51" s="27"/>
      <c r="AI51" s="27"/>
      <c r="AJ51" s="27"/>
      <c r="AK51" s="45"/>
      <c r="AL51" s="27">
        <f>Inicial!M30</f>
        <v>2</v>
      </c>
      <c r="AM51" s="27"/>
      <c r="AN51" s="27">
        <f>Inicial!N69</f>
        <v>2</v>
      </c>
      <c r="AO51" s="27"/>
      <c r="AP51" s="27"/>
      <c r="AQ51" s="27"/>
      <c r="AR51" s="27"/>
      <c r="AS51" s="27"/>
      <c r="AT51" s="27"/>
      <c r="AU51" s="27"/>
      <c r="AV51" s="27"/>
      <c r="AW51" s="45"/>
      <c r="AX51" s="46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45"/>
      <c r="BJ51" s="46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45"/>
      <c r="BV51" s="46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45"/>
      <c r="CH51" s="46"/>
      <c r="CI51" s="27"/>
      <c r="CJ51" s="27"/>
      <c r="CK51" s="27"/>
      <c r="CL51" s="27">
        <f>Inicial!W107</f>
        <v>3</v>
      </c>
      <c r="CM51" s="27"/>
      <c r="CN51" s="27"/>
      <c r="CO51" s="27"/>
      <c r="CP51" s="27"/>
      <c r="CQ51" s="27"/>
      <c r="CR51" s="27"/>
      <c r="CS51" s="45"/>
      <c r="CT51" s="46"/>
      <c r="CU51" s="27"/>
      <c r="CV51" s="27"/>
      <c r="CW51" s="27"/>
      <c r="CX51" s="27">
        <f>Inicial!AL107</f>
        <v>2</v>
      </c>
      <c r="CY51" s="27"/>
      <c r="CZ51" s="27"/>
      <c r="DA51" s="27"/>
      <c r="DB51" s="27"/>
      <c r="DC51" s="27"/>
      <c r="DD51" s="27"/>
      <c r="DE51" s="45"/>
      <c r="DF51" s="46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45"/>
      <c r="DR51" s="46" t="str">
        <f>Inicial!AP30</f>
        <v/>
      </c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45"/>
      <c r="ED51" s="46"/>
      <c r="EE51" s="27"/>
      <c r="EF51" s="27"/>
      <c r="EG51" s="27"/>
      <c r="EH51" s="27">
        <f>Inicial!AT107</f>
        <v>2</v>
      </c>
      <c r="EI51" s="27">
        <f>Inicial!AT127</f>
        <v>2</v>
      </c>
      <c r="EJ51" s="27"/>
      <c r="EK51" s="27"/>
      <c r="EL51" s="27"/>
      <c r="EM51" s="27"/>
      <c r="EN51" s="27"/>
      <c r="EO51" s="45"/>
      <c r="EP51" s="46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45"/>
      <c r="FB51" s="46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45"/>
      <c r="FN51" s="38"/>
    </row>
    <row r="52" ht="14.25" customHeight="1">
      <c r="A52" s="85" t="s">
        <v>31</v>
      </c>
      <c r="B52" s="27" t="str">
        <f>Inicial!C31</f>
        <v/>
      </c>
      <c r="C52" s="27"/>
      <c r="D52" s="27" t="str">
        <f>Inicial!B70</f>
        <v/>
      </c>
      <c r="E52" s="27"/>
      <c r="F52" s="27"/>
      <c r="G52" s="27"/>
      <c r="H52" s="27"/>
      <c r="I52" s="27"/>
      <c r="J52" s="27"/>
      <c r="K52" s="27"/>
      <c r="L52" s="27"/>
      <c r="M52" s="45"/>
      <c r="N52" s="46"/>
      <c r="O52" s="27"/>
      <c r="P52" s="27"/>
      <c r="Q52" s="27"/>
      <c r="R52" s="27" t="str">
        <f>Inicial!H108</f>
        <v/>
      </c>
      <c r="S52" s="27">
        <f>Inicial!D128</f>
        <v>2</v>
      </c>
      <c r="T52" s="27"/>
      <c r="U52" s="27"/>
      <c r="V52" s="27"/>
      <c r="W52" s="27"/>
      <c r="X52" s="27"/>
      <c r="Y52" s="27"/>
      <c r="Z52" s="46"/>
      <c r="AA52" s="27"/>
      <c r="AB52" s="27"/>
      <c r="AC52" s="27"/>
      <c r="AD52" s="27" t="str">
        <f>Inicial!J108</f>
        <v/>
      </c>
      <c r="AE52" s="27"/>
      <c r="AF52" s="27"/>
      <c r="AG52" s="27"/>
      <c r="AH52" s="27"/>
      <c r="AI52" s="27"/>
      <c r="AJ52" s="27"/>
      <c r="AK52" s="45"/>
      <c r="AL52" s="27">
        <f>Inicial!M31</f>
        <v>2</v>
      </c>
      <c r="AM52" s="27"/>
      <c r="AN52" s="27">
        <f>Inicial!N70</f>
        <v>2</v>
      </c>
      <c r="AO52" s="27"/>
      <c r="AP52" s="27"/>
      <c r="AQ52" s="27"/>
      <c r="AR52" s="27"/>
      <c r="AS52" s="27"/>
      <c r="AT52" s="27"/>
      <c r="AU52" s="27"/>
      <c r="AV52" s="27"/>
      <c r="AW52" s="45"/>
      <c r="AX52" s="46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45"/>
      <c r="BJ52" s="46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45"/>
      <c r="BV52" s="46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45"/>
      <c r="CH52" s="46"/>
      <c r="CI52" s="27"/>
      <c r="CJ52" s="27"/>
      <c r="CK52" s="27"/>
      <c r="CL52" s="27">
        <f>Inicial!W108</f>
        <v>3</v>
      </c>
      <c r="CM52" s="27"/>
      <c r="CN52" s="27"/>
      <c r="CO52" s="27"/>
      <c r="CP52" s="27"/>
      <c r="CQ52" s="27"/>
      <c r="CR52" s="27"/>
      <c r="CS52" s="45"/>
      <c r="CT52" s="46"/>
      <c r="CU52" s="27"/>
      <c r="CV52" s="27"/>
      <c r="CW52" s="27"/>
      <c r="CX52" s="27">
        <f>Inicial!AL108</f>
        <v>2</v>
      </c>
      <c r="CY52" s="27"/>
      <c r="CZ52" s="27"/>
      <c r="DA52" s="27"/>
      <c r="DB52" s="27"/>
      <c r="DC52" s="27"/>
      <c r="DD52" s="27"/>
      <c r="DE52" s="45"/>
      <c r="DF52" s="46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45"/>
      <c r="DR52" s="46" t="str">
        <f>Inicial!AP31</f>
        <v/>
      </c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45"/>
      <c r="ED52" s="46"/>
      <c r="EE52" s="27"/>
      <c r="EF52" s="27"/>
      <c r="EG52" s="27"/>
      <c r="EH52" s="27">
        <f>Inicial!AT108</f>
        <v>2</v>
      </c>
      <c r="EI52" s="27">
        <f>Inicial!AT128</f>
        <v>2</v>
      </c>
      <c r="EJ52" s="27"/>
      <c r="EK52" s="27"/>
      <c r="EL52" s="27"/>
      <c r="EM52" s="27"/>
      <c r="EN52" s="27"/>
      <c r="EO52" s="45"/>
      <c r="EP52" s="46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45"/>
      <c r="FB52" s="46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45"/>
      <c r="FN52" s="38"/>
    </row>
    <row r="53" ht="14.25" customHeight="1">
      <c r="A53" s="85" t="s">
        <v>32</v>
      </c>
      <c r="B53" s="27" t="str">
        <f>Inicial!C32</f>
        <v/>
      </c>
      <c r="C53" s="27"/>
      <c r="D53" s="27" t="str">
        <f>Inicial!B71</f>
        <v/>
      </c>
      <c r="E53" s="27"/>
      <c r="F53" s="27"/>
      <c r="G53" s="27"/>
      <c r="H53" s="27"/>
      <c r="I53" s="27"/>
      <c r="J53" s="27"/>
      <c r="K53" s="27"/>
      <c r="L53" s="27"/>
      <c r="M53" s="45"/>
      <c r="N53" s="46"/>
      <c r="O53" s="27"/>
      <c r="P53" s="27"/>
      <c r="Q53" s="27"/>
      <c r="R53" s="27">
        <f>Inicial!H109</f>
        <v>2</v>
      </c>
      <c r="S53" s="27">
        <f>Inicial!D129</f>
        <v>2</v>
      </c>
      <c r="T53" s="27"/>
      <c r="U53" s="27"/>
      <c r="V53" s="27"/>
      <c r="W53" s="27"/>
      <c r="X53" s="27"/>
      <c r="Y53" s="27"/>
      <c r="Z53" s="46"/>
      <c r="AA53" s="27"/>
      <c r="AB53" s="27"/>
      <c r="AC53" s="27"/>
      <c r="AD53" s="27" t="str">
        <f>Inicial!J109</f>
        <v/>
      </c>
      <c r="AE53" s="27"/>
      <c r="AF53" s="27"/>
      <c r="AG53" s="27"/>
      <c r="AH53" s="27"/>
      <c r="AI53" s="27"/>
      <c r="AJ53" s="27"/>
      <c r="AK53" s="45"/>
      <c r="AL53" s="27">
        <f>Inicial!M32</f>
        <v>2</v>
      </c>
      <c r="AM53" s="27"/>
      <c r="AN53" s="27">
        <f>Inicial!N71</f>
        <v>2</v>
      </c>
      <c r="AO53" s="27"/>
      <c r="AP53" s="27"/>
      <c r="AQ53" s="27"/>
      <c r="AR53" s="27"/>
      <c r="AS53" s="27"/>
      <c r="AT53" s="27"/>
      <c r="AU53" s="27"/>
      <c r="AV53" s="27"/>
      <c r="AW53" s="45"/>
      <c r="AX53" s="46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45"/>
      <c r="BJ53" s="46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45"/>
      <c r="BV53" s="46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45"/>
      <c r="CH53" s="46"/>
      <c r="CI53" s="27"/>
      <c r="CJ53" s="27"/>
      <c r="CK53" s="27"/>
      <c r="CL53" s="27">
        <f>Inicial!W109</f>
        <v>3</v>
      </c>
      <c r="CM53" s="27"/>
      <c r="CN53" s="27"/>
      <c r="CO53" s="27"/>
      <c r="CP53" s="27"/>
      <c r="CQ53" s="27"/>
      <c r="CR53" s="27"/>
      <c r="CS53" s="45"/>
      <c r="CT53" s="46"/>
      <c r="CU53" s="27"/>
      <c r="CV53" s="27"/>
      <c r="CW53" s="27"/>
      <c r="CX53" s="27">
        <f>Inicial!AL109</f>
        <v>2</v>
      </c>
      <c r="CY53" s="27"/>
      <c r="CZ53" s="27"/>
      <c r="DA53" s="27"/>
      <c r="DB53" s="27"/>
      <c r="DC53" s="27"/>
      <c r="DD53" s="27"/>
      <c r="DE53" s="45"/>
      <c r="DF53" s="46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45"/>
      <c r="DR53" s="46" t="str">
        <f>Inicial!AP32</f>
        <v/>
      </c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45"/>
      <c r="ED53" s="46"/>
      <c r="EE53" s="27"/>
      <c r="EF53" s="27"/>
      <c r="EG53" s="27"/>
      <c r="EH53" s="27">
        <f>Inicial!AT109</f>
        <v>2</v>
      </c>
      <c r="EI53" s="27">
        <f>Inicial!AT129</f>
        <v>2</v>
      </c>
      <c r="EJ53" s="27"/>
      <c r="EK53" s="27"/>
      <c r="EL53" s="27"/>
      <c r="EM53" s="27"/>
      <c r="EN53" s="27"/>
      <c r="EO53" s="45"/>
      <c r="EP53" s="46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45"/>
      <c r="FB53" s="46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45"/>
      <c r="FN53" s="38"/>
    </row>
    <row r="54" ht="14.25" customHeight="1">
      <c r="A54" s="85" t="s">
        <v>33</v>
      </c>
      <c r="B54" s="27" t="str">
        <f>Inicial!C33</f>
        <v/>
      </c>
      <c r="C54" s="27"/>
      <c r="D54" s="27" t="str">
        <f>Inicial!B72</f>
        <v/>
      </c>
      <c r="E54" s="27"/>
      <c r="F54" s="27"/>
      <c r="G54" s="27"/>
      <c r="H54" s="27"/>
      <c r="I54" s="27"/>
      <c r="J54" s="27"/>
      <c r="K54" s="27"/>
      <c r="L54" s="27"/>
      <c r="M54" s="45"/>
      <c r="N54" s="46"/>
      <c r="O54" s="27"/>
      <c r="P54" s="27"/>
      <c r="Q54" s="27"/>
      <c r="R54" s="27">
        <f>Inicial!H110</f>
        <v>2</v>
      </c>
      <c r="S54" s="27"/>
      <c r="T54" s="27"/>
      <c r="U54" s="27"/>
      <c r="V54" s="27"/>
      <c r="W54" s="27"/>
      <c r="X54" s="27"/>
      <c r="Y54" s="27"/>
      <c r="Z54" s="46"/>
      <c r="AA54" s="27"/>
      <c r="AB54" s="27"/>
      <c r="AC54" s="27"/>
      <c r="AD54" s="27" t="str">
        <f>Inicial!J110</f>
        <v/>
      </c>
      <c r="AE54" s="27"/>
      <c r="AF54" s="27"/>
      <c r="AG54" s="27"/>
      <c r="AH54" s="27"/>
      <c r="AI54" s="27"/>
      <c r="AJ54" s="27"/>
      <c r="AK54" s="45"/>
      <c r="AL54" s="27" t="str">
        <f>Inicial!M33</f>
        <v/>
      </c>
      <c r="AM54" s="27"/>
      <c r="AN54" s="27">
        <f>Inicial!N72</f>
        <v>2</v>
      </c>
      <c r="AO54" s="27"/>
      <c r="AP54" s="27"/>
      <c r="AQ54" s="27"/>
      <c r="AR54" s="27"/>
      <c r="AS54" s="27"/>
      <c r="AT54" s="27"/>
      <c r="AU54" s="27"/>
      <c r="AV54" s="27"/>
      <c r="AW54" s="45"/>
      <c r="AX54" s="46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45"/>
      <c r="BJ54" s="46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45"/>
      <c r="BV54" s="46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45"/>
      <c r="CH54" s="46"/>
      <c r="CI54" s="27"/>
      <c r="CJ54" s="27"/>
      <c r="CK54" s="27"/>
      <c r="CL54" s="27">
        <f>Inicial!W110</f>
        <v>3</v>
      </c>
      <c r="CM54" s="27"/>
      <c r="CN54" s="27"/>
      <c r="CO54" s="27"/>
      <c r="CP54" s="27"/>
      <c r="CQ54" s="27"/>
      <c r="CR54" s="27"/>
      <c r="CS54" s="45"/>
      <c r="CT54" s="46"/>
      <c r="CU54" s="27"/>
      <c r="CV54" s="27"/>
      <c r="CW54" s="27"/>
      <c r="CX54" s="27">
        <f>Inicial!AL110</f>
        <v>2</v>
      </c>
      <c r="CY54" s="27"/>
      <c r="CZ54" s="27"/>
      <c r="DA54" s="27"/>
      <c r="DB54" s="27"/>
      <c r="DC54" s="27"/>
      <c r="DD54" s="27"/>
      <c r="DE54" s="45"/>
      <c r="DF54" s="46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45"/>
      <c r="DR54" s="46" t="str">
        <f>Inicial!AP33</f>
        <v/>
      </c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45"/>
      <c r="ED54" s="46"/>
      <c r="EE54" s="27"/>
      <c r="EF54" s="27"/>
      <c r="EG54" s="27"/>
      <c r="EH54" s="27">
        <f>Inicial!AT110</f>
        <v>2</v>
      </c>
      <c r="EI54" s="27">
        <f>Inicial!AT130</f>
        <v>2</v>
      </c>
      <c r="EJ54" s="27"/>
      <c r="EK54" s="27"/>
      <c r="EL54" s="27"/>
      <c r="EM54" s="27"/>
      <c r="EN54" s="27"/>
      <c r="EO54" s="45"/>
      <c r="EP54" s="46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45"/>
      <c r="FB54" s="46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45"/>
      <c r="FN54" s="38"/>
    </row>
    <row r="55" ht="14.25" customHeight="1">
      <c r="A55" s="85" t="s">
        <v>34</v>
      </c>
      <c r="B55" s="27" t="str">
        <f>Inicial!C34</f>
        <v/>
      </c>
      <c r="C55" s="27"/>
      <c r="D55" s="27" t="str">
        <f>Inicial!B73</f>
        <v/>
      </c>
      <c r="E55" s="27"/>
      <c r="F55" s="27"/>
      <c r="G55" s="27"/>
      <c r="H55" s="27"/>
      <c r="I55" s="27"/>
      <c r="J55" s="27"/>
      <c r="K55" s="27"/>
      <c r="L55" s="27"/>
      <c r="M55" s="45"/>
      <c r="N55" s="46"/>
      <c r="O55" s="27"/>
      <c r="P55" s="27"/>
      <c r="Q55" s="27"/>
      <c r="R55" s="27">
        <f>Inicial!H111</f>
        <v>2</v>
      </c>
      <c r="S55" s="27"/>
      <c r="T55" s="27"/>
      <c r="U55" s="27"/>
      <c r="V55" s="27"/>
      <c r="W55" s="27"/>
      <c r="X55" s="27"/>
      <c r="Y55" s="27"/>
      <c r="Z55" s="46"/>
      <c r="AA55" s="27"/>
      <c r="AB55" s="27"/>
      <c r="AC55" s="27"/>
      <c r="AD55" s="27" t="str">
        <f>Inicial!J111</f>
        <v/>
      </c>
      <c r="AE55" s="27"/>
      <c r="AF55" s="27"/>
      <c r="AG55" s="27"/>
      <c r="AH55" s="27"/>
      <c r="AI55" s="27"/>
      <c r="AJ55" s="27"/>
      <c r="AK55" s="45"/>
      <c r="AL55" s="27" t="str">
        <f>Inicial!M34</f>
        <v/>
      </c>
      <c r="AM55" s="27"/>
      <c r="AN55" s="27">
        <f>Inicial!N73</f>
        <v>2</v>
      </c>
      <c r="AO55" s="27"/>
      <c r="AP55" s="27"/>
      <c r="AQ55" s="27"/>
      <c r="AR55" s="27"/>
      <c r="AS55" s="27"/>
      <c r="AT55" s="27"/>
      <c r="AU55" s="27"/>
      <c r="AV55" s="27"/>
      <c r="AW55" s="45"/>
      <c r="AX55" s="46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45"/>
      <c r="BJ55" s="46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45"/>
      <c r="BV55" s="46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45"/>
      <c r="CH55" s="46"/>
      <c r="CI55" s="27"/>
      <c r="CJ55" s="27"/>
      <c r="CK55" s="27"/>
      <c r="CL55" s="27">
        <f>Inicial!W111</f>
        <v>3</v>
      </c>
      <c r="CM55" s="27"/>
      <c r="CN55" s="27"/>
      <c r="CO55" s="27"/>
      <c r="CP55" s="27"/>
      <c r="CQ55" s="27"/>
      <c r="CR55" s="27"/>
      <c r="CS55" s="45"/>
      <c r="CT55" s="46"/>
      <c r="CU55" s="27"/>
      <c r="CV55" s="27"/>
      <c r="CW55" s="27"/>
      <c r="CX55" s="27">
        <f>Inicial!AL111</f>
        <v>2</v>
      </c>
      <c r="CY55" s="27"/>
      <c r="CZ55" s="27"/>
      <c r="DA55" s="27"/>
      <c r="DB55" s="27"/>
      <c r="DC55" s="27"/>
      <c r="DD55" s="27"/>
      <c r="DE55" s="45"/>
      <c r="DF55" s="46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45"/>
      <c r="DR55" s="46" t="str">
        <f>Inicial!AP34</f>
        <v/>
      </c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45"/>
      <c r="ED55" s="46"/>
      <c r="EE55" s="27"/>
      <c r="EF55" s="27"/>
      <c r="EG55" s="27"/>
      <c r="EH55" s="27">
        <f>Inicial!AT111</f>
        <v>2</v>
      </c>
      <c r="EI55" s="27">
        <f>Inicial!AT131</f>
        <v>2</v>
      </c>
      <c r="EJ55" s="27"/>
      <c r="EK55" s="27"/>
      <c r="EL55" s="27"/>
      <c r="EM55" s="27"/>
      <c r="EN55" s="27"/>
      <c r="EO55" s="45"/>
      <c r="EP55" s="46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45"/>
      <c r="FB55" s="46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45"/>
      <c r="FN55" s="38"/>
    </row>
    <row r="56" ht="14.25" customHeight="1">
      <c r="A56" s="85" t="s">
        <v>35</v>
      </c>
      <c r="B56" s="27" t="str">
        <f>Inicial!C35</f>
        <v/>
      </c>
      <c r="C56" s="29"/>
      <c r="D56" s="27" t="str">
        <f>Inicial!B74</f>
        <v/>
      </c>
      <c r="E56" s="27"/>
      <c r="F56" s="27"/>
      <c r="G56" s="27"/>
      <c r="H56" s="27"/>
      <c r="I56" s="27"/>
      <c r="J56" s="27"/>
      <c r="K56" s="27"/>
      <c r="L56" s="27"/>
      <c r="M56" s="45"/>
      <c r="N56" s="46"/>
      <c r="O56" s="27"/>
      <c r="P56" s="27"/>
      <c r="Q56" s="27"/>
      <c r="R56" s="27">
        <f>Inicial!H112</f>
        <v>2</v>
      </c>
      <c r="S56" s="27"/>
      <c r="T56" s="27"/>
      <c r="U56" s="27"/>
      <c r="V56" s="27"/>
      <c r="W56" s="27"/>
      <c r="X56" s="27"/>
      <c r="Y56" s="27"/>
      <c r="Z56" s="94"/>
      <c r="AA56" s="29"/>
      <c r="AB56" s="29"/>
      <c r="AC56" s="27"/>
      <c r="AD56" s="27" t="str">
        <f>Inicial!J112</f>
        <v/>
      </c>
      <c r="AE56" s="27"/>
      <c r="AF56" s="27"/>
      <c r="AG56" s="27"/>
      <c r="AH56" s="27"/>
      <c r="AI56" s="27"/>
      <c r="AJ56" s="27"/>
      <c r="AK56" s="45"/>
      <c r="AL56" s="27" t="str">
        <f>Inicial!M35</f>
        <v/>
      </c>
      <c r="AM56" s="27"/>
      <c r="AN56" s="27">
        <f>Inicial!N74</f>
        <v>2</v>
      </c>
      <c r="AO56" s="27"/>
      <c r="AP56" s="27"/>
      <c r="AQ56" s="27"/>
      <c r="AR56" s="27"/>
      <c r="AS56" s="27"/>
      <c r="AT56" s="27"/>
      <c r="AU56" s="27"/>
      <c r="AV56" s="27"/>
      <c r="AW56" s="45"/>
      <c r="AX56" s="46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45"/>
      <c r="BJ56" s="46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45"/>
      <c r="BV56" s="46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45"/>
      <c r="CH56" s="46"/>
      <c r="CI56" s="27"/>
      <c r="CJ56" s="27"/>
      <c r="CK56" s="27"/>
      <c r="CL56" s="27">
        <f>Inicial!W112</f>
        <v>3</v>
      </c>
      <c r="CM56" s="27"/>
      <c r="CN56" s="27"/>
      <c r="CO56" s="27"/>
      <c r="CP56" s="27"/>
      <c r="CQ56" s="27"/>
      <c r="CR56" s="27"/>
      <c r="CS56" s="45"/>
      <c r="CT56" s="46"/>
      <c r="CU56" s="27"/>
      <c r="CV56" s="27"/>
      <c r="CW56" s="27"/>
      <c r="CX56" s="27">
        <f>Inicial!AL112</f>
        <v>2</v>
      </c>
      <c r="CY56" s="27"/>
      <c r="CZ56" s="27"/>
      <c r="DA56" s="27"/>
      <c r="DB56" s="27"/>
      <c r="DC56" s="27"/>
      <c r="DD56" s="27"/>
      <c r="DE56" s="45"/>
      <c r="DF56" s="46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45"/>
      <c r="DR56" s="46" t="str">
        <f>Inicial!AP35</f>
        <v/>
      </c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45"/>
      <c r="ED56" s="46"/>
      <c r="EE56" s="27"/>
      <c r="EF56" s="27"/>
      <c r="EG56" s="27"/>
      <c r="EH56" s="27">
        <f>Inicial!AT112</f>
        <v>2</v>
      </c>
      <c r="EI56" s="27">
        <f>Inicial!AT132</f>
        <v>2</v>
      </c>
      <c r="EJ56" s="27"/>
      <c r="EK56" s="27"/>
      <c r="EL56" s="27"/>
      <c r="EM56" s="27"/>
      <c r="EN56" s="27"/>
      <c r="EO56" s="45"/>
      <c r="EP56" s="46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45"/>
      <c r="FB56" s="46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45"/>
      <c r="FN56" s="29"/>
    </row>
    <row r="57" ht="14.25" customHeight="1">
      <c r="A57" s="85" t="s">
        <v>36</v>
      </c>
      <c r="B57" s="27">
        <f>Inicial!C36</f>
        <v>3</v>
      </c>
      <c r="C57" s="29"/>
      <c r="D57" s="27">
        <f>Inicial!B75</f>
        <v>1</v>
      </c>
      <c r="E57" s="27"/>
      <c r="F57" s="27"/>
      <c r="G57" s="27"/>
      <c r="H57" s="27"/>
      <c r="I57" s="27"/>
      <c r="J57" s="27"/>
      <c r="K57" s="27"/>
      <c r="L57" s="27"/>
      <c r="M57" s="45"/>
      <c r="N57" s="46"/>
      <c r="O57" s="27"/>
      <c r="P57" s="27"/>
      <c r="Q57" s="27"/>
      <c r="R57" s="27">
        <f>Inicial!H113</f>
        <v>2</v>
      </c>
      <c r="S57" s="27"/>
      <c r="T57" s="27"/>
      <c r="U57" s="27"/>
      <c r="V57" s="27"/>
      <c r="W57" s="27"/>
      <c r="X57" s="27"/>
      <c r="Y57" s="27"/>
      <c r="Z57" s="94"/>
      <c r="AA57" s="29"/>
      <c r="AB57" s="29"/>
      <c r="AC57" s="27"/>
      <c r="AD57" s="27">
        <f>Inicial!J113</f>
        <v>2</v>
      </c>
      <c r="AE57" s="27"/>
      <c r="AF57" s="27"/>
      <c r="AG57" s="27"/>
      <c r="AH57" s="27"/>
      <c r="AI57" s="27"/>
      <c r="AJ57" s="27"/>
      <c r="AK57" s="45"/>
      <c r="AL57" s="27" t="str">
        <f>Inicial!M36</f>
        <v/>
      </c>
      <c r="AM57" s="27"/>
      <c r="AN57" s="27" t="str">
        <f>Inicial!N75</f>
        <v/>
      </c>
      <c r="AO57" s="27"/>
      <c r="AP57" s="27"/>
      <c r="AQ57" s="27"/>
      <c r="AR57" s="27"/>
      <c r="AS57" s="27"/>
      <c r="AT57" s="27"/>
      <c r="AU57" s="27"/>
      <c r="AV57" s="27"/>
      <c r="AW57" s="45"/>
      <c r="AX57" s="46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45"/>
      <c r="BJ57" s="46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45"/>
      <c r="BV57" s="46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45"/>
      <c r="CH57" s="46"/>
      <c r="CI57" s="27"/>
      <c r="CJ57" s="27"/>
      <c r="CK57" s="27"/>
      <c r="CL57" s="27" t="str">
        <f>Inicial!W113</f>
        <v/>
      </c>
      <c r="CM57" s="27"/>
      <c r="CN57" s="27"/>
      <c r="CO57" s="27"/>
      <c r="CP57" s="27"/>
      <c r="CQ57" s="27"/>
      <c r="CR57" s="27"/>
      <c r="CS57" s="45"/>
      <c r="CT57" s="46"/>
      <c r="CU57" s="27"/>
      <c r="CV57" s="27"/>
      <c r="CW57" s="27"/>
      <c r="CX57" s="27" t="str">
        <f>Inicial!AL113</f>
        <v/>
      </c>
      <c r="CY57" s="27"/>
      <c r="CZ57" s="27"/>
      <c r="DA57" s="27"/>
      <c r="DB57" s="27"/>
      <c r="DC57" s="27"/>
      <c r="DD57" s="27"/>
      <c r="DE57" s="45"/>
      <c r="DF57" s="46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45"/>
      <c r="DR57" s="46">
        <f>Inicial!AP36</f>
        <v>2</v>
      </c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45"/>
      <c r="ED57" s="46"/>
      <c r="EE57" s="27"/>
      <c r="EF57" s="27"/>
      <c r="EG57" s="27"/>
      <c r="EH57" s="27" t="str">
        <f>Inicial!AT113</f>
        <v/>
      </c>
      <c r="EI57" s="27" t="str">
        <f>Inicial!AT133</f>
        <v/>
      </c>
      <c r="EJ57" s="27"/>
      <c r="EK57" s="27"/>
      <c r="EL57" s="27"/>
      <c r="EM57" s="27"/>
      <c r="EN57" s="27"/>
      <c r="EO57" s="45"/>
      <c r="EP57" s="46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45"/>
      <c r="FB57" s="46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45"/>
      <c r="FN57" s="29"/>
    </row>
    <row r="58" ht="14.25" customHeight="1">
      <c r="A58" s="85" t="s">
        <v>37</v>
      </c>
      <c r="B58" s="27">
        <f>Inicial!C37</f>
        <v>3</v>
      </c>
      <c r="C58" s="29"/>
      <c r="D58" s="27">
        <f>Inicial!B76</f>
        <v>1</v>
      </c>
      <c r="E58" s="27"/>
      <c r="F58" s="27"/>
      <c r="G58" s="27"/>
      <c r="H58" s="27"/>
      <c r="I58" s="27"/>
      <c r="J58" s="27"/>
      <c r="K58" s="27"/>
      <c r="L58" s="27"/>
      <c r="M58" s="45"/>
      <c r="N58" s="46"/>
      <c r="O58" s="27"/>
      <c r="P58" s="27"/>
      <c r="Q58" s="27"/>
      <c r="R58" s="27">
        <f>Inicial!H114</f>
        <v>2</v>
      </c>
      <c r="S58" s="27"/>
      <c r="T58" s="27"/>
      <c r="U58" s="27"/>
      <c r="V58" s="27"/>
      <c r="W58" s="27"/>
      <c r="X58" s="27"/>
      <c r="Y58" s="27"/>
      <c r="Z58" s="94"/>
      <c r="AA58" s="29"/>
      <c r="AB58" s="29"/>
      <c r="AC58" s="27"/>
      <c r="AD58" s="27">
        <f>Inicial!J114</f>
        <v>2</v>
      </c>
      <c r="AE58" s="27"/>
      <c r="AF58" s="27"/>
      <c r="AG58" s="27"/>
      <c r="AH58" s="27"/>
      <c r="AI58" s="27"/>
      <c r="AJ58" s="27"/>
      <c r="AK58" s="45"/>
      <c r="AL58" s="27" t="str">
        <f>Inicial!M37</f>
        <v/>
      </c>
      <c r="AM58" s="27"/>
      <c r="AN58" s="27" t="str">
        <f>Inicial!N76</f>
        <v/>
      </c>
      <c r="AO58" s="27"/>
      <c r="AP58" s="27"/>
      <c r="AQ58" s="27"/>
      <c r="AR58" s="27"/>
      <c r="AS58" s="27"/>
      <c r="AT58" s="27"/>
      <c r="AU58" s="27"/>
      <c r="AV58" s="27"/>
      <c r="AW58" s="45"/>
      <c r="AX58" s="46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45"/>
      <c r="BJ58" s="46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45"/>
      <c r="BV58" s="46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45"/>
      <c r="CH58" s="46"/>
      <c r="CI58" s="27"/>
      <c r="CJ58" s="27"/>
      <c r="CK58" s="27"/>
      <c r="CL58" s="27" t="str">
        <f>Inicial!W114</f>
        <v/>
      </c>
      <c r="CM58" s="27"/>
      <c r="CN58" s="27"/>
      <c r="CO58" s="27"/>
      <c r="CP58" s="27"/>
      <c r="CQ58" s="27"/>
      <c r="CR58" s="27"/>
      <c r="CS58" s="45"/>
      <c r="CT58" s="46"/>
      <c r="CU58" s="27"/>
      <c r="CV58" s="27"/>
      <c r="CW58" s="27"/>
      <c r="CX58" s="27" t="str">
        <f>Inicial!AL114</f>
        <v/>
      </c>
      <c r="CY58" s="27"/>
      <c r="CZ58" s="27"/>
      <c r="DA58" s="27"/>
      <c r="DB58" s="27"/>
      <c r="DC58" s="27"/>
      <c r="DD58" s="27"/>
      <c r="DE58" s="45"/>
      <c r="DF58" s="46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45"/>
      <c r="DR58" s="46">
        <f>Inicial!AP37</f>
        <v>2</v>
      </c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45"/>
      <c r="ED58" s="46"/>
      <c r="EE58" s="27"/>
      <c r="EF58" s="27"/>
      <c r="EG58" s="27"/>
      <c r="EH58" s="27" t="str">
        <f>Inicial!AT114</f>
        <v/>
      </c>
      <c r="EI58" s="27" t="str">
        <f>Inicial!AT134</f>
        <v/>
      </c>
      <c r="EJ58" s="27"/>
      <c r="EK58" s="27"/>
      <c r="EL58" s="27"/>
      <c r="EM58" s="27"/>
      <c r="EN58" s="27"/>
      <c r="EO58" s="45"/>
      <c r="EP58" s="46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45"/>
      <c r="FB58" s="46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45"/>
      <c r="FN58" s="29"/>
    </row>
    <row r="59" ht="14.25" customHeight="1">
      <c r="A59" s="85" t="s">
        <v>38</v>
      </c>
      <c r="B59" s="27">
        <f>Inicial!C38</f>
        <v>3</v>
      </c>
      <c r="C59" s="29"/>
      <c r="D59" s="27">
        <f>Inicial!B77</f>
        <v>1</v>
      </c>
      <c r="E59" s="27"/>
      <c r="F59" s="27"/>
      <c r="G59" s="27"/>
      <c r="H59" s="27"/>
      <c r="I59" s="27"/>
      <c r="J59" s="27"/>
      <c r="K59" s="27"/>
      <c r="L59" s="27"/>
      <c r="M59" s="45"/>
      <c r="N59" s="46"/>
      <c r="O59" s="27"/>
      <c r="P59" s="27"/>
      <c r="Q59" s="27"/>
      <c r="R59" s="27">
        <f>Inicial!H115</f>
        <v>2</v>
      </c>
      <c r="S59" s="27"/>
      <c r="T59" s="27"/>
      <c r="U59" s="27"/>
      <c r="V59" s="27"/>
      <c r="W59" s="27"/>
      <c r="X59" s="27"/>
      <c r="Y59" s="27"/>
      <c r="Z59" s="94"/>
      <c r="AA59" s="29"/>
      <c r="AB59" s="29"/>
      <c r="AC59" s="27"/>
      <c r="AD59" s="27">
        <f>Inicial!J115</f>
        <v>2</v>
      </c>
      <c r="AE59" s="27"/>
      <c r="AF59" s="27"/>
      <c r="AG59" s="27"/>
      <c r="AH59" s="27"/>
      <c r="AI59" s="27"/>
      <c r="AJ59" s="27"/>
      <c r="AK59" s="45"/>
      <c r="AL59" s="27" t="str">
        <f>Inicial!M38</f>
        <v/>
      </c>
      <c r="AM59" s="27"/>
      <c r="AN59" s="27" t="str">
        <f>Inicial!N77</f>
        <v/>
      </c>
      <c r="AO59" s="27"/>
      <c r="AP59" s="27"/>
      <c r="AQ59" s="27"/>
      <c r="AR59" s="27"/>
      <c r="AS59" s="27"/>
      <c r="AT59" s="27"/>
      <c r="AU59" s="27"/>
      <c r="AV59" s="27"/>
      <c r="AW59" s="45"/>
      <c r="AX59" s="46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45"/>
      <c r="BJ59" s="46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45"/>
      <c r="BV59" s="46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45"/>
      <c r="CH59" s="46"/>
      <c r="CI59" s="27"/>
      <c r="CJ59" s="27"/>
      <c r="CK59" s="27"/>
      <c r="CL59" s="27" t="str">
        <f>Inicial!W115</f>
        <v/>
      </c>
      <c r="CM59" s="27"/>
      <c r="CN59" s="27"/>
      <c r="CO59" s="27"/>
      <c r="CP59" s="27"/>
      <c r="CQ59" s="27"/>
      <c r="CR59" s="27"/>
      <c r="CS59" s="45"/>
      <c r="CT59" s="46"/>
      <c r="CU59" s="27"/>
      <c r="CV59" s="27"/>
      <c r="CW59" s="27"/>
      <c r="CX59" s="27" t="str">
        <f>Inicial!AL115</f>
        <v/>
      </c>
      <c r="CY59" s="27"/>
      <c r="CZ59" s="27"/>
      <c r="DA59" s="27"/>
      <c r="DB59" s="27"/>
      <c r="DC59" s="27"/>
      <c r="DD59" s="27"/>
      <c r="DE59" s="45"/>
      <c r="DF59" s="46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45"/>
      <c r="DR59" s="46">
        <f>Inicial!AP38</f>
        <v>2</v>
      </c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45"/>
      <c r="ED59" s="46"/>
      <c r="EE59" s="27"/>
      <c r="EF59" s="27"/>
      <c r="EG59" s="27"/>
      <c r="EH59" s="27" t="str">
        <f>Inicial!AT115</f>
        <v/>
      </c>
      <c r="EI59" s="27" t="str">
        <f>Inicial!AT135</f>
        <v/>
      </c>
      <c r="EJ59" s="27"/>
      <c r="EK59" s="27"/>
      <c r="EL59" s="27"/>
      <c r="EM59" s="27"/>
      <c r="EN59" s="27"/>
      <c r="EO59" s="45"/>
      <c r="EP59" s="46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45"/>
      <c r="FB59" s="46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45"/>
      <c r="FN59" s="92" t="s">
        <v>53</v>
      </c>
    </row>
    <row r="60" ht="14.25" customHeight="1">
      <c r="A60" s="85" t="s">
        <v>39</v>
      </c>
      <c r="B60" s="27">
        <f>Inicial!C39</f>
        <v>3</v>
      </c>
      <c r="C60" s="29"/>
      <c r="D60" s="27">
        <f>Inicial!B78</f>
        <v>1</v>
      </c>
      <c r="E60" s="61"/>
      <c r="F60" s="61"/>
      <c r="G60" s="61"/>
      <c r="H60" s="61"/>
      <c r="I60" s="61"/>
      <c r="J60" s="61"/>
      <c r="K60" s="61"/>
      <c r="L60" s="61"/>
      <c r="M60" s="66"/>
      <c r="N60" s="46"/>
      <c r="O60" s="61"/>
      <c r="P60" s="61"/>
      <c r="Q60" s="61"/>
      <c r="R60" s="61">
        <f>Inicial!H116</f>
        <v>2</v>
      </c>
      <c r="S60" s="61"/>
      <c r="T60" s="61"/>
      <c r="U60" s="61"/>
      <c r="V60" s="61"/>
      <c r="W60" s="61"/>
      <c r="X60" s="61"/>
      <c r="Y60" s="61"/>
      <c r="Z60" s="95"/>
      <c r="AA60" s="96"/>
      <c r="AB60" s="96"/>
      <c r="AC60" s="61"/>
      <c r="AD60" s="61">
        <f>Inicial!J116</f>
        <v>2</v>
      </c>
      <c r="AE60" s="61"/>
      <c r="AF60" s="61"/>
      <c r="AG60" s="61"/>
      <c r="AH60" s="61"/>
      <c r="AI60" s="61"/>
      <c r="AJ60" s="61"/>
      <c r="AK60" s="66"/>
      <c r="AL60" s="27" t="str">
        <f>Inicial!M39</f>
        <v/>
      </c>
      <c r="AM60" s="61"/>
      <c r="AN60" s="61" t="str">
        <f>Inicial!N78</f>
        <v/>
      </c>
      <c r="AO60" s="61"/>
      <c r="AP60" s="61"/>
      <c r="AQ60" s="61"/>
      <c r="AR60" s="61"/>
      <c r="AS60" s="61"/>
      <c r="AT60" s="61"/>
      <c r="AU60" s="61"/>
      <c r="AV60" s="61"/>
      <c r="AW60" s="66"/>
      <c r="AX60" s="65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6"/>
      <c r="BJ60" s="65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6"/>
      <c r="BV60" s="65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6"/>
      <c r="CH60" s="65"/>
      <c r="CI60" s="61"/>
      <c r="CJ60" s="61"/>
      <c r="CK60" s="61"/>
      <c r="CL60" s="61" t="str">
        <f>Inicial!W116</f>
        <v/>
      </c>
      <c r="CM60" s="61"/>
      <c r="CN60" s="61"/>
      <c r="CO60" s="61"/>
      <c r="CP60" s="61"/>
      <c r="CQ60" s="61"/>
      <c r="CR60" s="61"/>
      <c r="CS60" s="66"/>
      <c r="CT60" s="65"/>
      <c r="CU60" s="61"/>
      <c r="CV60" s="61"/>
      <c r="CW60" s="61"/>
      <c r="CX60" s="61" t="str">
        <f>Inicial!AL116</f>
        <v/>
      </c>
      <c r="CY60" s="61"/>
      <c r="CZ60" s="61"/>
      <c r="DA60" s="61"/>
      <c r="DB60" s="61"/>
      <c r="DC60" s="61"/>
      <c r="DD60" s="61"/>
      <c r="DE60" s="66"/>
      <c r="DF60" s="65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6"/>
      <c r="DR60" s="65">
        <f>Inicial!AP39</f>
        <v>2</v>
      </c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6"/>
      <c r="ED60" s="65"/>
      <c r="EE60" s="61"/>
      <c r="EF60" s="61"/>
      <c r="EG60" s="61"/>
      <c r="EH60" s="61" t="str">
        <f>Inicial!AT116</f>
        <v/>
      </c>
      <c r="EI60" s="61" t="str">
        <f>Inicial!AT136</f>
        <v/>
      </c>
      <c r="EJ60" s="61"/>
      <c r="EK60" s="61"/>
      <c r="EL60" s="61"/>
      <c r="EM60" s="61"/>
      <c r="EN60" s="61"/>
      <c r="EO60" s="66"/>
      <c r="EP60" s="65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6"/>
      <c r="FB60" s="65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6"/>
      <c r="FN60" s="89">
        <f>B57+D57+R53+S46+AD57+AL46+AN49+CL49+CX49+DR57+EH49+EI49</f>
        <v>25</v>
      </c>
    </row>
    <row r="61" ht="14.25" customHeight="1">
      <c r="A61" s="97" t="s">
        <v>40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</row>
    <row r="62" ht="14.25" customHeight="1">
      <c r="A62" s="23"/>
      <c r="B62" s="86" t="s">
        <v>8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6"/>
      <c r="FN62" s="38"/>
    </row>
    <row r="63" ht="14.25" customHeight="1">
      <c r="A63" s="87" t="s">
        <v>64</v>
      </c>
      <c r="B63" s="24" t="s">
        <v>18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8" t="s">
        <v>19</v>
      </c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8" t="s">
        <v>20</v>
      </c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8" t="s">
        <v>21</v>
      </c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8" t="s">
        <v>22</v>
      </c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8" t="s">
        <v>23</v>
      </c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8" t="s">
        <v>55</v>
      </c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6"/>
      <c r="FN63" s="38"/>
    </row>
    <row r="64" ht="14.25" customHeight="1">
      <c r="B64" s="24" t="s">
        <v>42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6"/>
      <c r="N64" s="28" t="s">
        <v>43</v>
      </c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  <c r="Z64" s="28" t="s">
        <v>42</v>
      </c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6"/>
      <c r="AL64" s="28" t="s">
        <v>43</v>
      </c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6"/>
      <c r="AX64" s="28" t="s">
        <v>42</v>
      </c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6"/>
      <c r="BJ64" s="28" t="s">
        <v>43</v>
      </c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6"/>
      <c r="BV64" s="28" t="s">
        <v>42</v>
      </c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6"/>
      <c r="CH64" s="28" t="s">
        <v>43</v>
      </c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6"/>
      <c r="CT64" s="28" t="s">
        <v>42</v>
      </c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6"/>
      <c r="DF64" s="28" t="s">
        <v>43</v>
      </c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6"/>
      <c r="DR64" s="28" t="s">
        <v>42</v>
      </c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6"/>
      <c r="ED64" s="28" t="s">
        <v>43</v>
      </c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6"/>
      <c r="EP64" s="28" t="s">
        <v>42</v>
      </c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6"/>
      <c r="FB64" s="28" t="s">
        <v>43</v>
      </c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6"/>
      <c r="FN64" s="38"/>
    </row>
    <row r="65" ht="14.25" customHeight="1">
      <c r="B65" s="88" t="s">
        <v>56</v>
      </c>
      <c r="C65" s="89" t="s">
        <v>57</v>
      </c>
      <c r="D65" s="89" t="s">
        <v>58</v>
      </c>
      <c r="E65" s="89" t="s">
        <v>59</v>
      </c>
      <c r="F65" s="89" t="s">
        <v>60</v>
      </c>
      <c r="G65" s="89" t="s">
        <v>61</v>
      </c>
      <c r="H65" s="89" t="s">
        <v>56</v>
      </c>
      <c r="I65" s="89" t="s">
        <v>57</v>
      </c>
      <c r="J65" s="89" t="s">
        <v>58</v>
      </c>
      <c r="K65" s="89" t="s">
        <v>59</v>
      </c>
      <c r="L65" s="89" t="s">
        <v>60</v>
      </c>
      <c r="M65" s="89" t="s">
        <v>61</v>
      </c>
      <c r="N65" s="89" t="s">
        <v>56</v>
      </c>
      <c r="O65" s="89" t="s">
        <v>57</v>
      </c>
      <c r="P65" s="89" t="s">
        <v>58</v>
      </c>
      <c r="Q65" s="89" t="s">
        <v>59</v>
      </c>
      <c r="R65" s="89" t="s">
        <v>60</v>
      </c>
      <c r="S65" s="89" t="s">
        <v>61</v>
      </c>
      <c r="T65" s="89" t="s">
        <v>56</v>
      </c>
      <c r="U65" s="89" t="s">
        <v>57</v>
      </c>
      <c r="V65" s="89" t="s">
        <v>58</v>
      </c>
      <c r="W65" s="89" t="s">
        <v>59</v>
      </c>
      <c r="X65" s="89" t="s">
        <v>60</v>
      </c>
      <c r="Y65" s="89" t="s">
        <v>61</v>
      </c>
      <c r="Z65" s="89" t="s">
        <v>56</v>
      </c>
      <c r="AA65" s="89" t="s">
        <v>57</v>
      </c>
      <c r="AB65" s="89" t="s">
        <v>58</v>
      </c>
      <c r="AC65" s="89" t="s">
        <v>59</v>
      </c>
      <c r="AD65" s="89" t="s">
        <v>60</v>
      </c>
      <c r="AE65" s="89" t="s">
        <v>61</v>
      </c>
      <c r="AF65" s="89" t="s">
        <v>56</v>
      </c>
      <c r="AG65" s="89" t="s">
        <v>57</v>
      </c>
      <c r="AH65" s="89" t="s">
        <v>58</v>
      </c>
      <c r="AI65" s="89" t="s">
        <v>59</v>
      </c>
      <c r="AJ65" s="89" t="s">
        <v>60</v>
      </c>
      <c r="AK65" s="89" t="s">
        <v>61</v>
      </c>
      <c r="AL65" s="89" t="s">
        <v>56</v>
      </c>
      <c r="AM65" s="89" t="s">
        <v>57</v>
      </c>
      <c r="AN65" s="89" t="s">
        <v>58</v>
      </c>
      <c r="AO65" s="89" t="s">
        <v>59</v>
      </c>
      <c r="AP65" s="89" t="s">
        <v>60</v>
      </c>
      <c r="AQ65" s="89" t="s">
        <v>61</v>
      </c>
      <c r="AR65" s="89" t="s">
        <v>56</v>
      </c>
      <c r="AS65" s="89" t="s">
        <v>57</v>
      </c>
      <c r="AT65" s="89" t="s">
        <v>58</v>
      </c>
      <c r="AU65" s="89" t="s">
        <v>59</v>
      </c>
      <c r="AV65" s="89" t="s">
        <v>60</v>
      </c>
      <c r="AW65" s="89" t="s">
        <v>61</v>
      </c>
      <c r="AX65" s="89" t="s">
        <v>56</v>
      </c>
      <c r="AY65" s="89" t="s">
        <v>57</v>
      </c>
      <c r="AZ65" s="89" t="s">
        <v>58</v>
      </c>
      <c r="BA65" s="89" t="s">
        <v>59</v>
      </c>
      <c r="BB65" s="89" t="s">
        <v>60</v>
      </c>
      <c r="BC65" s="89" t="s">
        <v>61</v>
      </c>
      <c r="BD65" s="89" t="s">
        <v>56</v>
      </c>
      <c r="BE65" s="89" t="s">
        <v>57</v>
      </c>
      <c r="BF65" s="89" t="s">
        <v>58</v>
      </c>
      <c r="BG65" s="89" t="s">
        <v>59</v>
      </c>
      <c r="BH65" s="89" t="s">
        <v>60</v>
      </c>
      <c r="BI65" s="89" t="s">
        <v>61</v>
      </c>
      <c r="BJ65" s="89" t="s">
        <v>56</v>
      </c>
      <c r="BK65" s="89" t="s">
        <v>57</v>
      </c>
      <c r="BL65" s="89" t="s">
        <v>58</v>
      </c>
      <c r="BM65" s="89" t="s">
        <v>59</v>
      </c>
      <c r="BN65" s="89" t="s">
        <v>60</v>
      </c>
      <c r="BO65" s="89" t="s">
        <v>61</v>
      </c>
      <c r="BP65" s="89" t="s">
        <v>56</v>
      </c>
      <c r="BQ65" s="89" t="s">
        <v>57</v>
      </c>
      <c r="BR65" s="89" t="s">
        <v>58</v>
      </c>
      <c r="BS65" s="89" t="s">
        <v>59</v>
      </c>
      <c r="BT65" s="89" t="s">
        <v>60</v>
      </c>
      <c r="BU65" s="89" t="s">
        <v>61</v>
      </c>
      <c r="BV65" s="89" t="s">
        <v>56</v>
      </c>
      <c r="BW65" s="89" t="s">
        <v>57</v>
      </c>
      <c r="BX65" s="89" t="s">
        <v>58</v>
      </c>
      <c r="BY65" s="89" t="s">
        <v>59</v>
      </c>
      <c r="BZ65" s="89" t="s">
        <v>60</v>
      </c>
      <c r="CA65" s="89" t="s">
        <v>61</v>
      </c>
      <c r="CB65" s="89" t="s">
        <v>56</v>
      </c>
      <c r="CC65" s="89" t="s">
        <v>57</v>
      </c>
      <c r="CD65" s="89" t="s">
        <v>58</v>
      </c>
      <c r="CE65" s="89" t="s">
        <v>59</v>
      </c>
      <c r="CF65" s="89" t="s">
        <v>60</v>
      </c>
      <c r="CG65" s="89" t="s">
        <v>61</v>
      </c>
      <c r="CH65" s="89" t="s">
        <v>56</v>
      </c>
      <c r="CI65" s="89" t="s">
        <v>57</v>
      </c>
      <c r="CJ65" s="89" t="s">
        <v>58</v>
      </c>
      <c r="CK65" s="89" t="s">
        <v>59</v>
      </c>
      <c r="CL65" s="89" t="s">
        <v>60</v>
      </c>
      <c r="CM65" s="89" t="s">
        <v>61</v>
      </c>
      <c r="CN65" s="89" t="s">
        <v>56</v>
      </c>
      <c r="CO65" s="89" t="s">
        <v>57</v>
      </c>
      <c r="CP65" s="89" t="s">
        <v>58</v>
      </c>
      <c r="CQ65" s="89" t="s">
        <v>59</v>
      </c>
      <c r="CR65" s="89" t="s">
        <v>60</v>
      </c>
      <c r="CS65" s="89" t="s">
        <v>61</v>
      </c>
      <c r="CT65" s="89" t="s">
        <v>56</v>
      </c>
      <c r="CU65" s="89" t="s">
        <v>57</v>
      </c>
      <c r="CV65" s="89" t="s">
        <v>58</v>
      </c>
      <c r="CW65" s="89" t="s">
        <v>59</v>
      </c>
      <c r="CX65" s="89" t="s">
        <v>60</v>
      </c>
      <c r="CY65" s="89" t="s">
        <v>61</v>
      </c>
      <c r="CZ65" s="89" t="s">
        <v>56</v>
      </c>
      <c r="DA65" s="89" t="s">
        <v>57</v>
      </c>
      <c r="DB65" s="89" t="s">
        <v>58</v>
      </c>
      <c r="DC65" s="89" t="s">
        <v>59</v>
      </c>
      <c r="DD65" s="89" t="s">
        <v>60</v>
      </c>
      <c r="DE65" s="89" t="s">
        <v>61</v>
      </c>
      <c r="DF65" s="89" t="s">
        <v>56</v>
      </c>
      <c r="DG65" s="89" t="s">
        <v>57</v>
      </c>
      <c r="DH65" s="89" t="s">
        <v>58</v>
      </c>
      <c r="DI65" s="89" t="s">
        <v>59</v>
      </c>
      <c r="DJ65" s="89" t="s">
        <v>60</v>
      </c>
      <c r="DK65" s="89" t="s">
        <v>61</v>
      </c>
      <c r="DL65" s="89" t="s">
        <v>56</v>
      </c>
      <c r="DM65" s="89" t="s">
        <v>57</v>
      </c>
      <c r="DN65" s="89" t="s">
        <v>58</v>
      </c>
      <c r="DO65" s="89" t="s">
        <v>59</v>
      </c>
      <c r="DP65" s="89" t="s">
        <v>60</v>
      </c>
      <c r="DQ65" s="89" t="s">
        <v>61</v>
      </c>
      <c r="DR65" s="89" t="s">
        <v>56</v>
      </c>
      <c r="DS65" s="89" t="s">
        <v>57</v>
      </c>
      <c r="DT65" s="89" t="s">
        <v>58</v>
      </c>
      <c r="DU65" s="89" t="s">
        <v>59</v>
      </c>
      <c r="DV65" s="89" t="s">
        <v>60</v>
      </c>
      <c r="DW65" s="89" t="s">
        <v>61</v>
      </c>
      <c r="DX65" s="89" t="s">
        <v>56</v>
      </c>
      <c r="DY65" s="89" t="s">
        <v>57</v>
      </c>
      <c r="DZ65" s="89" t="s">
        <v>58</v>
      </c>
      <c r="EA65" s="89" t="s">
        <v>59</v>
      </c>
      <c r="EB65" s="89" t="s">
        <v>60</v>
      </c>
      <c r="EC65" s="89" t="s">
        <v>61</v>
      </c>
      <c r="ED65" s="89" t="s">
        <v>56</v>
      </c>
      <c r="EE65" s="89" t="s">
        <v>57</v>
      </c>
      <c r="EF65" s="89" t="s">
        <v>58</v>
      </c>
      <c r="EG65" s="89" t="s">
        <v>59</v>
      </c>
      <c r="EH65" s="89" t="s">
        <v>60</v>
      </c>
      <c r="EI65" s="89" t="s">
        <v>61</v>
      </c>
      <c r="EJ65" s="89" t="s">
        <v>56</v>
      </c>
      <c r="EK65" s="89" t="s">
        <v>57</v>
      </c>
      <c r="EL65" s="89" t="s">
        <v>58</v>
      </c>
      <c r="EM65" s="89" t="s">
        <v>59</v>
      </c>
      <c r="EN65" s="89" t="s">
        <v>60</v>
      </c>
      <c r="EO65" s="89" t="s">
        <v>61</v>
      </c>
      <c r="EP65" s="89" t="s">
        <v>56</v>
      </c>
      <c r="EQ65" s="89" t="s">
        <v>57</v>
      </c>
      <c r="ER65" s="89" t="s">
        <v>58</v>
      </c>
      <c r="ES65" s="89" t="s">
        <v>59</v>
      </c>
      <c r="ET65" s="89" t="s">
        <v>60</v>
      </c>
      <c r="EU65" s="89" t="s">
        <v>61</v>
      </c>
      <c r="EV65" s="89" t="s">
        <v>56</v>
      </c>
      <c r="EW65" s="89" t="s">
        <v>57</v>
      </c>
      <c r="EX65" s="89" t="s">
        <v>58</v>
      </c>
      <c r="EY65" s="89" t="s">
        <v>59</v>
      </c>
      <c r="EZ65" s="89" t="s">
        <v>60</v>
      </c>
      <c r="FA65" s="89" t="s">
        <v>61</v>
      </c>
      <c r="FB65" s="89" t="s">
        <v>56</v>
      </c>
      <c r="FC65" s="89" t="s">
        <v>57</v>
      </c>
      <c r="FD65" s="89" t="s">
        <v>58</v>
      </c>
      <c r="FE65" s="89" t="s">
        <v>59</v>
      </c>
      <c r="FF65" s="89" t="s">
        <v>60</v>
      </c>
      <c r="FG65" s="89" t="s">
        <v>61</v>
      </c>
      <c r="FH65" s="89" t="s">
        <v>56</v>
      </c>
      <c r="FI65" s="89" t="s">
        <v>57</v>
      </c>
      <c r="FJ65" s="89" t="s">
        <v>58</v>
      </c>
      <c r="FK65" s="89" t="s">
        <v>59</v>
      </c>
      <c r="FL65" s="89" t="s">
        <v>60</v>
      </c>
      <c r="FM65" s="89" t="s">
        <v>61</v>
      </c>
      <c r="FN65" s="38"/>
    </row>
    <row r="66" ht="14.25" customHeight="1">
      <c r="B66" s="88" t="s">
        <v>62</v>
      </c>
      <c r="C66" s="89" t="s">
        <v>62</v>
      </c>
      <c r="D66" s="89" t="s">
        <v>62</v>
      </c>
      <c r="E66" s="89" t="s">
        <v>45</v>
      </c>
      <c r="F66" s="89" t="s">
        <v>62</v>
      </c>
      <c r="G66" s="89" t="s">
        <v>62</v>
      </c>
      <c r="H66" s="89" t="s">
        <v>62</v>
      </c>
      <c r="I66" s="89" t="s">
        <v>62</v>
      </c>
      <c r="J66" s="89" t="s">
        <v>62</v>
      </c>
      <c r="K66" s="89" t="s">
        <v>62</v>
      </c>
      <c r="L66" s="89" t="s">
        <v>62</v>
      </c>
      <c r="M66" s="89" t="s">
        <v>62</v>
      </c>
      <c r="N66" s="89" t="s">
        <v>62</v>
      </c>
      <c r="O66" s="89" t="s">
        <v>62</v>
      </c>
      <c r="P66" s="89" t="s">
        <v>62</v>
      </c>
      <c r="Q66" s="89" t="s">
        <v>62</v>
      </c>
      <c r="R66" s="89" t="s">
        <v>62</v>
      </c>
      <c r="S66" s="89" t="s">
        <v>62</v>
      </c>
      <c r="T66" s="89" t="s">
        <v>62</v>
      </c>
      <c r="U66" s="89" t="s">
        <v>62</v>
      </c>
      <c r="V66" s="89" t="s">
        <v>62</v>
      </c>
      <c r="W66" s="89" t="s">
        <v>62</v>
      </c>
      <c r="X66" s="89" t="s">
        <v>62</v>
      </c>
      <c r="Y66" s="89" t="s">
        <v>62</v>
      </c>
      <c r="Z66" s="89" t="s">
        <v>62</v>
      </c>
      <c r="AA66" s="89" t="s">
        <v>62</v>
      </c>
      <c r="AB66" s="89" t="s">
        <v>62</v>
      </c>
      <c r="AC66" s="89" t="s">
        <v>62</v>
      </c>
      <c r="AD66" s="89" t="s">
        <v>62</v>
      </c>
      <c r="AE66" s="89" t="s">
        <v>62</v>
      </c>
      <c r="AF66" s="89" t="s">
        <v>62</v>
      </c>
      <c r="AG66" s="89" t="s">
        <v>62</v>
      </c>
      <c r="AH66" s="89" t="s">
        <v>62</v>
      </c>
      <c r="AI66" s="89" t="s">
        <v>62</v>
      </c>
      <c r="AJ66" s="89" t="s">
        <v>62</v>
      </c>
      <c r="AK66" s="89" t="s">
        <v>62</v>
      </c>
      <c r="AL66" s="89" t="s">
        <v>62</v>
      </c>
      <c r="AM66" s="89" t="s">
        <v>62</v>
      </c>
      <c r="AN66" s="89" t="s">
        <v>62</v>
      </c>
      <c r="AO66" s="89" t="s">
        <v>62</v>
      </c>
      <c r="AP66" s="89" t="s">
        <v>62</v>
      </c>
      <c r="AQ66" s="89" t="s">
        <v>62</v>
      </c>
      <c r="AR66" s="89" t="s">
        <v>62</v>
      </c>
      <c r="AS66" s="89" t="s">
        <v>62</v>
      </c>
      <c r="AT66" s="89" t="s">
        <v>62</v>
      </c>
      <c r="AU66" s="89" t="s">
        <v>62</v>
      </c>
      <c r="AV66" s="89" t="s">
        <v>62</v>
      </c>
      <c r="AW66" s="89" t="s">
        <v>62</v>
      </c>
      <c r="AX66" s="89" t="s">
        <v>62</v>
      </c>
      <c r="AY66" s="89" t="s">
        <v>62</v>
      </c>
      <c r="AZ66" s="89" t="s">
        <v>62</v>
      </c>
      <c r="BA66" s="89" t="s">
        <v>62</v>
      </c>
      <c r="BB66" s="89" t="s">
        <v>62</v>
      </c>
      <c r="BC66" s="89" t="s">
        <v>62</v>
      </c>
      <c r="BD66" s="89" t="s">
        <v>62</v>
      </c>
      <c r="BE66" s="89" t="s">
        <v>62</v>
      </c>
      <c r="BF66" s="89" t="s">
        <v>62</v>
      </c>
      <c r="BG66" s="89" t="s">
        <v>62</v>
      </c>
      <c r="BH66" s="89" t="s">
        <v>62</v>
      </c>
      <c r="BI66" s="89" t="s">
        <v>62</v>
      </c>
      <c r="BJ66" s="89" t="s">
        <v>62</v>
      </c>
      <c r="BK66" s="89" t="s">
        <v>62</v>
      </c>
      <c r="BL66" s="89" t="s">
        <v>62</v>
      </c>
      <c r="BM66" s="89" t="s">
        <v>62</v>
      </c>
      <c r="BN66" s="89" t="s">
        <v>62</v>
      </c>
      <c r="BO66" s="89" t="s">
        <v>62</v>
      </c>
      <c r="BP66" s="89" t="s">
        <v>62</v>
      </c>
      <c r="BQ66" s="89" t="s">
        <v>62</v>
      </c>
      <c r="BR66" s="89" t="s">
        <v>62</v>
      </c>
      <c r="BS66" s="89" t="s">
        <v>62</v>
      </c>
      <c r="BT66" s="89" t="s">
        <v>62</v>
      </c>
      <c r="BU66" s="89" t="s">
        <v>62</v>
      </c>
      <c r="BV66" s="89" t="s">
        <v>62</v>
      </c>
      <c r="BW66" s="89" t="s">
        <v>62</v>
      </c>
      <c r="BX66" s="89" t="s">
        <v>62</v>
      </c>
      <c r="BY66" s="89" t="s">
        <v>62</v>
      </c>
      <c r="BZ66" s="89" t="s">
        <v>62</v>
      </c>
      <c r="CA66" s="89" t="s">
        <v>62</v>
      </c>
      <c r="CB66" s="89" t="s">
        <v>62</v>
      </c>
      <c r="CC66" s="89" t="s">
        <v>62</v>
      </c>
      <c r="CD66" s="89" t="s">
        <v>62</v>
      </c>
      <c r="CE66" s="89" t="s">
        <v>62</v>
      </c>
      <c r="CF66" s="89" t="s">
        <v>62</v>
      </c>
      <c r="CG66" s="89" t="s">
        <v>62</v>
      </c>
      <c r="CH66" s="89" t="s">
        <v>62</v>
      </c>
      <c r="CI66" s="89" t="s">
        <v>62</v>
      </c>
      <c r="CJ66" s="89" t="s">
        <v>62</v>
      </c>
      <c r="CK66" s="89" t="s">
        <v>50</v>
      </c>
      <c r="CL66" s="89" t="s">
        <v>62</v>
      </c>
      <c r="CM66" s="89" t="s">
        <v>62</v>
      </c>
      <c r="CN66" s="89" t="s">
        <v>62</v>
      </c>
      <c r="CO66" s="89" t="s">
        <v>62</v>
      </c>
      <c r="CP66" s="89" t="s">
        <v>62</v>
      </c>
      <c r="CQ66" s="89" t="s">
        <v>62</v>
      </c>
      <c r="CR66" s="89" t="s">
        <v>62</v>
      </c>
      <c r="CS66" s="89" t="s">
        <v>62</v>
      </c>
      <c r="CT66" s="89" t="s">
        <v>62</v>
      </c>
      <c r="CU66" s="89" t="s">
        <v>62</v>
      </c>
      <c r="CV66" s="89" t="s">
        <v>62</v>
      </c>
      <c r="CW66" s="89" t="s">
        <v>62</v>
      </c>
      <c r="CX66" s="89" t="s">
        <v>62</v>
      </c>
      <c r="CY66" s="89" t="s">
        <v>62</v>
      </c>
      <c r="CZ66" s="89" t="s">
        <v>62</v>
      </c>
      <c r="DA66" s="89" t="s">
        <v>62</v>
      </c>
      <c r="DB66" s="89" t="s">
        <v>62</v>
      </c>
      <c r="DC66" s="89" t="s">
        <v>62</v>
      </c>
      <c r="DD66" s="89" t="s">
        <v>62</v>
      </c>
      <c r="DE66" s="89" t="s">
        <v>62</v>
      </c>
      <c r="DF66" s="89" t="s">
        <v>62</v>
      </c>
      <c r="DG66" s="89" t="s">
        <v>62</v>
      </c>
      <c r="DH66" s="89" t="s">
        <v>62</v>
      </c>
      <c r="DI66" s="89" t="s">
        <v>62</v>
      </c>
      <c r="DJ66" s="89" t="s">
        <v>62</v>
      </c>
      <c r="DK66" s="89" t="s">
        <v>62</v>
      </c>
      <c r="DL66" s="89" t="s">
        <v>62</v>
      </c>
      <c r="DM66" s="89" t="s">
        <v>62</v>
      </c>
      <c r="DN66" s="89" t="s">
        <v>62</v>
      </c>
      <c r="DO66" s="89" t="s">
        <v>62</v>
      </c>
      <c r="DP66" s="89" t="s">
        <v>62</v>
      </c>
      <c r="DQ66" s="89" t="s">
        <v>62</v>
      </c>
      <c r="DR66" s="89" t="s">
        <v>44</v>
      </c>
      <c r="DS66" s="89" t="s">
        <v>62</v>
      </c>
      <c r="DT66" s="89" t="s">
        <v>62</v>
      </c>
      <c r="DU66" s="89" t="s">
        <v>62</v>
      </c>
      <c r="DV66" s="89" t="s">
        <v>62</v>
      </c>
      <c r="DW66" s="89" t="s">
        <v>62</v>
      </c>
      <c r="DX66" s="89" t="s">
        <v>62</v>
      </c>
      <c r="DY66" s="89" t="s">
        <v>62</v>
      </c>
      <c r="DZ66" s="89" t="s">
        <v>62</v>
      </c>
      <c r="EA66" s="89" t="s">
        <v>62</v>
      </c>
      <c r="EB66" s="89" t="s">
        <v>62</v>
      </c>
      <c r="EC66" s="89" t="s">
        <v>62</v>
      </c>
      <c r="ED66" s="89" t="s">
        <v>62</v>
      </c>
      <c r="EE66" s="89" t="s">
        <v>62</v>
      </c>
      <c r="EF66" s="89" t="s">
        <v>62</v>
      </c>
      <c r="EG66" s="89" t="s">
        <v>48</v>
      </c>
      <c r="EH66" s="89" t="s">
        <v>62</v>
      </c>
      <c r="EI66" s="89" t="s">
        <v>62</v>
      </c>
      <c r="EJ66" s="89" t="s">
        <v>62</v>
      </c>
      <c r="EK66" s="89" t="s">
        <v>62</v>
      </c>
      <c r="EL66" s="89" t="s">
        <v>62</v>
      </c>
      <c r="EM66" s="89" t="s">
        <v>62</v>
      </c>
      <c r="EN66" s="89" t="s">
        <v>62</v>
      </c>
      <c r="EO66" s="89" t="s">
        <v>62</v>
      </c>
      <c r="EP66" s="89" t="s">
        <v>62</v>
      </c>
      <c r="EQ66" s="89" t="s">
        <v>62</v>
      </c>
      <c r="ER66" s="89" t="s">
        <v>62</v>
      </c>
      <c r="ES66" s="89" t="s">
        <v>62</v>
      </c>
      <c r="ET66" s="89" t="s">
        <v>62</v>
      </c>
      <c r="EU66" s="89" t="s">
        <v>62</v>
      </c>
      <c r="EV66" s="89" t="s">
        <v>62</v>
      </c>
      <c r="EW66" s="89" t="s">
        <v>62</v>
      </c>
      <c r="EX66" s="89" t="s">
        <v>62</v>
      </c>
      <c r="EY66" s="89" t="s">
        <v>62</v>
      </c>
      <c r="EZ66" s="89" t="s">
        <v>62</v>
      </c>
      <c r="FA66" s="89" t="s">
        <v>62</v>
      </c>
      <c r="FB66" s="89" t="s">
        <v>62</v>
      </c>
      <c r="FC66" s="89" t="s">
        <v>62</v>
      </c>
      <c r="FD66" s="89" t="s">
        <v>62</v>
      </c>
      <c r="FE66" s="89" t="s">
        <v>62</v>
      </c>
      <c r="FF66" s="89" t="s">
        <v>62</v>
      </c>
      <c r="FG66" s="89" t="s">
        <v>62</v>
      </c>
      <c r="FH66" s="89" t="s">
        <v>62</v>
      </c>
      <c r="FI66" s="89" t="s">
        <v>62</v>
      </c>
      <c r="FJ66" s="89" t="s">
        <v>62</v>
      </c>
      <c r="FK66" s="89" t="s">
        <v>62</v>
      </c>
      <c r="FL66" s="89" t="s">
        <v>62</v>
      </c>
      <c r="FM66" s="89" t="s">
        <v>62</v>
      </c>
      <c r="FN66" s="38"/>
    </row>
    <row r="67" ht="14.25" customHeight="1"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88"/>
      <c r="N67" s="91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88"/>
      <c r="Z67" s="91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88"/>
      <c r="AL67" s="91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88"/>
      <c r="AX67" s="91"/>
      <c r="AY67" s="90"/>
      <c r="AZ67" s="90"/>
      <c r="BA67" s="27"/>
      <c r="BB67" s="90"/>
      <c r="BC67" s="90"/>
      <c r="BD67" s="90"/>
      <c r="BE67" s="90"/>
      <c r="BF67" s="90"/>
      <c r="BG67" s="90"/>
      <c r="BH67" s="90"/>
      <c r="BI67" s="88"/>
      <c r="BJ67" s="91"/>
      <c r="BK67" s="90"/>
      <c r="BL67" s="90"/>
      <c r="BM67" s="90" t="str">
        <f>Inicial!V83</f>
        <v/>
      </c>
      <c r="BN67" s="90"/>
      <c r="BO67" s="90"/>
      <c r="BP67" s="90"/>
      <c r="BQ67" s="90"/>
      <c r="BR67" s="90"/>
      <c r="BS67" s="90"/>
      <c r="BT67" s="90"/>
      <c r="BU67" s="88"/>
      <c r="BV67" s="91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88"/>
      <c r="CH67" s="91"/>
      <c r="CI67" s="90"/>
      <c r="CJ67" s="90"/>
      <c r="CK67" s="90" t="str">
        <f>Inicial!AF83</f>
        <v/>
      </c>
      <c r="CL67" s="90"/>
      <c r="CM67" s="90"/>
      <c r="CN67" s="90"/>
      <c r="CO67" s="90"/>
      <c r="CP67" s="90"/>
      <c r="CQ67" s="90"/>
      <c r="CR67" s="90"/>
      <c r="CS67" s="88"/>
      <c r="CT67" s="91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88"/>
      <c r="DF67" s="91"/>
      <c r="DG67" s="90"/>
      <c r="DH67" s="90"/>
      <c r="DI67" s="90"/>
      <c r="DJ67" s="90"/>
      <c r="DK67" s="90"/>
      <c r="DL67" s="90"/>
      <c r="DM67" s="90"/>
      <c r="DN67" s="90"/>
      <c r="DO67" s="90"/>
      <c r="DP67" s="90"/>
      <c r="DQ67" s="88"/>
      <c r="DR67" s="38"/>
      <c r="DS67" s="90"/>
      <c r="DT67" s="90"/>
      <c r="DU67" s="90"/>
      <c r="DV67" s="90"/>
      <c r="DW67" s="90"/>
      <c r="DX67" s="90"/>
      <c r="DY67" s="90"/>
      <c r="DZ67" s="90"/>
      <c r="EA67" s="90"/>
      <c r="EB67" s="90"/>
      <c r="EC67" s="88"/>
      <c r="ED67" s="91"/>
      <c r="EE67" s="90"/>
      <c r="EF67" s="90"/>
      <c r="EG67" s="90" t="str">
        <f>Inicial!AT83</f>
        <v/>
      </c>
      <c r="EH67" s="90"/>
      <c r="EI67" s="90"/>
      <c r="EJ67" s="90"/>
      <c r="EK67" s="90"/>
      <c r="EL67" s="90"/>
      <c r="EM67" s="90"/>
      <c r="EN67" s="90"/>
      <c r="EO67" s="88"/>
      <c r="EP67" s="91"/>
      <c r="EQ67" s="90"/>
      <c r="ER67" s="90"/>
      <c r="ES67" s="90"/>
      <c r="ET67" s="90"/>
      <c r="EU67" s="90"/>
      <c r="EV67" s="90"/>
      <c r="EW67" s="90"/>
      <c r="EX67" s="90"/>
      <c r="EY67" s="90"/>
      <c r="EZ67" s="90"/>
      <c r="FA67" s="88"/>
      <c r="FB67" s="91"/>
      <c r="FC67" s="90"/>
      <c r="FD67" s="90"/>
      <c r="FE67" s="90"/>
      <c r="FF67" s="90"/>
      <c r="FG67" s="90"/>
      <c r="FH67" s="90"/>
      <c r="FI67" s="90"/>
      <c r="FJ67" s="90"/>
      <c r="FK67" s="90"/>
      <c r="FL67" s="90"/>
      <c r="FM67" s="88"/>
      <c r="FN67" s="38"/>
    </row>
    <row r="68" ht="14.25" customHeight="1">
      <c r="A68" s="85" t="s">
        <v>26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45"/>
      <c r="N68" s="46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45"/>
      <c r="Z68" s="46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45"/>
      <c r="AL68" s="46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45"/>
      <c r="AX68" s="46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45"/>
      <c r="BJ68" s="46"/>
      <c r="BK68" s="27"/>
      <c r="BL68" s="27"/>
      <c r="BM68" s="27" t="str">
        <f>Inicial!V84</f>
        <v/>
      </c>
      <c r="BN68" s="27"/>
      <c r="BO68" s="27"/>
      <c r="BP68" s="27"/>
      <c r="BQ68" s="27"/>
      <c r="BR68" s="27"/>
      <c r="BS68" s="27"/>
      <c r="BT68" s="27"/>
      <c r="BU68" s="45"/>
      <c r="BV68" s="46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45"/>
      <c r="CH68" s="46"/>
      <c r="CI68" s="27"/>
      <c r="CJ68" s="27"/>
      <c r="CK68" s="27" t="str">
        <f>Inicial!AF84</f>
        <v/>
      </c>
      <c r="CL68" s="27"/>
      <c r="CM68" s="27"/>
      <c r="CN68" s="27"/>
      <c r="CO68" s="27"/>
      <c r="CP68" s="27"/>
      <c r="CQ68" s="27"/>
      <c r="CR68" s="27"/>
      <c r="CS68" s="45"/>
      <c r="CT68" s="46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45"/>
      <c r="DF68" s="46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45"/>
      <c r="DR68" s="38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45"/>
      <c r="ED68" s="46"/>
      <c r="EE68" s="27"/>
      <c r="EF68" s="27"/>
      <c r="EG68" s="27" t="str">
        <f>Inicial!AT84</f>
        <v/>
      </c>
      <c r="EH68" s="27"/>
      <c r="EI68" s="27"/>
      <c r="EJ68" s="27"/>
      <c r="EK68" s="27"/>
      <c r="EL68" s="27"/>
      <c r="EM68" s="27"/>
      <c r="EN68" s="27"/>
      <c r="EO68" s="45"/>
      <c r="EP68" s="46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45"/>
      <c r="FB68" s="46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45"/>
      <c r="FN68" s="38"/>
    </row>
    <row r="69" ht="14.25" customHeight="1">
      <c r="A69" s="85" t="s">
        <v>27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45"/>
      <c r="N69" s="46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45"/>
      <c r="Z69" s="46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45"/>
      <c r="AL69" s="46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45"/>
      <c r="AX69" s="46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45"/>
      <c r="BJ69" s="46"/>
      <c r="BK69" s="27"/>
      <c r="BL69" s="27"/>
      <c r="BM69" s="27" t="str">
        <f>Inicial!V85</f>
        <v/>
      </c>
      <c r="BN69" s="27"/>
      <c r="BO69" s="27"/>
      <c r="BP69" s="27"/>
      <c r="BQ69" s="27"/>
      <c r="BR69" s="27"/>
      <c r="BS69" s="27"/>
      <c r="BT69" s="27"/>
      <c r="BU69" s="45"/>
      <c r="BV69" s="46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45"/>
      <c r="CH69" s="46"/>
      <c r="CI69" s="27"/>
      <c r="CJ69" s="27"/>
      <c r="CK69" s="27" t="str">
        <f>Inicial!AF85</f>
        <v/>
      </c>
      <c r="CL69" s="27"/>
      <c r="CM69" s="27"/>
      <c r="CN69" s="27"/>
      <c r="CO69" s="27"/>
      <c r="CP69" s="27"/>
      <c r="CQ69" s="27"/>
      <c r="CR69" s="27"/>
      <c r="CS69" s="45"/>
      <c r="CT69" s="46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45"/>
      <c r="DF69" s="46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45"/>
      <c r="DR69" s="38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45"/>
      <c r="ED69" s="46"/>
      <c r="EE69" s="27"/>
      <c r="EF69" s="27"/>
      <c r="EG69" s="27" t="str">
        <f>Inicial!AT85</f>
        <v/>
      </c>
      <c r="EH69" s="27"/>
      <c r="EI69" s="27"/>
      <c r="EJ69" s="27"/>
      <c r="EK69" s="27"/>
      <c r="EL69" s="27"/>
      <c r="EM69" s="27"/>
      <c r="EN69" s="27"/>
      <c r="EO69" s="45"/>
      <c r="EP69" s="46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45"/>
      <c r="FB69" s="46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45"/>
      <c r="FN69" s="38"/>
    </row>
    <row r="70" ht="14.25" customHeight="1">
      <c r="A70" s="85" t="s">
        <v>28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45"/>
      <c r="N70" s="46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45"/>
      <c r="Z70" s="46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45"/>
      <c r="AL70" s="46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45"/>
      <c r="AX70" s="46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45"/>
      <c r="BJ70" s="46"/>
      <c r="BK70" s="27"/>
      <c r="BL70" s="27"/>
      <c r="BM70" s="27">
        <f>Inicial!V86</f>
        <v>2</v>
      </c>
      <c r="BN70" s="27"/>
      <c r="BO70" s="27"/>
      <c r="BP70" s="27"/>
      <c r="BQ70" s="27"/>
      <c r="BR70" s="27"/>
      <c r="BS70" s="27"/>
      <c r="BT70" s="27"/>
      <c r="BU70" s="45"/>
      <c r="BV70" s="46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45"/>
      <c r="CH70" s="46"/>
      <c r="CI70" s="27"/>
      <c r="CJ70" s="27"/>
      <c r="CK70" s="27" t="str">
        <f>Inicial!AF86</f>
        <v/>
      </c>
      <c r="CL70" s="27"/>
      <c r="CM70" s="27"/>
      <c r="CN70" s="27"/>
      <c r="CO70" s="27"/>
      <c r="CP70" s="27"/>
      <c r="CQ70" s="27"/>
      <c r="CR70" s="27"/>
      <c r="CS70" s="45"/>
      <c r="CT70" s="46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45"/>
      <c r="DF70" s="46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45"/>
      <c r="DR70" s="38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45"/>
      <c r="ED70" s="46"/>
      <c r="EE70" s="27"/>
      <c r="EF70" s="27"/>
      <c r="EG70" s="27">
        <f>Inicial!AT86</f>
        <v>2</v>
      </c>
      <c r="EH70" s="27"/>
      <c r="EI70" s="27"/>
      <c r="EJ70" s="27"/>
      <c r="EK70" s="27"/>
      <c r="EL70" s="27"/>
      <c r="EM70" s="27"/>
      <c r="EN70" s="27"/>
      <c r="EO70" s="45"/>
      <c r="EP70" s="46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45"/>
      <c r="FB70" s="46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45"/>
      <c r="FN70" s="38"/>
    </row>
    <row r="71" ht="14.25" customHeight="1">
      <c r="A71" s="85" t="s">
        <v>29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45"/>
      <c r="N71" s="46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45"/>
      <c r="Z71" s="46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45"/>
      <c r="AL71" s="46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45"/>
      <c r="AX71" s="46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45"/>
      <c r="BJ71" s="46"/>
      <c r="BK71" s="27"/>
      <c r="BL71" s="27"/>
      <c r="BM71" s="27">
        <f>Inicial!V87</f>
        <v>2</v>
      </c>
      <c r="BN71" s="27"/>
      <c r="BO71" s="27"/>
      <c r="BP71" s="27"/>
      <c r="BQ71" s="27"/>
      <c r="BR71" s="27"/>
      <c r="BS71" s="27"/>
      <c r="BT71" s="27"/>
      <c r="BU71" s="45"/>
      <c r="BV71" s="46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45"/>
      <c r="CH71" s="46"/>
      <c r="CI71" s="27"/>
      <c r="CJ71" s="27"/>
      <c r="CK71" s="27" t="str">
        <f>Inicial!AF87</f>
        <v/>
      </c>
      <c r="CL71" s="27"/>
      <c r="CM71" s="27"/>
      <c r="CN71" s="27"/>
      <c r="CO71" s="27"/>
      <c r="CP71" s="27"/>
      <c r="CQ71" s="27"/>
      <c r="CR71" s="27"/>
      <c r="CS71" s="45"/>
      <c r="CT71" s="46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45"/>
      <c r="DF71" s="46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45"/>
      <c r="DR71" s="38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45"/>
      <c r="ED71" s="46"/>
      <c r="EE71" s="27"/>
      <c r="EF71" s="27"/>
      <c r="EG71" s="27">
        <f>Inicial!AT87</f>
        <v>2</v>
      </c>
      <c r="EH71" s="27"/>
      <c r="EI71" s="27"/>
      <c r="EJ71" s="27"/>
      <c r="EK71" s="27"/>
      <c r="EL71" s="27"/>
      <c r="EM71" s="27"/>
      <c r="EN71" s="27"/>
      <c r="EO71" s="45"/>
      <c r="EP71" s="46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45"/>
      <c r="FB71" s="46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45"/>
      <c r="FN71" s="38"/>
    </row>
    <row r="72" ht="14.25" customHeight="1">
      <c r="A72" s="85" t="s">
        <v>30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45"/>
      <c r="N72" s="46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45"/>
      <c r="Z72" s="46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45"/>
      <c r="AL72" s="46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45"/>
      <c r="AX72" s="46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45"/>
      <c r="BJ72" s="46"/>
      <c r="BK72" s="27"/>
      <c r="BL72" s="27"/>
      <c r="BM72" s="27">
        <f>Inicial!V88</f>
        <v>2</v>
      </c>
      <c r="BN72" s="27"/>
      <c r="BO72" s="27"/>
      <c r="BP72" s="27"/>
      <c r="BQ72" s="27"/>
      <c r="BR72" s="27"/>
      <c r="BS72" s="27"/>
      <c r="BT72" s="27"/>
      <c r="BU72" s="45"/>
      <c r="BV72" s="46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45"/>
      <c r="CH72" s="46"/>
      <c r="CI72" s="27"/>
      <c r="CJ72" s="27"/>
      <c r="CK72" s="27" t="str">
        <f>Inicial!AF88</f>
        <v/>
      </c>
      <c r="CL72" s="27"/>
      <c r="CM72" s="27"/>
      <c r="CN72" s="27"/>
      <c r="CO72" s="27"/>
      <c r="CP72" s="27"/>
      <c r="CQ72" s="27"/>
      <c r="CR72" s="27"/>
      <c r="CS72" s="45"/>
      <c r="CT72" s="46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45"/>
      <c r="DF72" s="46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45"/>
      <c r="DR72" s="38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45"/>
      <c r="ED72" s="46"/>
      <c r="EE72" s="27"/>
      <c r="EF72" s="27"/>
      <c r="EG72" s="27">
        <f>Inicial!AT88</f>
        <v>2</v>
      </c>
      <c r="EH72" s="27"/>
      <c r="EI72" s="27"/>
      <c r="EJ72" s="27"/>
      <c r="EK72" s="27"/>
      <c r="EL72" s="27"/>
      <c r="EM72" s="27"/>
      <c r="EN72" s="27"/>
      <c r="EO72" s="45"/>
      <c r="EP72" s="46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45"/>
      <c r="FB72" s="46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45"/>
      <c r="FN72" s="38"/>
    </row>
    <row r="73" ht="14.25" customHeight="1">
      <c r="A73" s="85" t="s">
        <v>31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45"/>
      <c r="N73" s="46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45"/>
      <c r="Z73" s="46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45"/>
      <c r="AL73" s="46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45"/>
      <c r="AX73" s="46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45"/>
      <c r="BJ73" s="46"/>
      <c r="BK73" s="27"/>
      <c r="BL73" s="27"/>
      <c r="BM73" s="27">
        <f>Inicial!V89</f>
        <v>2</v>
      </c>
      <c r="BN73" s="27"/>
      <c r="BO73" s="27"/>
      <c r="BP73" s="27"/>
      <c r="BQ73" s="27"/>
      <c r="BR73" s="27"/>
      <c r="BS73" s="27"/>
      <c r="BT73" s="27"/>
      <c r="BU73" s="45"/>
      <c r="BV73" s="46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45"/>
      <c r="CH73" s="46"/>
      <c r="CI73" s="27"/>
      <c r="CJ73" s="27"/>
      <c r="CK73" s="27" t="str">
        <f>Inicial!AF89</f>
        <v/>
      </c>
      <c r="CL73" s="27"/>
      <c r="CM73" s="27"/>
      <c r="CN73" s="27"/>
      <c r="CO73" s="27"/>
      <c r="CP73" s="27"/>
      <c r="CQ73" s="27"/>
      <c r="CR73" s="27"/>
      <c r="CS73" s="45"/>
      <c r="CT73" s="46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45"/>
      <c r="DF73" s="46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45"/>
      <c r="DR73" s="38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45"/>
      <c r="ED73" s="46"/>
      <c r="EE73" s="27"/>
      <c r="EF73" s="27"/>
      <c r="EG73" s="27">
        <f>Inicial!AT89</f>
        <v>2</v>
      </c>
      <c r="EH73" s="27"/>
      <c r="EI73" s="27"/>
      <c r="EJ73" s="27"/>
      <c r="EK73" s="27"/>
      <c r="EL73" s="27"/>
      <c r="EM73" s="27"/>
      <c r="EN73" s="27"/>
      <c r="EO73" s="45"/>
      <c r="EP73" s="46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45"/>
      <c r="FB73" s="46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45"/>
      <c r="FN73" s="38"/>
    </row>
    <row r="74" ht="14.25" customHeight="1">
      <c r="A74" s="85" t="s">
        <v>32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45"/>
      <c r="N74" s="46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45"/>
      <c r="Z74" s="46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45"/>
      <c r="AL74" s="46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45"/>
      <c r="AX74" s="46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45"/>
      <c r="BJ74" s="46"/>
      <c r="BK74" s="27"/>
      <c r="BL74" s="27"/>
      <c r="BM74" s="27">
        <f>Inicial!V90</f>
        <v>2</v>
      </c>
      <c r="BN74" s="27"/>
      <c r="BO74" s="27"/>
      <c r="BP74" s="27"/>
      <c r="BQ74" s="27"/>
      <c r="BR74" s="27"/>
      <c r="BS74" s="27"/>
      <c r="BT74" s="27"/>
      <c r="BU74" s="45"/>
      <c r="BV74" s="46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45"/>
      <c r="CH74" s="46"/>
      <c r="CI74" s="27"/>
      <c r="CJ74" s="27"/>
      <c r="CK74" s="27">
        <f>Inicial!AF90</f>
        <v>2</v>
      </c>
      <c r="CL74" s="27"/>
      <c r="CM74" s="27"/>
      <c r="CN74" s="27"/>
      <c r="CO74" s="27"/>
      <c r="CP74" s="27"/>
      <c r="CQ74" s="27"/>
      <c r="CR74" s="27"/>
      <c r="CS74" s="45"/>
      <c r="CT74" s="46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45"/>
      <c r="DF74" s="46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45"/>
      <c r="DR74" s="38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45"/>
      <c r="ED74" s="46"/>
      <c r="EE74" s="27"/>
      <c r="EF74" s="27"/>
      <c r="EG74" s="27">
        <f>Inicial!AT90</f>
        <v>2</v>
      </c>
      <c r="EH74" s="27"/>
      <c r="EI74" s="27"/>
      <c r="EJ74" s="27"/>
      <c r="EK74" s="27"/>
      <c r="EL74" s="27"/>
      <c r="EM74" s="27"/>
      <c r="EN74" s="27"/>
      <c r="EO74" s="45"/>
      <c r="EP74" s="46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45"/>
      <c r="FB74" s="46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45"/>
      <c r="FN74" s="38"/>
    </row>
    <row r="75" ht="14.25" customHeight="1">
      <c r="A75" s="85" t="s">
        <v>33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45"/>
      <c r="N75" s="46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45"/>
      <c r="Z75" s="46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45"/>
      <c r="AL75" s="46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45"/>
      <c r="AX75" s="46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45"/>
      <c r="BJ75" s="46"/>
      <c r="BK75" s="27"/>
      <c r="BL75" s="27"/>
      <c r="BM75" s="27">
        <f>Inicial!V91</f>
        <v>2</v>
      </c>
      <c r="BN75" s="27"/>
      <c r="BO75" s="27"/>
      <c r="BP75" s="27"/>
      <c r="BQ75" s="27"/>
      <c r="BR75" s="27"/>
      <c r="BS75" s="27"/>
      <c r="BT75" s="27"/>
      <c r="BU75" s="45"/>
      <c r="BV75" s="46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45"/>
      <c r="CH75" s="46"/>
      <c r="CI75" s="27"/>
      <c r="CJ75" s="27"/>
      <c r="CK75" s="27">
        <f>Inicial!AF91</f>
        <v>2</v>
      </c>
      <c r="CL75" s="27"/>
      <c r="CM75" s="27"/>
      <c r="CN75" s="27"/>
      <c r="CO75" s="27"/>
      <c r="CP75" s="27"/>
      <c r="CQ75" s="27"/>
      <c r="CR75" s="27"/>
      <c r="CS75" s="45"/>
      <c r="CT75" s="46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45"/>
      <c r="DF75" s="46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45"/>
      <c r="DR75" s="38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45"/>
      <c r="ED75" s="46"/>
      <c r="EE75" s="27"/>
      <c r="EF75" s="27"/>
      <c r="EG75" s="27">
        <f>Inicial!AT91</f>
        <v>2</v>
      </c>
      <c r="EH75" s="27"/>
      <c r="EI75" s="27"/>
      <c r="EJ75" s="27"/>
      <c r="EK75" s="27"/>
      <c r="EL75" s="27"/>
      <c r="EM75" s="27"/>
      <c r="EN75" s="27"/>
      <c r="EO75" s="45"/>
      <c r="EP75" s="46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45"/>
      <c r="FB75" s="46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45"/>
      <c r="FN75" s="38"/>
    </row>
    <row r="76" ht="14.25" customHeight="1">
      <c r="A76" s="85" t="s">
        <v>34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45"/>
      <c r="N76" s="46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45"/>
      <c r="Z76" s="46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45"/>
      <c r="AL76" s="46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45"/>
      <c r="AX76" s="46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45"/>
      <c r="BJ76" s="46"/>
      <c r="BK76" s="27"/>
      <c r="BL76" s="27"/>
      <c r="BM76" s="27">
        <f>Inicial!V92</f>
        <v>2</v>
      </c>
      <c r="BN76" s="27"/>
      <c r="BO76" s="27"/>
      <c r="BP76" s="27"/>
      <c r="BQ76" s="27"/>
      <c r="BR76" s="27"/>
      <c r="BS76" s="27"/>
      <c r="BT76" s="27"/>
      <c r="BU76" s="45"/>
      <c r="BV76" s="46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45"/>
      <c r="CH76" s="46"/>
      <c r="CI76" s="27"/>
      <c r="CJ76" s="27"/>
      <c r="CK76" s="27">
        <f>Inicial!AF92</f>
        <v>2</v>
      </c>
      <c r="CL76" s="27"/>
      <c r="CM76" s="27"/>
      <c r="CN76" s="27"/>
      <c r="CO76" s="27"/>
      <c r="CP76" s="27"/>
      <c r="CQ76" s="27"/>
      <c r="CR76" s="27"/>
      <c r="CS76" s="45"/>
      <c r="CT76" s="46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45"/>
      <c r="DF76" s="46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45"/>
      <c r="DR76" s="38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45"/>
      <c r="ED76" s="46"/>
      <c r="EE76" s="27"/>
      <c r="EF76" s="27"/>
      <c r="EG76" s="27">
        <f>Inicial!AT92</f>
        <v>2</v>
      </c>
      <c r="EH76" s="27"/>
      <c r="EI76" s="27"/>
      <c r="EJ76" s="27"/>
      <c r="EK76" s="27"/>
      <c r="EL76" s="27"/>
      <c r="EM76" s="27"/>
      <c r="EN76" s="27"/>
      <c r="EO76" s="45"/>
      <c r="EP76" s="46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45"/>
      <c r="FB76" s="46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45"/>
      <c r="FN76" s="38"/>
    </row>
    <row r="77" ht="14.25" customHeight="1">
      <c r="A77" s="85" t="s">
        <v>35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45"/>
      <c r="N77" s="46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45"/>
      <c r="Z77" s="46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45"/>
      <c r="AL77" s="46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45"/>
      <c r="AX77" s="46"/>
      <c r="AY77" s="27"/>
      <c r="AZ77" s="27"/>
      <c r="BA77" s="29"/>
      <c r="BB77" s="27"/>
      <c r="BC77" s="27"/>
      <c r="BD77" s="27"/>
      <c r="BE77" s="27"/>
      <c r="BF77" s="27"/>
      <c r="BG77" s="27"/>
      <c r="BH77" s="27"/>
      <c r="BI77" s="45"/>
      <c r="BJ77" s="46"/>
      <c r="BK77" s="27"/>
      <c r="BL77" s="27"/>
      <c r="BM77" s="27">
        <f>Inicial!V93</f>
        <v>2</v>
      </c>
      <c r="BN77" s="27"/>
      <c r="BO77" s="27"/>
      <c r="BP77" s="27"/>
      <c r="BQ77" s="27"/>
      <c r="BR77" s="27"/>
      <c r="BS77" s="27"/>
      <c r="BT77" s="27"/>
      <c r="BU77" s="45"/>
      <c r="BV77" s="46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45"/>
      <c r="CH77" s="46"/>
      <c r="CI77" s="27"/>
      <c r="CJ77" s="27"/>
      <c r="CK77" s="27">
        <f>Inicial!AF93</f>
        <v>2</v>
      </c>
      <c r="CL77" s="27"/>
      <c r="CM77" s="27"/>
      <c r="CN77" s="27"/>
      <c r="CO77" s="27"/>
      <c r="CP77" s="27"/>
      <c r="CQ77" s="27"/>
      <c r="CR77" s="27"/>
      <c r="CS77" s="45"/>
      <c r="CT77" s="46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45"/>
      <c r="DF77" s="46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45"/>
      <c r="DR77" s="29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45"/>
      <c r="ED77" s="46"/>
      <c r="EE77" s="27"/>
      <c r="EF77" s="27"/>
      <c r="EG77" s="27">
        <f>Inicial!AT93</f>
        <v>2</v>
      </c>
      <c r="EH77" s="27"/>
      <c r="EI77" s="27"/>
      <c r="EJ77" s="27"/>
      <c r="EK77" s="27"/>
      <c r="EL77" s="27"/>
      <c r="EM77" s="27"/>
      <c r="EN77" s="27"/>
      <c r="EO77" s="45"/>
      <c r="EP77" s="46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45"/>
      <c r="FB77" s="46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45"/>
      <c r="FN77" s="29"/>
    </row>
    <row r="78" ht="14.25" customHeight="1">
      <c r="A78" s="85" t="s">
        <v>36</v>
      </c>
      <c r="B78" s="27"/>
      <c r="C78" s="27"/>
      <c r="D78" s="27"/>
      <c r="E78" s="27">
        <f>Inicial!B94</f>
        <v>2</v>
      </c>
      <c r="F78" s="27"/>
      <c r="G78" s="27"/>
      <c r="H78" s="27"/>
      <c r="I78" s="27"/>
      <c r="J78" s="27"/>
      <c r="K78" s="27"/>
      <c r="L78" s="27"/>
      <c r="M78" s="45"/>
      <c r="N78" s="46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45"/>
      <c r="Z78" s="46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45"/>
      <c r="AL78" s="46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45"/>
      <c r="AX78" s="46"/>
      <c r="AY78" s="27"/>
      <c r="AZ78" s="27"/>
      <c r="BA78" s="29"/>
      <c r="BB78" s="27"/>
      <c r="BC78" s="27"/>
      <c r="BD78" s="27"/>
      <c r="BE78" s="27"/>
      <c r="BF78" s="27"/>
      <c r="BG78" s="27"/>
      <c r="BH78" s="27"/>
      <c r="BI78" s="45"/>
      <c r="BJ78" s="46"/>
      <c r="BK78" s="27"/>
      <c r="BL78" s="27"/>
      <c r="BM78" s="27" t="str">
        <f>Inicial!V94</f>
        <v/>
      </c>
      <c r="BN78" s="27"/>
      <c r="BO78" s="27"/>
      <c r="BP78" s="27"/>
      <c r="BQ78" s="27"/>
      <c r="BR78" s="27"/>
      <c r="BS78" s="27"/>
      <c r="BT78" s="27"/>
      <c r="BU78" s="45"/>
      <c r="BV78" s="46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45"/>
      <c r="CH78" s="46"/>
      <c r="CI78" s="27"/>
      <c r="CJ78" s="27"/>
      <c r="CK78" s="27">
        <f>Inicial!AF94</f>
        <v>2</v>
      </c>
      <c r="CL78" s="27"/>
      <c r="CM78" s="27"/>
      <c r="CN78" s="27"/>
      <c r="CO78" s="27"/>
      <c r="CP78" s="27"/>
      <c r="CQ78" s="27"/>
      <c r="CR78" s="27"/>
      <c r="CS78" s="45"/>
      <c r="CT78" s="46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45"/>
      <c r="DF78" s="46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45"/>
      <c r="DR78" s="29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45"/>
      <c r="ED78" s="46"/>
      <c r="EE78" s="27"/>
      <c r="EF78" s="27"/>
      <c r="EG78" s="27" t="str">
        <f>Inicial!AT94</f>
        <v/>
      </c>
      <c r="EH78" s="27"/>
      <c r="EI78" s="27"/>
      <c r="EJ78" s="27"/>
      <c r="EK78" s="27"/>
      <c r="EL78" s="27"/>
      <c r="EM78" s="27"/>
      <c r="EN78" s="27"/>
      <c r="EO78" s="45"/>
      <c r="EP78" s="46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45"/>
      <c r="FB78" s="46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45"/>
      <c r="FN78" s="29"/>
    </row>
    <row r="79" ht="14.25" customHeight="1">
      <c r="A79" s="85" t="s">
        <v>37</v>
      </c>
      <c r="B79" s="27"/>
      <c r="C79" s="27"/>
      <c r="D79" s="27"/>
      <c r="E79" s="27">
        <f>Inicial!B95</f>
        <v>2</v>
      </c>
      <c r="F79" s="27"/>
      <c r="G79" s="27"/>
      <c r="H79" s="27"/>
      <c r="I79" s="27"/>
      <c r="J79" s="27"/>
      <c r="K79" s="27"/>
      <c r="L79" s="27"/>
      <c r="M79" s="45"/>
      <c r="N79" s="46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45"/>
      <c r="Z79" s="46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45"/>
      <c r="AL79" s="46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45"/>
      <c r="AX79" s="46"/>
      <c r="AY79" s="27"/>
      <c r="AZ79" s="27"/>
      <c r="BA79" s="29"/>
      <c r="BB79" s="27"/>
      <c r="BC79" s="27"/>
      <c r="BD79" s="27"/>
      <c r="BE79" s="27"/>
      <c r="BF79" s="27"/>
      <c r="BG79" s="27"/>
      <c r="BH79" s="27"/>
      <c r="BI79" s="45"/>
      <c r="BJ79" s="46"/>
      <c r="BK79" s="27"/>
      <c r="BL79" s="27"/>
      <c r="BM79" s="27" t="str">
        <f>Inicial!V95</f>
        <v/>
      </c>
      <c r="BN79" s="27"/>
      <c r="BO79" s="27"/>
      <c r="BP79" s="27"/>
      <c r="BQ79" s="27"/>
      <c r="BR79" s="27"/>
      <c r="BS79" s="27"/>
      <c r="BT79" s="27"/>
      <c r="BU79" s="45"/>
      <c r="BV79" s="46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45"/>
      <c r="CH79" s="46"/>
      <c r="CI79" s="27"/>
      <c r="CJ79" s="27"/>
      <c r="CK79" s="27">
        <f>Inicial!AF95</f>
        <v>2</v>
      </c>
      <c r="CL79" s="27"/>
      <c r="CM79" s="27"/>
      <c r="CN79" s="27"/>
      <c r="CO79" s="27"/>
      <c r="CP79" s="27"/>
      <c r="CQ79" s="27"/>
      <c r="CR79" s="27"/>
      <c r="CS79" s="45"/>
      <c r="CT79" s="46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45"/>
      <c r="DF79" s="46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45"/>
      <c r="DR79" s="29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45"/>
      <c r="ED79" s="46"/>
      <c r="EE79" s="27"/>
      <c r="EF79" s="27"/>
      <c r="EG79" s="27" t="str">
        <f>Inicial!AT95</f>
        <v/>
      </c>
      <c r="EH79" s="27"/>
      <c r="EI79" s="27"/>
      <c r="EJ79" s="27"/>
      <c r="EK79" s="27"/>
      <c r="EL79" s="27"/>
      <c r="EM79" s="27"/>
      <c r="EN79" s="27"/>
      <c r="EO79" s="45"/>
      <c r="EP79" s="46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45"/>
      <c r="FB79" s="46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45"/>
      <c r="FN79" s="29"/>
    </row>
    <row r="80" ht="14.25" customHeight="1">
      <c r="A80" s="85" t="s">
        <v>38</v>
      </c>
      <c r="B80" s="27"/>
      <c r="C80" s="27"/>
      <c r="D80" s="27"/>
      <c r="E80" s="27">
        <f>Inicial!B96</f>
        <v>2</v>
      </c>
      <c r="F80" s="27"/>
      <c r="G80" s="27"/>
      <c r="H80" s="27"/>
      <c r="I80" s="27"/>
      <c r="J80" s="27"/>
      <c r="K80" s="27"/>
      <c r="L80" s="27"/>
      <c r="M80" s="45"/>
      <c r="N80" s="46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45"/>
      <c r="Z80" s="46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45"/>
      <c r="AL80" s="46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45"/>
      <c r="AX80" s="46"/>
      <c r="AY80" s="27"/>
      <c r="AZ80" s="27"/>
      <c r="BA80" s="29"/>
      <c r="BB80" s="27"/>
      <c r="BC80" s="27"/>
      <c r="BD80" s="27"/>
      <c r="BE80" s="27"/>
      <c r="BF80" s="27"/>
      <c r="BG80" s="27"/>
      <c r="BH80" s="27"/>
      <c r="BI80" s="45"/>
      <c r="BJ80" s="46"/>
      <c r="BK80" s="27"/>
      <c r="BL80" s="27"/>
      <c r="BM80" s="27" t="str">
        <f>Inicial!V96</f>
        <v/>
      </c>
      <c r="BN80" s="27"/>
      <c r="BO80" s="27"/>
      <c r="BP80" s="27"/>
      <c r="BQ80" s="27"/>
      <c r="BR80" s="27"/>
      <c r="BS80" s="27"/>
      <c r="BT80" s="27"/>
      <c r="BU80" s="45"/>
      <c r="BV80" s="46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45"/>
      <c r="CH80" s="46"/>
      <c r="CI80" s="27"/>
      <c r="CJ80" s="27"/>
      <c r="CK80" s="27">
        <f>Inicial!AF96</f>
        <v>2</v>
      </c>
      <c r="CL80" s="27"/>
      <c r="CM80" s="27"/>
      <c r="CN80" s="27"/>
      <c r="CO80" s="27"/>
      <c r="CP80" s="27"/>
      <c r="CQ80" s="27"/>
      <c r="CR80" s="27"/>
      <c r="CS80" s="45"/>
      <c r="CT80" s="46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45"/>
      <c r="DF80" s="46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45"/>
      <c r="DR80" s="29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45"/>
      <c r="ED80" s="46"/>
      <c r="EE80" s="27"/>
      <c r="EF80" s="27"/>
      <c r="EG80" s="27" t="str">
        <f>Inicial!AT96</f>
        <v/>
      </c>
      <c r="EH80" s="27"/>
      <c r="EI80" s="27"/>
      <c r="EJ80" s="27"/>
      <c r="EK80" s="27"/>
      <c r="EL80" s="27"/>
      <c r="EM80" s="27"/>
      <c r="EN80" s="27"/>
      <c r="EO80" s="45"/>
      <c r="EP80" s="46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45"/>
      <c r="FB80" s="46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46" t="s">
        <v>53</v>
      </c>
    </row>
    <row r="81" ht="14.25" customHeight="1">
      <c r="A81" s="85" t="s">
        <v>39</v>
      </c>
      <c r="B81" s="61"/>
      <c r="C81" s="61"/>
      <c r="D81" s="61"/>
      <c r="E81" s="61">
        <f>Inicial!B97</f>
        <v>2</v>
      </c>
      <c r="F81" s="61"/>
      <c r="G81" s="61"/>
      <c r="H81" s="61"/>
      <c r="I81" s="61"/>
      <c r="J81" s="61"/>
      <c r="K81" s="61"/>
      <c r="L81" s="61"/>
      <c r="M81" s="66"/>
      <c r="N81" s="65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6"/>
      <c r="Z81" s="65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6"/>
      <c r="AL81" s="65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6"/>
      <c r="AX81" s="65"/>
      <c r="AY81" s="61"/>
      <c r="AZ81" s="61"/>
      <c r="BA81" s="29"/>
      <c r="BB81" s="61"/>
      <c r="BC81" s="61"/>
      <c r="BD81" s="61"/>
      <c r="BE81" s="61"/>
      <c r="BF81" s="61"/>
      <c r="BG81" s="61"/>
      <c r="BH81" s="61"/>
      <c r="BI81" s="66"/>
      <c r="BJ81" s="65"/>
      <c r="BK81" s="61"/>
      <c r="BL81" s="61"/>
      <c r="BM81" s="61" t="str">
        <f>Inicial!V97</f>
        <v/>
      </c>
      <c r="BN81" s="61"/>
      <c r="BO81" s="61"/>
      <c r="BP81" s="61"/>
      <c r="BQ81" s="61"/>
      <c r="BR81" s="61"/>
      <c r="BS81" s="61"/>
      <c r="BT81" s="61"/>
      <c r="BU81" s="66"/>
      <c r="BV81" s="65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6"/>
      <c r="CH81" s="65"/>
      <c r="CI81" s="61"/>
      <c r="CJ81" s="61"/>
      <c r="CK81" s="61">
        <f>Inicial!AF97</f>
        <v>2</v>
      </c>
      <c r="CL81" s="61"/>
      <c r="CM81" s="61"/>
      <c r="CN81" s="61"/>
      <c r="CO81" s="61"/>
      <c r="CP81" s="61"/>
      <c r="CQ81" s="61"/>
      <c r="CR81" s="61"/>
      <c r="CS81" s="66"/>
      <c r="CT81" s="65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6"/>
      <c r="DF81" s="65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6"/>
      <c r="DR81" s="29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6"/>
      <c r="ED81" s="65"/>
      <c r="EE81" s="61"/>
      <c r="EF81" s="61"/>
      <c r="EG81" s="61" t="str">
        <f>Inicial!AT97</f>
        <v/>
      </c>
      <c r="EH81" s="61"/>
      <c r="EI81" s="61"/>
      <c r="EJ81" s="61"/>
      <c r="EK81" s="61"/>
      <c r="EL81" s="61"/>
      <c r="EM81" s="61"/>
      <c r="EN81" s="61"/>
      <c r="EO81" s="66"/>
      <c r="EP81" s="65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6"/>
      <c r="FB81" s="65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6"/>
      <c r="FN81" s="29">
        <f>E78+BM70+CK74+EG70</f>
        <v>8</v>
      </c>
    </row>
    <row r="82" ht="14.25" customHeight="1">
      <c r="A82" s="97" t="s">
        <v>40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</row>
    <row r="83" ht="14.25" customHeight="1">
      <c r="A83" s="23"/>
      <c r="B83" s="86" t="s">
        <v>9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6"/>
      <c r="FN83" s="38"/>
    </row>
    <row r="84" ht="14.25" customHeight="1">
      <c r="A84" s="87" t="s">
        <v>65</v>
      </c>
      <c r="B84" s="24" t="s">
        <v>18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8" t="s">
        <v>19</v>
      </c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8" t="s">
        <v>20</v>
      </c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8" t="s">
        <v>21</v>
      </c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8" t="s">
        <v>22</v>
      </c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8" t="s">
        <v>23</v>
      </c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8" t="s">
        <v>55</v>
      </c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6"/>
      <c r="FN84" s="38"/>
    </row>
    <row r="85" ht="14.25" customHeight="1">
      <c r="B85" s="24" t="s">
        <v>42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6"/>
      <c r="N85" s="28" t="s">
        <v>43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6"/>
      <c r="Z85" s="28" t="s">
        <v>42</v>
      </c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6"/>
      <c r="AL85" s="28" t="s">
        <v>43</v>
      </c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6"/>
      <c r="AX85" s="28" t="s">
        <v>42</v>
      </c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6"/>
      <c r="BJ85" s="28" t="s">
        <v>43</v>
      </c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6"/>
      <c r="BV85" s="28" t="s">
        <v>42</v>
      </c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6"/>
      <c r="CH85" s="28" t="s">
        <v>43</v>
      </c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6"/>
      <c r="CT85" s="28" t="s">
        <v>42</v>
      </c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6"/>
      <c r="DF85" s="28" t="s">
        <v>43</v>
      </c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6"/>
      <c r="DR85" s="28" t="s">
        <v>42</v>
      </c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6"/>
      <c r="ED85" s="28" t="s">
        <v>43</v>
      </c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6"/>
      <c r="EP85" s="28" t="s">
        <v>42</v>
      </c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6"/>
      <c r="FB85" s="28" t="s">
        <v>43</v>
      </c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6"/>
      <c r="FN85" s="38"/>
    </row>
    <row r="86" ht="14.25" customHeight="1">
      <c r="B86" s="88" t="s">
        <v>56</v>
      </c>
      <c r="C86" s="89" t="s">
        <v>57</v>
      </c>
      <c r="D86" s="89" t="s">
        <v>58</v>
      </c>
      <c r="E86" s="89" t="s">
        <v>59</v>
      </c>
      <c r="F86" s="89" t="s">
        <v>60</v>
      </c>
      <c r="G86" s="89" t="s">
        <v>61</v>
      </c>
      <c r="H86" s="89" t="s">
        <v>56</v>
      </c>
      <c r="I86" s="89" t="s">
        <v>57</v>
      </c>
      <c r="J86" s="89" t="s">
        <v>58</v>
      </c>
      <c r="K86" s="89" t="s">
        <v>59</v>
      </c>
      <c r="L86" s="89" t="s">
        <v>60</v>
      </c>
      <c r="M86" s="89" t="s">
        <v>61</v>
      </c>
      <c r="N86" s="89" t="s">
        <v>56</v>
      </c>
      <c r="O86" s="89" t="s">
        <v>57</v>
      </c>
      <c r="P86" s="89" t="s">
        <v>58</v>
      </c>
      <c r="Q86" s="89" t="s">
        <v>59</v>
      </c>
      <c r="R86" s="89" t="s">
        <v>60</v>
      </c>
      <c r="S86" s="89" t="s">
        <v>61</v>
      </c>
      <c r="T86" s="89" t="s">
        <v>56</v>
      </c>
      <c r="U86" s="89" t="s">
        <v>57</v>
      </c>
      <c r="V86" s="89" t="s">
        <v>58</v>
      </c>
      <c r="W86" s="89" t="s">
        <v>59</v>
      </c>
      <c r="X86" s="89" t="s">
        <v>60</v>
      </c>
      <c r="Y86" s="89" t="s">
        <v>61</v>
      </c>
      <c r="Z86" s="89" t="s">
        <v>56</v>
      </c>
      <c r="AA86" s="89" t="s">
        <v>57</v>
      </c>
      <c r="AB86" s="89" t="s">
        <v>58</v>
      </c>
      <c r="AC86" s="89" t="s">
        <v>59</v>
      </c>
      <c r="AD86" s="89" t="s">
        <v>60</v>
      </c>
      <c r="AE86" s="89" t="s">
        <v>61</v>
      </c>
      <c r="AF86" s="89" t="s">
        <v>56</v>
      </c>
      <c r="AG86" s="89" t="s">
        <v>57</v>
      </c>
      <c r="AH86" s="89" t="s">
        <v>58</v>
      </c>
      <c r="AI86" s="89" t="s">
        <v>59</v>
      </c>
      <c r="AJ86" s="89" t="s">
        <v>60</v>
      </c>
      <c r="AK86" s="89" t="s">
        <v>61</v>
      </c>
      <c r="AL86" s="89" t="s">
        <v>56</v>
      </c>
      <c r="AM86" s="89" t="s">
        <v>57</v>
      </c>
      <c r="AN86" s="89" t="s">
        <v>58</v>
      </c>
      <c r="AO86" s="89" t="s">
        <v>59</v>
      </c>
      <c r="AP86" s="89" t="s">
        <v>60</v>
      </c>
      <c r="AQ86" s="89" t="s">
        <v>61</v>
      </c>
      <c r="AR86" s="89" t="s">
        <v>56</v>
      </c>
      <c r="AS86" s="89" t="s">
        <v>57</v>
      </c>
      <c r="AT86" s="89" t="s">
        <v>58</v>
      </c>
      <c r="AU86" s="89" t="s">
        <v>59</v>
      </c>
      <c r="AV86" s="89" t="s">
        <v>60</v>
      </c>
      <c r="AW86" s="89" t="s">
        <v>61</v>
      </c>
      <c r="AX86" s="89" t="s">
        <v>56</v>
      </c>
      <c r="AY86" s="89" t="s">
        <v>57</v>
      </c>
      <c r="AZ86" s="89" t="s">
        <v>58</v>
      </c>
      <c r="BA86" s="89" t="s">
        <v>59</v>
      </c>
      <c r="BB86" s="89" t="s">
        <v>60</v>
      </c>
      <c r="BC86" s="89" t="s">
        <v>61</v>
      </c>
      <c r="BD86" s="89" t="s">
        <v>56</v>
      </c>
      <c r="BE86" s="89" t="s">
        <v>57</v>
      </c>
      <c r="BF86" s="89" t="s">
        <v>58</v>
      </c>
      <c r="BG86" s="89" t="s">
        <v>59</v>
      </c>
      <c r="BH86" s="89" t="s">
        <v>60</v>
      </c>
      <c r="BI86" s="89" t="s">
        <v>61</v>
      </c>
      <c r="BJ86" s="89" t="s">
        <v>56</v>
      </c>
      <c r="BK86" s="89" t="s">
        <v>57</v>
      </c>
      <c r="BL86" s="89" t="s">
        <v>58</v>
      </c>
      <c r="BM86" s="89" t="s">
        <v>59</v>
      </c>
      <c r="BN86" s="89" t="s">
        <v>60</v>
      </c>
      <c r="BO86" s="89" t="s">
        <v>61</v>
      </c>
      <c r="BP86" s="89" t="s">
        <v>56</v>
      </c>
      <c r="BQ86" s="89" t="s">
        <v>57</v>
      </c>
      <c r="BR86" s="89" t="s">
        <v>58</v>
      </c>
      <c r="BS86" s="89" t="s">
        <v>59</v>
      </c>
      <c r="BT86" s="89" t="s">
        <v>60</v>
      </c>
      <c r="BU86" s="89" t="s">
        <v>61</v>
      </c>
      <c r="BV86" s="89" t="s">
        <v>56</v>
      </c>
      <c r="BW86" s="89" t="s">
        <v>57</v>
      </c>
      <c r="BX86" s="89" t="s">
        <v>58</v>
      </c>
      <c r="BY86" s="89" t="s">
        <v>59</v>
      </c>
      <c r="BZ86" s="89" t="s">
        <v>60</v>
      </c>
      <c r="CA86" s="89" t="s">
        <v>61</v>
      </c>
      <c r="CB86" s="89" t="s">
        <v>56</v>
      </c>
      <c r="CC86" s="89" t="s">
        <v>57</v>
      </c>
      <c r="CD86" s="89" t="s">
        <v>58</v>
      </c>
      <c r="CE86" s="89" t="s">
        <v>59</v>
      </c>
      <c r="CF86" s="89" t="s">
        <v>60</v>
      </c>
      <c r="CG86" s="89" t="s">
        <v>61</v>
      </c>
      <c r="CH86" s="89" t="s">
        <v>56</v>
      </c>
      <c r="CI86" s="89" t="s">
        <v>57</v>
      </c>
      <c r="CJ86" s="89" t="s">
        <v>58</v>
      </c>
      <c r="CK86" s="89" t="s">
        <v>59</v>
      </c>
      <c r="CL86" s="89" t="s">
        <v>60</v>
      </c>
      <c r="CM86" s="89" t="s">
        <v>61</v>
      </c>
      <c r="CN86" s="89" t="s">
        <v>56</v>
      </c>
      <c r="CO86" s="89" t="s">
        <v>57</v>
      </c>
      <c r="CP86" s="89" t="s">
        <v>58</v>
      </c>
      <c r="CQ86" s="89" t="s">
        <v>59</v>
      </c>
      <c r="CR86" s="89" t="s">
        <v>60</v>
      </c>
      <c r="CS86" s="89" t="s">
        <v>61</v>
      </c>
      <c r="CT86" s="89" t="s">
        <v>56</v>
      </c>
      <c r="CU86" s="89" t="s">
        <v>57</v>
      </c>
      <c r="CV86" s="89" t="s">
        <v>58</v>
      </c>
      <c r="CW86" s="89" t="s">
        <v>59</v>
      </c>
      <c r="CX86" s="89" t="s">
        <v>60</v>
      </c>
      <c r="CY86" s="89" t="s">
        <v>61</v>
      </c>
      <c r="CZ86" s="89" t="s">
        <v>56</v>
      </c>
      <c r="DA86" s="89" t="s">
        <v>57</v>
      </c>
      <c r="DB86" s="89" t="s">
        <v>58</v>
      </c>
      <c r="DC86" s="89" t="s">
        <v>59</v>
      </c>
      <c r="DD86" s="89" t="s">
        <v>60</v>
      </c>
      <c r="DE86" s="89" t="s">
        <v>61</v>
      </c>
      <c r="DF86" s="89" t="s">
        <v>56</v>
      </c>
      <c r="DG86" s="89" t="s">
        <v>57</v>
      </c>
      <c r="DH86" s="89" t="s">
        <v>58</v>
      </c>
      <c r="DI86" s="89" t="s">
        <v>59</v>
      </c>
      <c r="DJ86" s="89" t="s">
        <v>60</v>
      </c>
      <c r="DK86" s="89" t="s">
        <v>61</v>
      </c>
      <c r="DL86" s="89" t="s">
        <v>56</v>
      </c>
      <c r="DM86" s="89" t="s">
        <v>57</v>
      </c>
      <c r="DN86" s="89" t="s">
        <v>58</v>
      </c>
      <c r="DO86" s="89" t="s">
        <v>59</v>
      </c>
      <c r="DP86" s="89" t="s">
        <v>60</v>
      </c>
      <c r="DQ86" s="89" t="s">
        <v>61</v>
      </c>
      <c r="DR86" s="89" t="s">
        <v>56</v>
      </c>
      <c r="DS86" s="89" t="s">
        <v>57</v>
      </c>
      <c r="DT86" s="89" t="s">
        <v>58</v>
      </c>
      <c r="DU86" s="89" t="s">
        <v>59</v>
      </c>
      <c r="DV86" s="89" t="s">
        <v>60</v>
      </c>
      <c r="DW86" s="89" t="s">
        <v>61</v>
      </c>
      <c r="DX86" s="89" t="s">
        <v>56</v>
      </c>
      <c r="DY86" s="89" t="s">
        <v>57</v>
      </c>
      <c r="DZ86" s="89" t="s">
        <v>58</v>
      </c>
      <c r="EA86" s="89" t="s">
        <v>59</v>
      </c>
      <c r="EB86" s="89" t="s">
        <v>60</v>
      </c>
      <c r="EC86" s="89" t="s">
        <v>61</v>
      </c>
      <c r="ED86" s="89" t="s">
        <v>56</v>
      </c>
      <c r="EE86" s="89" t="s">
        <v>57</v>
      </c>
      <c r="EF86" s="89" t="s">
        <v>58</v>
      </c>
      <c r="EG86" s="89" t="s">
        <v>59</v>
      </c>
      <c r="EH86" s="89" t="s">
        <v>60</v>
      </c>
      <c r="EI86" s="89" t="s">
        <v>61</v>
      </c>
      <c r="EJ86" s="89" t="s">
        <v>56</v>
      </c>
      <c r="EK86" s="89" t="s">
        <v>57</v>
      </c>
      <c r="EL86" s="89" t="s">
        <v>58</v>
      </c>
      <c r="EM86" s="89" t="s">
        <v>59</v>
      </c>
      <c r="EN86" s="89" t="s">
        <v>60</v>
      </c>
      <c r="EO86" s="89" t="s">
        <v>61</v>
      </c>
      <c r="EP86" s="89" t="s">
        <v>56</v>
      </c>
      <c r="EQ86" s="89" t="s">
        <v>57</v>
      </c>
      <c r="ER86" s="89" t="s">
        <v>58</v>
      </c>
      <c r="ES86" s="89" t="s">
        <v>59</v>
      </c>
      <c r="ET86" s="89" t="s">
        <v>60</v>
      </c>
      <c r="EU86" s="89" t="s">
        <v>61</v>
      </c>
      <c r="EV86" s="89" t="s">
        <v>56</v>
      </c>
      <c r="EW86" s="89" t="s">
        <v>57</v>
      </c>
      <c r="EX86" s="89" t="s">
        <v>58</v>
      </c>
      <c r="EY86" s="89" t="s">
        <v>59</v>
      </c>
      <c r="EZ86" s="89" t="s">
        <v>60</v>
      </c>
      <c r="FA86" s="89" t="s">
        <v>61</v>
      </c>
      <c r="FB86" s="89" t="s">
        <v>56</v>
      </c>
      <c r="FC86" s="89" t="s">
        <v>57</v>
      </c>
      <c r="FD86" s="89" t="s">
        <v>58</v>
      </c>
      <c r="FE86" s="89" t="s">
        <v>59</v>
      </c>
      <c r="FF86" s="89" t="s">
        <v>60</v>
      </c>
      <c r="FG86" s="89" t="s">
        <v>61</v>
      </c>
      <c r="FH86" s="89" t="s">
        <v>56</v>
      </c>
      <c r="FI86" s="89" t="s">
        <v>57</v>
      </c>
      <c r="FJ86" s="89" t="s">
        <v>58</v>
      </c>
      <c r="FK86" s="89" t="s">
        <v>59</v>
      </c>
      <c r="FL86" s="89" t="s">
        <v>60</v>
      </c>
      <c r="FM86" s="89" t="s">
        <v>61</v>
      </c>
      <c r="FN86" s="38"/>
    </row>
    <row r="87" ht="14.25" customHeight="1">
      <c r="B87" s="88" t="s">
        <v>62</v>
      </c>
      <c r="C87" s="89" t="s">
        <v>62</v>
      </c>
      <c r="D87" s="89" t="s">
        <v>45</v>
      </c>
      <c r="E87" s="89" t="s">
        <v>62</v>
      </c>
      <c r="F87" s="89" t="s">
        <v>62</v>
      </c>
      <c r="G87" s="89" t="s">
        <v>62</v>
      </c>
      <c r="H87" s="89" t="s">
        <v>62</v>
      </c>
      <c r="I87" s="89" t="s">
        <v>62</v>
      </c>
      <c r="J87" s="89" t="s">
        <v>62</v>
      </c>
      <c r="K87" s="89" t="s">
        <v>62</v>
      </c>
      <c r="L87" s="89" t="s">
        <v>62</v>
      </c>
      <c r="M87" s="89" t="s">
        <v>62</v>
      </c>
      <c r="N87" s="89" t="s">
        <v>62</v>
      </c>
      <c r="O87" s="89" t="s">
        <v>62</v>
      </c>
      <c r="P87" s="89" t="s">
        <v>62</v>
      </c>
      <c r="Q87" s="89" t="s">
        <v>62</v>
      </c>
      <c r="R87" s="89" t="s">
        <v>62</v>
      </c>
      <c r="S87" s="89" t="s">
        <v>62</v>
      </c>
      <c r="T87" s="89" t="s">
        <v>62</v>
      </c>
      <c r="U87" s="89" t="s">
        <v>62</v>
      </c>
      <c r="V87" s="89" t="s">
        <v>62</v>
      </c>
      <c r="W87" s="89" t="s">
        <v>62</v>
      </c>
      <c r="X87" s="89" t="s">
        <v>62</v>
      </c>
      <c r="Y87" s="89" t="s">
        <v>62</v>
      </c>
      <c r="Z87" s="89" t="s">
        <v>62</v>
      </c>
      <c r="AA87" s="89" t="s">
        <v>62</v>
      </c>
      <c r="AB87" s="89" t="s">
        <v>62</v>
      </c>
      <c r="AC87" s="89" t="s">
        <v>62</v>
      </c>
      <c r="AD87" s="89" t="s">
        <v>62</v>
      </c>
      <c r="AE87" s="89" t="s">
        <v>62</v>
      </c>
      <c r="AF87" s="89" t="s">
        <v>62</v>
      </c>
      <c r="AG87" s="89" t="s">
        <v>62</v>
      </c>
      <c r="AH87" s="89" t="s">
        <v>62</v>
      </c>
      <c r="AI87" s="89" t="s">
        <v>62</v>
      </c>
      <c r="AJ87" s="89" t="s">
        <v>62</v>
      </c>
      <c r="AK87" s="89" t="s">
        <v>62</v>
      </c>
      <c r="AL87" s="89" t="s">
        <v>62</v>
      </c>
      <c r="AM87" s="89" t="s">
        <v>62</v>
      </c>
      <c r="AN87" s="89" t="s">
        <v>62</v>
      </c>
      <c r="AO87" s="89" t="s">
        <v>62</v>
      </c>
      <c r="AP87" s="89" t="s">
        <v>62</v>
      </c>
      <c r="AQ87" s="89" t="s">
        <v>62</v>
      </c>
      <c r="AR87" s="89" t="s">
        <v>62</v>
      </c>
      <c r="AS87" s="89" t="s">
        <v>62</v>
      </c>
      <c r="AT87" s="89" t="s">
        <v>62</v>
      </c>
      <c r="AU87" s="89" t="s">
        <v>62</v>
      </c>
      <c r="AV87" s="89" t="s">
        <v>62</v>
      </c>
      <c r="AW87" s="89" t="s">
        <v>62</v>
      </c>
      <c r="AX87" s="89" t="s">
        <v>62</v>
      </c>
      <c r="AY87" s="89" t="s">
        <v>62</v>
      </c>
      <c r="AZ87" s="89" t="s">
        <v>62</v>
      </c>
      <c r="BA87" s="89" t="s">
        <v>62</v>
      </c>
      <c r="BB87" s="89" t="s">
        <v>62</v>
      </c>
      <c r="BC87" s="89" t="s">
        <v>62</v>
      </c>
      <c r="BD87" s="89" t="s">
        <v>62</v>
      </c>
      <c r="BE87" s="89" t="s">
        <v>62</v>
      </c>
      <c r="BF87" s="89" t="s">
        <v>62</v>
      </c>
      <c r="BG87" s="89" t="s">
        <v>62</v>
      </c>
      <c r="BH87" s="89" t="s">
        <v>62</v>
      </c>
      <c r="BI87" s="89" t="s">
        <v>62</v>
      </c>
      <c r="BJ87" s="89" t="s">
        <v>62</v>
      </c>
      <c r="BK87" s="89" t="s">
        <v>62</v>
      </c>
      <c r="BL87" s="89" t="s">
        <v>62</v>
      </c>
      <c r="BM87" s="89" t="s">
        <v>62</v>
      </c>
      <c r="BN87" s="89" t="s">
        <v>62</v>
      </c>
      <c r="BO87" s="89" t="s">
        <v>62</v>
      </c>
      <c r="BP87" s="89" t="s">
        <v>62</v>
      </c>
      <c r="BQ87" s="89" t="s">
        <v>62</v>
      </c>
      <c r="BR87" s="89" t="s">
        <v>62</v>
      </c>
      <c r="BS87" s="89" t="s">
        <v>62</v>
      </c>
      <c r="BT87" s="89" t="s">
        <v>62</v>
      </c>
      <c r="BU87" s="89" t="s">
        <v>62</v>
      </c>
      <c r="BV87" s="89" t="s">
        <v>62</v>
      </c>
      <c r="BW87" s="89" t="s">
        <v>62</v>
      </c>
      <c r="BX87" s="89" t="s">
        <v>62</v>
      </c>
      <c r="BY87" s="89" t="s">
        <v>62</v>
      </c>
      <c r="BZ87" s="89" t="s">
        <v>62</v>
      </c>
      <c r="CA87" s="89" t="s">
        <v>62</v>
      </c>
      <c r="CB87" s="89" t="s">
        <v>62</v>
      </c>
      <c r="CC87" s="89" t="s">
        <v>62</v>
      </c>
      <c r="CD87" s="89" t="s">
        <v>62</v>
      </c>
      <c r="CE87" s="89" t="s">
        <v>62</v>
      </c>
      <c r="CF87" s="89" t="s">
        <v>62</v>
      </c>
      <c r="CG87" s="89" t="s">
        <v>62</v>
      </c>
      <c r="CH87" s="89" t="s">
        <v>62</v>
      </c>
      <c r="CI87" s="89" t="s">
        <v>62</v>
      </c>
      <c r="CJ87" s="89" t="s">
        <v>62</v>
      </c>
      <c r="CK87" s="89" t="s">
        <v>62</v>
      </c>
      <c r="CL87" s="89" t="s">
        <v>62</v>
      </c>
      <c r="CM87" s="89" t="s">
        <v>62</v>
      </c>
      <c r="CN87" s="89" t="s">
        <v>62</v>
      </c>
      <c r="CO87" s="89" t="s">
        <v>62</v>
      </c>
      <c r="CP87" s="89" t="s">
        <v>62</v>
      </c>
      <c r="CQ87" s="89" t="s">
        <v>62</v>
      </c>
      <c r="CR87" s="89" t="s">
        <v>62</v>
      </c>
      <c r="CS87" s="89" t="s">
        <v>62</v>
      </c>
      <c r="CT87" s="89" t="s">
        <v>62</v>
      </c>
      <c r="CU87" s="89" t="s">
        <v>62</v>
      </c>
      <c r="CV87" s="89" t="s">
        <v>62</v>
      </c>
      <c r="CW87" s="89" t="s">
        <v>62</v>
      </c>
      <c r="CX87" s="89" t="s">
        <v>62</v>
      </c>
      <c r="CY87" s="89" t="s">
        <v>62</v>
      </c>
      <c r="CZ87" s="89" t="s">
        <v>62</v>
      </c>
      <c r="DA87" s="89" t="s">
        <v>62</v>
      </c>
      <c r="DB87" s="89" t="s">
        <v>62</v>
      </c>
      <c r="DC87" s="89" t="s">
        <v>62</v>
      </c>
      <c r="DD87" s="89" t="s">
        <v>62</v>
      </c>
      <c r="DE87" s="89" t="s">
        <v>62</v>
      </c>
      <c r="DF87" s="89" t="s">
        <v>62</v>
      </c>
      <c r="DG87" s="89" t="s">
        <v>62</v>
      </c>
      <c r="DH87" s="89" t="s">
        <v>62</v>
      </c>
      <c r="DI87" s="89" t="s">
        <v>62</v>
      </c>
      <c r="DJ87" s="89" t="s">
        <v>62</v>
      </c>
      <c r="DK87" s="89" t="s">
        <v>62</v>
      </c>
      <c r="DL87" s="89" t="s">
        <v>62</v>
      </c>
      <c r="DM87" s="89" t="s">
        <v>62</v>
      </c>
      <c r="DN87" s="89" t="s">
        <v>62</v>
      </c>
      <c r="DO87" s="89" t="s">
        <v>62</v>
      </c>
      <c r="DP87" s="89" t="s">
        <v>62</v>
      </c>
      <c r="DQ87" s="89" t="s">
        <v>62</v>
      </c>
      <c r="DR87" s="89" t="s">
        <v>62</v>
      </c>
      <c r="DS87" s="89" t="s">
        <v>62</v>
      </c>
      <c r="DT87" s="89" t="s">
        <v>62</v>
      </c>
      <c r="DU87" s="89" t="s">
        <v>62</v>
      </c>
      <c r="DV87" s="89" t="s">
        <v>62</v>
      </c>
      <c r="DW87" s="89" t="s">
        <v>62</v>
      </c>
      <c r="DX87" s="89" t="s">
        <v>62</v>
      </c>
      <c r="DY87" s="89" t="s">
        <v>62</v>
      </c>
      <c r="DZ87" s="89" t="s">
        <v>62</v>
      </c>
      <c r="EA87" s="89" t="s">
        <v>62</v>
      </c>
      <c r="EB87" s="89" t="s">
        <v>62</v>
      </c>
      <c r="EC87" s="89" t="s">
        <v>62</v>
      </c>
      <c r="ED87" s="89" t="s">
        <v>62</v>
      </c>
      <c r="EE87" s="89" t="s">
        <v>62</v>
      </c>
      <c r="EF87" s="89" t="s">
        <v>62</v>
      </c>
      <c r="EG87" s="89" t="s">
        <v>62</v>
      </c>
      <c r="EH87" s="89" t="s">
        <v>62</v>
      </c>
      <c r="EI87" s="89" t="s">
        <v>62</v>
      </c>
      <c r="EJ87" s="89" t="s">
        <v>62</v>
      </c>
      <c r="EK87" s="89" t="s">
        <v>62</v>
      </c>
      <c r="EL87" s="89" t="s">
        <v>62</v>
      </c>
      <c r="EM87" s="89" t="s">
        <v>62</v>
      </c>
      <c r="EN87" s="89" t="s">
        <v>62</v>
      </c>
      <c r="EO87" s="89" t="s">
        <v>62</v>
      </c>
      <c r="EP87" s="89" t="s">
        <v>62</v>
      </c>
      <c r="EQ87" s="89" t="s">
        <v>62</v>
      </c>
      <c r="ER87" s="89" t="s">
        <v>62</v>
      </c>
      <c r="ES87" s="89" t="s">
        <v>62</v>
      </c>
      <c r="ET87" s="89" t="s">
        <v>62</v>
      </c>
      <c r="EU87" s="89" t="s">
        <v>62</v>
      </c>
      <c r="EV87" s="89" t="s">
        <v>62</v>
      </c>
      <c r="EW87" s="89" t="s">
        <v>62</v>
      </c>
      <c r="EX87" s="89" t="s">
        <v>62</v>
      </c>
      <c r="EY87" s="89" t="s">
        <v>62</v>
      </c>
      <c r="EZ87" s="89" t="s">
        <v>62</v>
      </c>
      <c r="FA87" s="89" t="s">
        <v>62</v>
      </c>
      <c r="FB87" s="89" t="s">
        <v>62</v>
      </c>
      <c r="FC87" s="89" t="s">
        <v>62</v>
      </c>
      <c r="FD87" s="89" t="s">
        <v>62</v>
      </c>
      <c r="FE87" s="89" t="s">
        <v>62</v>
      </c>
      <c r="FF87" s="89" t="s">
        <v>62</v>
      </c>
      <c r="FG87" s="89" t="s">
        <v>62</v>
      </c>
      <c r="FH87" s="89" t="s">
        <v>62</v>
      </c>
      <c r="FI87" s="89" t="s">
        <v>62</v>
      </c>
      <c r="FJ87" s="89" t="s">
        <v>62</v>
      </c>
      <c r="FK87" s="89" t="s">
        <v>62</v>
      </c>
      <c r="FL87" s="89" t="s">
        <v>62</v>
      </c>
      <c r="FM87" s="89" t="s">
        <v>62</v>
      </c>
      <c r="FN87" s="38"/>
    </row>
    <row r="88" ht="14.25" customHeight="1"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88"/>
      <c r="N88" s="91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88"/>
      <c r="Z88" s="91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88"/>
      <c r="AL88" s="91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88"/>
      <c r="AX88" s="91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88"/>
      <c r="BJ88" s="91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88"/>
      <c r="BV88" s="91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88"/>
      <c r="CH88" s="91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88"/>
      <c r="CT88" s="91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88"/>
      <c r="DF88" s="91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88"/>
      <c r="DR88" s="91"/>
      <c r="DS88" s="90"/>
      <c r="DT88" s="90"/>
      <c r="DU88" s="90"/>
      <c r="DV88" s="90"/>
      <c r="DW88" s="90"/>
      <c r="DX88" s="90"/>
      <c r="DY88" s="90"/>
      <c r="DZ88" s="90"/>
      <c r="EA88" s="90"/>
      <c r="EB88" s="90"/>
      <c r="EC88" s="88"/>
      <c r="ED88" s="91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88"/>
      <c r="EP88" s="91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88"/>
      <c r="FB88" s="91"/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88"/>
      <c r="FN88" s="38"/>
    </row>
    <row r="89" ht="14.25" customHeight="1">
      <c r="A89" s="85" t="s">
        <v>26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45"/>
      <c r="N89" s="46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45"/>
      <c r="Z89" s="46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45"/>
      <c r="AL89" s="46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45"/>
      <c r="AX89" s="46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45"/>
      <c r="BJ89" s="46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45"/>
      <c r="BV89" s="46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45"/>
      <c r="CH89" s="46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45"/>
      <c r="CT89" s="46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45"/>
      <c r="DF89" s="46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45"/>
      <c r="DR89" s="46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45"/>
      <c r="ED89" s="46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45"/>
      <c r="EP89" s="46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45"/>
      <c r="FB89" s="46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45"/>
      <c r="FN89" s="38"/>
    </row>
    <row r="90" ht="14.25" customHeight="1">
      <c r="A90" s="85" t="s">
        <v>27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45"/>
      <c r="N90" s="46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45"/>
      <c r="Z90" s="46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45"/>
      <c r="AL90" s="46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45"/>
      <c r="AX90" s="46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45"/>
      <c r="BJ90" s="46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45"/>
      <c r="BV90" s="46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45"/>
      <c r="CH90" s="46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45"/>
      <c r="CT90" s="46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45"/>
      <c r="DF90" s="46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45"/>
      <c r="DR90" s="46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45"/>
      <c r="ED90" s="46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45"/>
      <c r="EP90" s="46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45"/>
      <c r="FB90" s="46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45"/>
      <c r="FN90" s="38"/>
    </row>
    <row r="91" ht="14.25" customHeight="1">
      <c r="A91" s="85" t="s">
        <v>28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45"/>
      <c r="N91" s="46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45"/>
      <c r="Z91" s="46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45"/>
      <c r="AL91" s="46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45"/>
      <c r="AX91" s="46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45"/>
      <c r="BJ91" s="46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45"/>
      <c r="BV91" s="46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45"/>
      <c r="CH91" s="46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45"/>
      <c r="CT91" s="46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45"/>
      <c r="DF91" s="46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45"/>
      <c r="DR91" s="46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45"/>
      <c r="ED91" s="46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45"/>
      <c r="EP91" s="46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45"/>
      <c r="FB91" s="46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45"/>
      <c r="FN91" s="38"/>
    </row>
    <row r="92" ht="14.25" customHeight="1">
      <c r="A92" s="85" t="s">
        <v>29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45"/>
      <c r="N92" s="46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45"/>
      <c r="Z92" s="46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45"/>
      <c r="AL92" s="46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45"/>
      <c r="AX92" s="46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45"/>
      <c r="BJ92" s="46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45"/>
      <c r="BV92" s="46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45"/>
      <c r="CH92" s="46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45"/>
      <c r="CT92" s="46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45"/>
      <c r="DF92" s="46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45"/>
      <c r="DR92" s="46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45"/>
      <c r="ED92" s="46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45"/>
      <c r="EP92" s="46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45"/>
      <c r="FB92" s="46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45"/>
      <c r="FN92" s="38"/>
    </row>
    <row r="93" ht="14.25" customHeight="1">
      <c r="A93" s="85" t="s">
        <v>30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45"/>
      <c r="N93" s="46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45"/>
      <c r="Z93" s="46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45"/>
      <c r="AL93" s="46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45"/>
      <c r="AX93" s="46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45"/>
      <c r="BJ93" s="46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45"/>
      <c r="BV93" s="46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45"/>
      <c r="CH93" s="46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45"/>
      <c r="CT93" s="46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45"/>
      <c r="DF93" s="46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45"/>
      <c r="DR93" s="46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45"/>
      <c r="ED93" s="46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45"/>
      <c r="EP93" s="46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45"/>
      <c r="FB93" s="46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45"/>
      <c r="FN93" s="38"/>
    </row>
    <row r="94" ht="14.25" customHeight="1">
      <c r="A94" s="85" t="s">
        <v>31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45"/>
      <c r="N94" s="46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45"/>
      <c r="Z94" s="46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45"/>
      <c r="AL94" s="46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45"/>
      <c r="AX94" s="46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45"/>
      <c r="BJ94" s="46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45"/>
      <c r="BV94" s="46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45"/>
      <c r="CH94" s="46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45"/>
      <c r="CT94" s="46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45"/>
      <c r="DF94" s="46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45"/>
      <c r="DR94" s="46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45"/>
      <c r="ED94" s="46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45"/>
      <c r="EP94" s="46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45"/>
      <c r="FB94" s="46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45"/>
      <c r="FN94" s="38"/>
    </row>
    <row r="95" ht="14.25" customHeight="1">
      <c r="A95" s="85" t="s">
        <v>32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45"/>
      <c r="N95" s="46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45"/>
      <c r="Z95" s="46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45"/>
      <c r="AL95" s="46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45"/>
      <c r="AX95" s="46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45"/>
      <c r="BJ95" s="46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45"/>
      <c r="BV95" s="46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45"/>
      <c r="CH95" s="46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45"/>
      <c r="CT95" s="46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45"/>
      <c r="DF95" s="46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45"/>
      <c r="DR95" s="46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45"/>
      <c r="ED95" s="46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45"/>
      <c r="EP95" s="46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45"/>
      <c r="FB95" s="46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45"/>
      <c r="FN95" s="38"/>
    </row>
    <row r="96" ht="14.25" customHeight="1">
      <c r="A96" s="85" t="s">
        <v>33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45"/>
      <c r="N96" s="46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45"/>
      <c r="Z96" s="46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45"/>
      <c r="AL96" s="46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45"/>
      <c r="AX96" s="46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45"/>
      <c r="BJ96" s="46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45"/>
      <c r="BV96" s="46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45"/>
      <c r="CH96" s="46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45"/>
      <c r="CT96" s="46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45"/>
      <c r="DF96" s="46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45"/>
      <c r="DR96" s="46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45"/>
      <c r="ED96" s="46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45"/>
      <c r="EP96" s="46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45"/>
      <c r="FB96" s="46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45"/>
      <c r="FN96" s="38"/>
    </row>
    <row r="97" ht="14.25" customHeight="1">
      <c r="A97" s="85" t="s">
        <v>34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45"/>
      <c r="N97" s="46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45"/>
      <c r="Z97" s="46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45"/>
      <c r="AL97" s="46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45"/>
      <c r="AX97" s="46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45"/>
      <c r="BJ97" s="46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45"/>
      <c r="BV97" s="46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45"/>
      <c r="CH97" s="46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45"/>
      <c r="CT97" s="46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45"/>
      <c r="DF97" s="46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45"/>
      <c r="DR97" s="46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45"/>
      <c r="ED97" s="46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45"/>
      <c r="EP97" s="46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45"/>
      <c r="FB97" s="46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45"/>
      <c r="FN97" s="38"/>
    </row>
    <row r="98" ht="14.25" customHeight="1">
      <c r="A98" s="85" t="s">
        <v>35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45"/>
      <c r="N98" s="46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45"/>
      <c r="Z98" s="46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45"/>
      <c r="AL98" s="46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45"/>
      <c r="AX98" s="46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45"/>
      <c r="BJ98" s="46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45"/>
      <c r="BV98" s="46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45"/>
      <c r="CH98" s="46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45"/>
      <c r="CT98" s="46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45"/>
      <c r="DF98" s="46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45"/>
      <c r="DR98" s="46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45"/>
      <c r="ED98" s="46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45"/>
      <c r="EP98" s="46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45"/>
      <c r="FB98" s="46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45"/>
      <c r="FN98" s="29"/>
    </row>
    <row r="99" ht="14.25" customHeight="1">
      <c r="A99" s="85" t="s">
        <v>36</v>
      </c>
      <c r="B99" s="27"/>
      <c r="C99" s="27"/>
      <c r="D99" s="27">
        <f>Inicial!C75</f>
        <v>2</v>
      </c>
      <c r="E99" s="27"/>
      <c r="F99" s="27"/>
      <c r="G99" s="27"/>
      <c r="H99" s="27"/>
      <c r="I99" s="27"/>
      <c r="J99" s="27"/>
      <c r="K99" s="27"/>
      <c r="L99" s="27"/>
      <c r="M99" s="45"/>
      <c r="N99" s="46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45"/>
      <c r="Z99" s="46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45"/>
      <c r="AL99" s="46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45"/>
      <c r="AX99" s="46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45"/>
      <c r="BJ99" s="46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45"/>
      <c r="BV99" s="46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45"/>
      <c r="CH99" s="46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45"/>
      <c r="CT99" s="46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45"/>
      <c r="DF99" s="46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45"/>
      <c r="DR99" s="46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45"/>
      <c r="ED99" s="46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45"/>
      <c r="EP99" s="46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45"/>
      <c r="FB99" s="46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45"/>
      <c r="FN99" s="29"/>
    </row>
    <row r="100" ht="14.25" customHeight="1">
      <c r="A100" s="85" t="s">
        <v>37</v>
      </c>
      <c r="B100" s="27"/>
      <c r="C100" s="27"/>
      <c r="D100" s="27">
        <f>Inicial!C76</f>
        <v>2</v>
      </c>
      <c r="E100" s="27"/>
      <c r="F100" s="27"/>
      <c r="G100" s="27"/>
      <c r="H100" s="27"/>
      <c r="I100" s="27"/>
      <c r="J100" s="27"/>
      <c r="K100" s="27"/>
      <c r="L100" s="27"/>
      <c r="M100" s="45"/>
      <c r="N100" s="46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45"/>
      <c r="Z100" s="46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45"/>
      <c r="AL100" s="46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45"/>
      <c r="AX100" s="46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45"/>
      <c r="BJ100" s="46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45"/>
      <c r="BV100" s="46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45"/>
      <c r="CH100" s="46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45"/>
      <c r="CT100" s="46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45"/>
      <c r="DF100" s="46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45"/>
      <c r="DR100" s="46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45"/>
      <c r="ED100" s="46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45"/>
      <c r="EP100" s="46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45"/>
      <c r="FB100" s="46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45"/>
      <c r="FN100" s="29"/>
    </row>
    <row r="101" ht="14.25" customHeight="1">
      <c r="A101" s="85" t="s">
        <v>38</v>
      </c>
      <c r="B101" s="27"/>
      <c r="C101" s="27"/>
      <c r="D101" s="27">
        <f>Inicial!C77</f>
        <v>2</v>
      </c>
      <c r="E101" s="27"/>
      <c r="F101" s="27"/>
      <c r="G101" s="27"/>
      <c r="H101" s="27"/>
      <c r="I101" s="27"/>
      <c r="J101" s="27"/>
      <c r="K101" s="27"/>
      <c r="L101" s="27"/>
      <c r="M101" s="45"/>
      <c r="N101" s="46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45"/>
      <c r="Z101" s="46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45"/>
      <c r="AL101" s="46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45"/>
      <c r="AX101" s="46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45"/>
      <c r="BJ101" s="46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45"/>
      <c r="BV101" s="46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45"/>
      <c r="CH101" s="46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45"/>
      <c r="CT101" s="46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45"/>
      <c r="DF101" s="46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45"/>
      <c r="DR101" s="46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45"/>
      <c r="ED101" s="46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45"/>
      <c r="EP101" s="46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45"/>
      <c r="FB101" s="46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45"/>
      <c r="FN101" s="46" t="s">
        <v>53</v>
      </c>
    </row>
    <row r="102" ht="14.25" customHeight="1">
      <c r="A102" s="85" t="s">
        <v>39</v>
      </c>
      <c r="B102" s="61"/>
      <c r="C102" s="61"/>
      <c r="D102" s="61">
        <f>Inicial!C78</f>
        <v>2</v>
      </c>
      <c r="E102" s="61"/>
      <c r="F102" s="61"/>
      <c r="G102" s="61"/>
      <c r="H102" s="61"/>
      <c r="I102" s="61"/>
      <c r="J102" s="61"/>
      <c r="K102" s="61"/>
      <c r="L102" s="61"/>
      <c r="M102" s="66"/>
      <c r="N102" s="65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6"/>
      <c r="Z102" s="65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6"/>
      <c r="AL102" s="65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6"/>
      <c r="AX102" s="65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6"/>
      <c r="BJ102" s="65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6"/>
      <c r="BV102" s="65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6"/>
      <c r="CH102" s="65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6"/>
      <c r="CT102" s="65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6"/>
      <c r="DF102" s="65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6"/>
      <c r="DR102" s="65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6"/>
      <c r="ED102" s="65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6"/>
      <c r="EP102" s="65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6"/>
      <c r="FB102" s="65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6"/>
      <c r="FN102" s="29">
        <f>D99</f>
        <v>2</v>
      </c>
    </row>
    <row r="103" ht="14.25" customHeight="1">
      <c r="A103" s="97" t="s">
        <v>40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</row>
    <row r="104" ht="14.25" customHeight="1">
      <c r="A104" s="23"/>
      <c r="B104" s="86" t="s">
        <v>10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6"/>
      <c r="FN104" s="38"/>
    </row>
    <row r="105" ht="14.25" customHeight="1">
      <c r="A105" s="87" t="s">
        <v>66</v>
      </c>
      <c r="B105" s="24" t="s">
        <v>18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8" t="s">
        <v>19</v>
      </c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8" t="s">
        <v>20</v>
      </c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8" t="s">
        <v>21</v>
      </c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8" t="s">
        <v>22</v>
      </c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8" t="s">
        <v>23</v>
      </c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8" t="s">
        <v>55</v>
      </c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6"/>
      <c r="FN105" s="38"/>
    </row>
    <row r="106" ht="14.25" customHeight="1">
      <c r="B106" s="24" t="s">
        <v>42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6"/>
      <c r="N106" s="28" t="s">
        <v>43</v>
      </c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6"/>
      <c r="Z106" s="28" t="s">
        <v>42</v>
      </c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6"/>
      <c r="AL106" s="28" t="s">
        <v>43</v>
      </c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6"/>
      <c r="AX106" s="28" t="s">
        <v>42</v>
      </c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6"/>
      <c r="BJ106" s="28" t="s">
        <v>43</v>
      </c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6"/>
      <c r="BV106" s="28" t="s">
        <v>42</v>
      </c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6"/>
      <c r="CH106" s="28" t="s">
        <v>43</v>
      </c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6"/>
      <c r="CT106" s="28" t="s">
        <v>42</v>
      </c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6"/>
      <c r="DF106" s="28" t="s">
        <v>43</v>
      </c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6"/>
      <c r="DR106" s="28" t="s">
        <v>42</v>
      </c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6"/>
      <c r="ED106" s="28" t="s">
        <v>43</v>
      </c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6"/>
      <c r="EP106" s="28" t="s">
        <v>42</v>
      </c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6"/>
      <c r="FB106" s="28" t="s">
        <v>43</v>
      </c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6"/>
      <c r="FN106" s="38"/>
    </row>
    <row r="107" ht="14.25" customHeight="1">
      <c r="B107" s="88" t="s">
        <v>56</v>
      </c>
      <c r="C107" s="89" t="s">
        <v>57</v>
      </c>
      <c r="D107" s="89" t="s">
        <v>58</v>
      </c>
      <c r="E107" s="89" t="s">
        <v>59</v>
      </c>
      <c r="F107" s="89" t="s">
        <v>60</v>
      </c>
      <c r="G107" s="89" t="s">
        <v>61</v>
      </c>
      <c r="H107" s="89" t="s">
        <v>56</v>
      </c>
      <c r="I107" s="89" t="s">
        <v>57</v>
      </c>
      <c r="J107" s="89" t="s">
        <v>58</v>
      </c>
      <c r="K107" s="89" t="s">
        <v>59</v>
      </c>
      <c r="L107" s="89" t="s">
        <v>60</v>
      </c>
      <c r="M107" s="89" t="s">
        <v>61</v>
      </c>
      <c r="N107" s="89" t="s">
        <v>56</v>
      </c>
      <c r="O107" s="89" t="s">
        <v>57</v>
      </c>
      <c r="P107" s="89" t="s">
        <v>58</v>
      </c>
      <c r="Q107" s="89" t="s">
        <v>59</v>
      </c>
      <c r="R107" s="89" t="s">
        <v>60</v>
      </c>
      <c r="S107" s="89" t="s">
        <v>61</v>
      </c>
      <c r="T107" s="89" t="s">
        <v>56</v>
      </c>
      <c r="U107" s="89" t="s">
        <v>57</v>
      </c>
      <c r="V107" s="89" t="s">
        <v>58</v>
      </c>
      <c r="W107" s="89" t="s">
        <v>59</v>
      </c>
      <c r="X107" s="89" t="s">
        <v>60</v>
      </c>
      <c r="Y107" s="89" t="s">
        <v>61</v>
      </c>
      <c r="Z107" s="89" t="s">
        <v>56</v>
      </c>
      <c r="AA107" s="89" t="s">
        <v>57</v>
      </c>
      <c r="AB107" s="89" t="s">
        <v>58</v>
      </c>
      <c r="AC107" s="89" t="s">
        <v>59</v>
      </c>
      <c r="AD107" s="89" t="s">
        <v>60</v>
      </c>
      <c r="AE107" s="89" t="s">
        <v>61</v>
      </c>
      <c r="AF107" s="89" t="s">
        <v>56</v>
      </c>
      <c r="AG107" s="89" t="s">
        <v>57</v>
      </c>
      <c r="AH107" s="89" t="s">
        <v>58</v>
      </c>
      <c r="AI107" s="89" t="s">
        <v>59</v>
      </c>
      <c r="AJ107" s="89" t="s">
        <v>60</v>
      </c>
      <c r="AK107" s="89" t="s">
        <v>61</v>
      </c>
      <c r="AL107" s="89" t="s">
        <v>56</v>
      </c>
      <c r="AM107" s="89" t="s">
        <v>57</v>
      </c>
      <c r="AN107" s="89" t="s">
        <v>58</v>
      </c>
      <c r="AO107" s="89" t="s">
        <v>59</v>
      </c>
      <c r="AP107" s="89" t="s">
        <v>60</v>
      </c>
      <c r="AQ107" s="89" t="s">
        <v>61</v>
      </c>
      <c r="AR107" s="89" t="s">
        <v>56</v>
      </c>
      <c r="AS107" s="89" t="s">
        <v>57</v>
      </c>
      <c r="AT107" s="89" t="s">
        <v>58</v>
      </c>
      <c r="AU107" s="89" t="s">
        <v>59</v>
      </c>
      <c r="AV107" s="89" t="s">
        <v>60</v>
      </c>
      <c r="AW107" s="89" t="s">
        <v>61</v>
      </c>
      <c r="AX107" s="89" t="s">
        <v>56</v>
      </c>
      <c r="AY107" s="89" t="s">
        <v>57</v>
      </c>
      <c r="AZ107" s="89" t="s">
        <v>58</v>
      </c>
      <c r="BA107" s="89" t="s">
        <v>59</v>
      </c>
      <c r="BB107" s="89" t="s">
        <v>60</v>
      </c>
      <c r="BC107" s="89" t="s">
        <v>61</v>
      </c>
      <c r="BD107" s="89" t="s">
        <v>56</v>
      </c>
      <c r="BE107" s="89" t="s">
        <v>57</v>
      </c>
      <c r="BF107" s="89" t="s">
        <v>58</v>
      </c>
      <c r="BG107" s="89" t="s">
        <v>59</v>
      </c>
      <c r="BH107" s="89" t="s">
        <v>60</v>
      </c>
      <c r="BI107" s="89" t="s">
        <v>61</v>
      </c>
      <c r="BJ107" s="89" t="s">
        <v>56</v>
      </c>
      <c r="BK107" s="89" t="s">
        <v>57</v>
      </c>
      <c r="BL107" s="89" t="s">
        <v>58</v>
      </c>
      <c r="BM107" s="89" t="s">
        <v>59</v>
      </c>
      <c r="BN107" s="89" t="s">
        <v>60</v>
      </c>
      <c r="BO107" s="89" t="s">
        <v>61</v>
      </c>
      <c r="BP107" s="89" t="s">
        <v>56</v>
      </c>
      <c r="BQ107" s="89" t="s">
        <v>57</v>
      </c>
      <c r="BR107" s="89" t="s">
        <v>58</v>
      </c>
      <c r="BS107" s="89" t="s">
        <v>59</v>
      </c>
      <c r="BT107" s="89" t="s">
        <v>60</v>
      </c>
      <c r="BU107" s="89" t="s">
        <v>61</v>
      </c>
      <c r="BV107" s="89" t="s">
        <v>56</v>
      </c>
      <c r="BW107" s="89" t="s">
        <v>57</v>
      </c>
      <c r="BX107" s="89" t="s">
        <v>58</v>
      </c>
      <c r="BY107" s="89" t="s">
        <v>59</v>
      </c>
      <c r="BZ107" s="89" t="s">
        <v>60</v>
      </c>
      <c r="CA107" s="89" t="s">
        <v>61</v>
      </c>
      <c r="CB107" s="89" t="s">
        <v>56</v>
      </c>
      <c r="CC107" s="89" t="s">
        <v>57</v>
      </c>
      <c r="CD107" s="89" t="s">
        <v>58</v>
      </c>
      <c r="CE107" s="89" t="s">
        <v>59</v>
      </c>
      <c r="CF107" s="89" t="s">
        <v>60</v>
      </c>
      <c r="CG107" s="89" t="s">
        <v>61</v>
      </c>
      <c r="CH107" s="89" t="s">
        <v>56</v>
      </c>
      <c r="CI107" s="89" t="s">
        <v>57</v>
      </c>
      <c r="CJ107" s="89" t="s">
        <v>58</v>
      </c>
      <c r="CK107" s="89" t="s">
        <v>59</v>
      </c>
      <c r="CL107" s="89" t="s">
        <v>60</v>
      </c>
      <c r="CM107" s="89" t="s">
        <v>61</v>
      </c>
      <c r="CN107" s="89" t="s">
        <v>56</v>
      </c>
      <c r="CO107" s="89" t="s">
        <v>57</v>
      </c>
      <c r="CP107" s="89" t="s">
        <v>58</v>
      </c>
      <c r="CQ107" s="89" t="s">
        <v>59</v>
      </c>
      <c r="CR107" s="89" t="s">
        <v>60</v>
      </c>
      <c r="CS107" s="89" t="s">
        <v>61</v>
      </c>
      <c r="CT107" s="89" t="s">
        <v>56</v>
      </c>
      <c r="CU107" s="89" t="s">
        <v>57</v>
      </c>
      <c r="CV107" s="89" t="s">
        <v>58</v>
      </c>
      <c r="CW107" s="89" t="s">
        <v>59</v>
      </c>
      <c r="CX107" s="89" t="s">
        <v>60</v>
      </c>
      <c r="CY107" s="89" t="s">
        <v>61</v>
      </c>
      <c r="CZ107" s="89" t="s">
        <v>56</v>
      </c>
      <c r="DA107" s="89" t="s">
        <v>57</v>
      </c>
      <c r="DB107" s="89" t="s">
        <v>58</v>
      </c>
      <c r="DC107" s="89" t="s">
        <v>59</v>
      </c>
      <c r="DD107" s="89" t="s">
        <v>60</v>
      </c>
      <c r="DE107" s="89" t="s">
        <v>61</v>
      </c>
      <c r="DF107" s="89" t="s">
        <v>56</v>
      </c>
      <c r="DG107" s="89" t="s">
        <v>57</v>
      </c>
      <c r="DH107" s="89" t="s">
        <v>58</v>
      </c>
      <c r="DI107" s="89" t="s">
        <v>59</v>
      </c>
      <c r="DJ107" s="89" t="s">
        <v>60</v>
      </c>
      <c r="DK107" s="89" t="s">
        <v>61</v>
      </c>
      <c r="DL107" s="89" t="s">
        <v>56</v>
      </c>
      <c r="DM107" s="89" t="s">
        <v>57</v>
      </c>
      <c r="DN107" s="89" t="s">
        <v>58</v>
      </c>
      <c r="DO107" s="89" t="s">
        <v>59</v>
      </c>
      <c r="DP107" s="89" t="s">
        <v>60</v>
      </c>
      <c r="DQ107" s="89" t="s">
        <v>61</v>
      </c>
      <c r="DR107" s="89" t="s">
        <v>56</v>
      </c>
      <c r="DS107" s="89" t="s">
        <v>57</v>
      </c>
      <c r="DT107" s="89" t="s">
        <v>58</v>
      </c>
      <c r="DU107" s="89" t="s">
        <v>59</v>
      </c>
      <c r="DV107" s="89" t="s">
        <v>60</v>
      </c>
      <c r="DW107" s="89" t="s">
        <v>61</v>
      </c>
      <c r="DX107" s="89" t="s">
        <v>56</v>
      </c>
      <c r="DY107" s="89" t="s">
        <v>57</v>
      </c>
      <c r="DZ107" s="89" t="s">
        <v>58</v>
      </c>
      <c r="EA107" s="89" t="s">
        <v>59</v>
      </c>
      <c r="EB107" s="89" t="s">
        <v>60</v>
      </c>
      <c r="EC107" s="89" t="s">
        <v>61</v>
      </c>
      <c r="ED107" s="89" t="s">
        <v>56</v>
      </c>
      <c r="EE107" s="89" t="s">
        <v>57</v>
      </c>
      <c r="EF107" s="89" t="s">
        <v>58</v>
      </c>
      <c r="EG107" s="89" t="s">
        <v>59</v>
      </c>
      <c r="EH107" s="89" t="s">
        <v>60</v>
      </c>
      <c r="EI107" s="89" t="s">
        <v>61</v>
      </c>
      <c r="EJ107" s="89" t="s">
        <v>56</v>
      </c>
      <c r="EK107" s="89" t="s">
        <v>57</v>
      </c>
      <c r="EL107" s="89" t="s">
        <v>58</v>
      </c>
      <c r="EM107" s="89" t="s">
        <v>59</v>
      </c>
      <c r="EN107" s="89" t="s">
        <v>60</v>
      </c>
      <c r="EO107" s="89" t="s">
        <v>61</v>
      </c>
      <c r="EP107" s="89" t="s">
        <v>56</v>
      </c>
      <c r="EQ107" s="89" t="s">
        <v>57</v>
      </c>
      <c r="ER107" s="89" t="s">
        <v>58</v>
      </c>
      <c r="ES107" s="89" t="s">
        <v>59</v>
      </c>
      <c r="ET107" s="89" t="s">
        <v>60</v>
      </c>
      <c r="EU107" s="89" t="s">
        <v>61</v>
      </c>
      <c r="EV107" s="89" t="s">
        <v>56</v>
      </c>
      <c r="EW107" s="89" t="s">
        <v>57</v>
      </c>
      <c r="EX107" s="89" t="s">
        <v>58</v>
      </c>
      <c r="EY107" s="89" t="s">
        <v>59</v>
      </c>
      <c r="EZ107" s="89" t="s">
        <v>60</v>
      </c>
      <c r="FA107" s="89" t="s">
        <v>61</v>
      </c>
      <c r="FB107" s="89" t="s">
        <v>56</v>
      </c>
      <c r="FC107" s="89" t="s">
        <v>57</v>
      </c>
      <c r="FD107" s="89" t="s">
        <v>58</v>
      </c>
      <c r="FE107" s="89" t="s">
        <v>59</v>
      </c>
      <c r="FF107" s="89" t="s">
        <v>60</v>
      </c>
      <c r="FG107" s="89" t="s">
        <v>61</v>
      </c>
      <c r="FH107" s="89" t="s">
        <v>56</v>
      </c>
      <c r="FI107" s="89" t="s">
        <v>57</v>
      </c>
      <c r="FJ107" s="89" t="s">
        <v>58</v>
      </c>
      <c r="FK107" s="89" t="s">
        <v>59</v>
      </c>
      <c r="FL107" s="89" t="s">
        <v>60</v>
      </c>
      <c r="FM107" s="89" t="s">
        <v>61</v>
      </c>
      <c r="FN107" s="38"/>
    </row>
    <row r="108" ht="14.25" customHeight="1">
      <c r="B108" s="88" t="s">
        <v>62</v>
      </c>
      <c r="C108" s="89" t="s">
        <v>62</v>
      </c>
      <c r="D108" s="89" t="s">
        <v>62</v>
      </c>
      <c r="E108" s="89" t="s">
        <v>62</v>
      </c>
      <c r="F108" s="89" t="s">
        <v>62</v>
      </c>
      <c r="G108" s="89" t="s">
        <v>62</v>
      </c>
      <c r="H108" s="89" t="s">
        <v>62</v>
      </c>
      <c r="I108" s="89" t="s">
        <v>62</v>
      </c>
      <c r="J108" s="89" t="s">
        <v>62</v>
      </c>
      <c r="K108" s="89" t="s">
        <v>62</v>
      </c>
      <c r="L108" s="89" t="s">
        <v>62</v>
      </c>
      <c r="M108" s="89" t="s">
        <v>62</v>
      </c>
      <c r="N108" s="89" t="s">
        <v>62</v>
      </c>
      <c r="O108" s="89" t="s">
        <v>62</v>
      </c>
      <c r="P108" s="89" t="s">
        <v>62</v>
      </c>
      <c r="Q108" s="89" t="s">
        <v>62</v>
      </c>
      <c r="R108" s="89" t="s">
        <v>62</v>
      </c>
      <c r="S108" s="89" t="s">
        <v>62</v>
      </c>
      <c r="T108" s="89" t="s">
        <v>62</v>
      </c>
      <c r="U108" s="89" t="s">
        <v>62</v>
      </c>
      <c r="V108" s="89" t="s">
        <v>62</v>
      </c>
      <c r="W108" s="89" t="s">
        <v>62</v>
      </c>
      <c r="X108" s="89" t="s">
        <v>62</v>
      </c>
      <c r="Y108" s="89" t="s">
        <v>62</v>
      </c>
      <c r="Z108" s="89" t="s">
        <v>62</v>
      </c>
      <c r="AA108" s="89" t="s">
        <v>62</v>
      </c>
      <c r="AB108" s="89" t="s">
        <v>62</v>
      </c>
      <c r="AC108" s="89" t="s">
        <v>62</v>
      </c>
      <c r="AD108" s="89" t="s">
        <v>62</v>
      </c>
      <c r="AE108" s="89" t="s">
        <v>62</v>
      </c>
      <c r="AF108" s="89" t="s">
        <v>62</v>
      </c>
      <c r="AG108" s="89" t="s">
        <v>62</v>
      </c>
      <c r="AH108" s="89" t="s">
        <v>62</v>
      </c>
      <c r="AI108" s="89" t="s">
        <v>62</v>
      </c>
      <c r="AJ108" s="89" t="s">
        <v>62</v>
      </c>
      <c r="AK108" s="89" t="s">
        <v>62</v>
      </c>
      <c r="AL108" s="89" t="s">
        <v>62</v>
      </c>
      <c r="AM108" s="89" t="s">
        <v>62</v>
      </c>
      <c r="AN108" s="89" t="s">
        <v>62</v>
      </c>
      <c r="AO108" s="89" t="s">
        <v>62</v>
      </c>
      <c r="AP108" s="89" t="s">
        <v>62</v>
      </c>
      <c r="AQ108" s="89" t="s">
        <v>62</v>
      </c>
      <c r="AR108" s="89" t="s">
        <v>62</v>
      </c>
      <c r="AS108" s="89" t="s">
        <v>62</v>
      </c>
      <c r="AT108" s="89" t="s">
        <v>62</v>
      </c>
      <c r="AU108" s="89" t="s">
        <v>62</v>
      </c>
      <c r="AV108" s="89" t="s">
        <v>62</v>
      </c>
      <c r="AW108" s="89" t="s">
        <v>62</v>
      </c>
      <c r="AX108" s="89" t="s">
        <v>62</v>
      </c>
      <c r="AY108" s="89" t="s">
        <v>62</v>
      </c>
      <c r="AZ108" s="89" t="s">
        <v>62</v>
      </c>
      <c r="BA108" s="89" t="s">
        <v>62</v>
      </c>
      <c r="BB108" s="89" t="s">
        <v>62</v>
      </c>
      <c r="BC108" s="89" t="s">
        <v>62</v>
      </c>
      <c r="BD108" s="89" t="s">
        <v>62</v>
      </c>
      <c r="BE108" s="89" t="s">
        <v>62</v>
      </c>
      <c r="BF108" s="89" t="s">
        <v>62</v>
      </c>
      <c r="BG108" s="89" t="s">
        <v>62</v>
      </c>
      <c r="BH108" s="89" t="s">
        <v>62</v>
      </c>
      <c r="BI108" s="89" t="s">
        <v>62</v>
      </c>
      <c r="BJ108" s="89" t="s">
        <v>62</v>
      </c>
      <c r="BK108" s="89" t="s">
        <v>62</v>
      </c>
      <c r="BL108" s="89" t="s">
        <v>62</v>
      </c>
      <c r="BM108" s="89" t="s">
        <v>62</v>
      </c>
      <c r="BN108" s="89" t="s">
        <v>62</v>
      </c>
      <c r="BO108" s="89" t="s">
        <v>62</v>
      </c>
      <c r="BP108" s="89" t="s">
        <v>62</v>
      </c>
      <c r="BQ108" s="89" t="s">
        <v>62</v>
      </c>
      <c r="BR108" s="89" t="s">
        <v>62</v>
      </c>
      <c r="BS108" s="89" t="s">
        <v>62</v>
      </c>
      <c r="BT108" s="89" t="s">
        <v>62</v>
      </c>
      <c r="BU108" s="89" t="s">
        <v>62</v>
      </c>
      <c r="BV108" s="89" t="s">
        <v>62</v>
      </c>
      <c r="BW108" s="89" t="s">
        <v>62</v>
      </c>
      <c r="BX108" s="89" t="s">
        <v>62</v>
      </c>
      <c r="BY108" s="89" t="s">
        <v>62</v>
      </c>
      <c r="BZ108" s="89" t="s">
        <v>62</v>
      </c>
      <c r="CA108" s="89" t="s">
        <v>62</v>
      </c>
      <c r="CB108" s="89" t="s">
        <v>62</v>
      </c>
      <c r="CC108" s="89" t="s">
        <v>62</v>
      </c>
      <c r="CD108" s="89" t="s">
        <v>62</v>
      </c>
      <c r="CE108" s="89" t="s">
        <v>62</v>
      </c>
      <c r="CF108" s="89" t="s">
        <v>62</v>
      </c>
      <c r="CG108" s="89" t="s">
        <v>62</v>
      </c>
      <c r="CH108" s="89" t="s">
        <v>62</v>
      </c>
      <c r="CI108" s="89" t="s">
        <v>62</v>
      </c>
      <c r="CJ108" s="89" t="s">
        <v>62</v>
      </c>
      <c r="CK108" s="89" t="s">
        <v>62</v>
      </c>
      <c r="CL108" s="89" t="s">
        <v>62</v>
      </c>
      <c r="CM108" s="89" t="s">
        <v>62</v>
      </c>
      <c r="CN108" s="89" t="s">
        <v>62</v>
      </c>
      <c r="CO108" s="89" t="s">
        <v>62</v>
      </c>
      <c r="CP108" s="89" t="s">
        <v>62</v>
      </c>
      <c r="CQ108" s="89" t="s">
        <v>62</v>
      </c>
      <c r="CR108" s="89" t="s">
        <v>62</v>
      </c>
      <c r="CS108" s="89" t="s">
        <v>62</v>
      </c>
      <c r="CT108" s="89" t="s">
        <v>62</v>
      </c>
      <c r="CU108" s="89" t="s">
        <v>62</v>
      </c>
      <c r="CV108" s="89" t="s">
        <v>62</v>
      </c>
      <c r="CW108" s="89" t="s">
        <v>62</v>
      </c>
      <c r="CX108" s="89" t="s">
        <v>62</v>
      </c>
      <c r="CY108" s="89" t="s">
        <v>62</v>
      </c>
      <c r="CZ108" s="89" t="s">
        <v>62</v>
      </c>
      <c r="DA108" s="89" t="s">
        <v>62</v>
      </c>
      <c r="DB108" s="89" t="s">
        <v>62</v>
      </c>
      <c r="DC108" s="89" t="s">
        <v>62</v>
      </c>
      <c r="DD108" s="89" t="s">
        <v>62</v>
      </c>
      <c r="DE108" s="89" t="s">
        <v>62</v>
      </c>
      <c r="DF108" s="89" t="s">
        <v>62</v>
      </c>
      <c r="DG108" s="89" t="s">
        <v>62</v>
      </c>
      <c r="DH108" s="89" t="s">
        <v>62</v>
      </c>
      <c r="DI108" s="89" t="s">
        <v>62</v>
      </c>
      <c r="DJ108" s="89" t="s">
        <v>62</v>
      </c>
      <c r="DK108" s="89" t="s">
        <v>62</v>
      </c>
      <c r="DL108" s="89" t="s">
        <v>62</v>
      </c>
      <c r="DM108" s="89" t="s">
        <v>62</v>
      </c>
      <c r="DN108" s="89" t="s">
        <v>62</v>
      </c>
      <c r="DO108" s="89" t="s">
        <v>62</v>
      </c>
      <c r="DP108" s="89" t="s">
        <v>62</v>
      </c>
      <c r="DQ108" s="89" t="s">
        <v>62</v>
      </c>
      <c r="DR108" s="89" t="s">
        <v>62</v>
      </c>
      <c r="DS108" s="89" t="s">
        <v>62</v>
      </c>
      <c r="DT108" s="89" t="s">
        <v>62</v>
      </c>
      <c r="DU108" s="89" t="s">
        <v>62</v>
      </c>
      <c r="DV108" s="89" t="s">
        <v>62</v>
      </c>
      <c r="DW108" s="89" t="s">
        <v>62</v>
      </c>
      <c r="DX108" s="89" t="s">
        <v>62</v>
      </c>
      <c r="DY108" s="89" t="s">
        <v>62</v>
      </c>
      <c r="DZ108" s="89" t="s">
        <v>62</v>
      </c>
      <c r="EA108" s="89" t="s">
        <v>62</v>
      </c>
      <c r="EB108" s="89" t="s">
        <v>62</v>
      </c>
      <c r="EC108" s="89" t="s">
        <v>62</v>
      </c>
      <c r="ED108" s="89" t="s">
        <v>62</v>
      </c>
      <c r="EE108" s="89" t="s">
        <v>62</v>
      </c>
      <c r="EF108" s="89" t="s">
        <v>62</v>
      </c>
      <c r="EG108" s="89" t="s">
        <v>62</v>
      </c>
      <c r="EH108" s="89" t="s">
        <v>62</v>
      </c>
      <c r="EI108" s="89" t="s">
        <v>62</v>
      </c>
      <c r="EJ108" s="89" t="s">
        <v>62</v>
      </c>
      <c r="EK108" s="89" t="s">
        <v>62</v>
      </c>
      <c r="EL108" s="89" t="s">
        <v>62</v>
      </c>
      <c r="EM108" s="89" t="s">
        <v>62</v>
      </c>
      <c r="EN108" s="89" t="s">
        <v>62</v>
      </c>
      <c r="EO108" s="89" t="s">
        <v>62</v>
      </c>
      <c r="EP108" s="89" t="s">
        <v>62</v>
      </c>
      <c r="EQ108" s="89" t="s">
        <v>62</v>
      </c>
      <c r="ER108" s="89" t="s">
        <v>62</v>
      </c>
      <c r="ES108" s="89" t="s">
        <v>62</v>
      </c>
      <c r="ET108" s="89" t="s">
        <v>62</v>
      </c>
      <c r="EU108" s="89" t="s">
        <v>62</v>
      </c>
      <c r="EV108" s="89" t="s">
        <v>62</v>
      </c>
      <c r="EW108" s="89" t="s">
        <v>62</v>
      </c>
      <c r="EX108" s="89" t="s">
        <v>62</v>
      </c>
      <c r="EY108" s="89" t="s">
        <v>62</v>
      </c>
      <c r="EZ108" s="89" t="s">
        <v>62</v>
      </c>
      <c r="FA108" s="89" t="s">
        <v>62</v>
      </c>
      <c r="FB108" s="89" t="s">
        <v>62</v>
      </c>
      <c r="FC108" s="89" t="s">
        <v>62</v>
      </c>
      <c r="FD108" s="89" t="s">
        <v>62</v>
      </c>
      <c r="FE108" s="89" t="s">
        <v>62</v>
      </c>
      <c r="FF108" s="89" t="s">
        <v>62</v>
      </c>
      <c r="FG108" s="89" t="s">
        <v>62</v>
      </c>
      <c r="FH108" s="89" t="s">
        <v>62</v>
      </c>
      <c r="FI108" s="89" t="s">
        <v>62</v>
      </c>
      <c r="FJ108" s="89" t="s">
        <v>62</v>
      </c>
      <c r="FK108" s="89" t="s">
        <v>62</v>
      </c>
      <c r="FL108" s="89" t="s">
        <v>62</v>
      </c>
      <c r="FM108" s="89" t="s">
        <v>62</v>
      </c>
      <c r="FN108" s="38"/>
    </row>
    <row r="109" ht="14.25" customHeight="1"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88"/>
      <c r="N109" s="91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88"/>
      <c r="Z109" s="91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88"/>
      <c r="AL109" s="91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88"/>
      <c r="AX109" s="91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88"/>
      <c r="BJ109" s="91"/>
      <c r="BK109" s="90"/>
      <c r="BL109" s="90"/>
      <c r="BM109" s="90"/>
      <c r="BN109" s="90"/>
      <c r="BO109" s="90"/>
      <c r="BP109" s="90"/>
      <c r="BQ109" s="90"/>
      <c r="BR109" s="90"/>
      <c r="BS109" s="90"/>
      <c r="BT109" s="90"/>
      <c r="BU109" s="88"/>
      <c r="BV109" s="91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88"/>
      <c r="CH109" s="91"/>
      <c r="CI109" s="90"/>
      <c r="CJ109" s="90"/>
      <c r="CK109" s="90"/>
      <c r="CL109" s="90"/>
      <c r="CM109" s="90"/>
      <c r="CN109" s="90"/>
      <c r="CO109" s="90"/>
      <c r="CP109" s="90"/>
      <c r="CQ109" s="90"/>
      <c r="CR109" s="90"/>
      <c r="CS109" s="88"/>
      <c r="CT109" s="91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88"/>
      <c r="DF109" s="91"/>
      <c r="DG109" s="90"/>
      <c r="DH109" s="90"/>
      <c r="DI109" s="90"/>
      <c r="DJ109" s="90"/>
      <c r="DK109" s="90"/>
      <c r="DL109" s="90"/>
      <c r="DM109" s="90"/>
      <c r="DN109" s="90"/>
      <c r="DO109" s="90"/>
      <c r="DP109" s="90"/>
      <c r="DQ109" s="88"/>
      <c r="DR109" s="91"/>
      <c r="DS109" s="90"/>
      <c r="DT109" s="90"/>
      <c r="DU109" s="90"/>
      <c r="DV109" s="90"/>
      <c r="DW109" s="90"/>
      <c r="DX109" s="90"/>
      <c r="DY109" s="90"/>
      <c r="DZ109" s="90"/>
      <c r="EA109" s="90"/>
      <c r="EB109" s="90"/>
      <c r="EC109" s="88"/>
      <c r="ED109" s="91"/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88"/>
      <c r="EP109" s="91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88"/>
      <c r="FB109" s="91"/>
      <c r="FC109" s="90"/>
      <c r="FD109" s="90"/>
      <c r="FE109" s="90"/>
      <c r="FF109" s="90"/>
      <c r="FG109" s="90"/>
      <c r="FH109" s="90"/>
      <c r="FI109" s="90"/>
      <c r="FJ109" s="90"/>
      <c r="FK109" s="90"/>
      <c r="FL109" s="90"/>
      <c r="FM109" s="88"/>
      <c r="FN109" s="38"/>
    </row>
    <row r="110" ht="14.25" customHeight="1">
      <c r="A110" s="85" t="s">
        <v>26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45"/>
      <c r="N110" s="46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45"/>
      <c r="Z110" s="46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45"/>
      <c r="AL110" s="46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45"/>
      <c r="AX110" s="46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45"/>
      <c r="BJ110" s="46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45"/>
      <c r="BV110" s="46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45"/>
      <c r="CH110" s="46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45"/>
      <c r="CT110" s="46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45"/>
      <c r="DF110" s="46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45"/>
      <c r="DR110" s="46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45"/>
      <c r="ED110" s="46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45"/>
      <c r="EP110" s="46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45"/>
      <c r="FB110" s="46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45"/>
      <c r="FN110" s="38"/>
    </row>
    <row r="111" ht="14.25" customHeight="1">
      <c r="A111" s="85" t="s">
        <v>27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45"/>
      <c r="N111" s="46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45"/>
      <c r="Z111" s="46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45"/>
      <c r="AL111" s="46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45"/>
      <c r="AX111" s="46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45"/>
      <c r="BJ111" s="46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45"/>
      <c r="BV111" s="46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45"/>
      <c r="CH111" s="46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45"/>
      <c r="CT111" s="46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45"/>
      <c r="DF111" s="46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45"/>
      <c r="DR111" s="46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45"/>
      <c r="ED111" s="46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45"/>
      <c r="EP111" s="46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45"/>
      <c r="FB111" s="46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45"/>
      <c r="FN111" s="38"/>
    </row>
    <row r="112" ht="14.25" customHeight="1">
      <c r="A112" s="85" t="s">
        <v>28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45"/>
      <c r="N112" s="46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45"/>
      <c r="Z112" s="46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45"/>
      <c r="AL112" s="46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45"/>
      <c r="AX112" s="46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45"/>
      <c r="BJ112" s="46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45"/>
      <c r="BV112" s="46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45"/>
      <c r="CH112" s="46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45"/>
      <c r="CT112" s="46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45"/>
      <c r="DF112" s="46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45"/>
      <c r="DR112" s="46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45"/>
      <c r="ED112" s="46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45"/>
      <c r="EP112" s="46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45"/>
      <c r="FB112" s="46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45"/>
      <c r="FN112" s="38"/>
    </row>
    <row r="113" ht="14.25" customHeight="1">
      <c r="A113" s="85" t="s">
        <v>29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45"/>
      <c r="N113" s="46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45"/>
      <c r="Z113" s="46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45"/>
      <c r="AL113" s="46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45"/>
      <c r="AX113" s="46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45"/>
      <c r="BJ113" s="46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45"/>
      <c r="BV113" s="46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45"/>
      <c r="CH113" s="46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45"/>
      <c r="CT113" s="46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45"/>
      <c r="DF113" s="46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45"/>
      <c r="DR113" s="46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45"/>
      <c r="ED113" s="46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45"/>
      <c r="EP113" s="46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45"/>
      <c r="FB113" s="46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45"/>
      <c r="FN113" s="38"/>
    </row>
    <row r="114" ht="14.25" customHeight="1">
      <c r="A114" s="85" t="s">
        <v>30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45"/>
      <c r="N114" s="46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45"/>
      <c r="Z114" s="46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45"/>
      <c r="AL114" s="46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45"/>
      <c r="AX114" s="46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45"/>
      <c r="BJ114" s="46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45"/>
      <c r="BV114" s="46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45"/>
      <c r="CH114" s="46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45"/>
      <c r="CT114" s="46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45"/>
      <c r="DF114" s="46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45"/>
      <c r="DR114" s="46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45"/>
      <c r="ED114" s="46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45"/>
      <c r="EP114" s="46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45"/>
      <c r="FB114" s="46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45"/>
      <c r="FN114" s="38"/>
    </row>
    <row r="115" ht="14.25" customHeight="1">
      <c r="A115" s="85" t="s">
        <v>31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45"/>
      <c r="N115" s="46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45"/>
      <c r="Z115" s="46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45"/>
      <c r="AL115" s="46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45"/>
      <c r="AX115" s="46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45"/>
      <c r="BJ115" s="46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45"/>
      <c r="BV115" s="46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45"/>
      <c r="CH115" s="46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45"/>
      <c r="CT115" s="46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45"/>
      <c r="DF115" s="46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45"/>
      <c r="DR115" s="46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45"/>
      <c r="ED115" s="46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45"/>
      <c r="EP115" s="46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45"/>
      <c r="FB115" s="46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45"/>
      <c r="FN115" s="38"/>
    </row>
    <row r="116" ht="14.25" customHeight="1">
      <c r="A116" s="85" t="s">
        <v>32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45"/>
      <c r="N116" s="46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45"/>
      <c r="Z116" s="46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45"/>
      <c r="AL116" s="46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45"/>
      <c r="AX116" s="46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45"/>
      <c r="BJ116" s="46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45"/>
      <c r="BV116" s="46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45"/>
      <c r="CH116" s="46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45"/>
      <c r="CT116" s="46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45"/>
      <c r="DF116" s="46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45"/>
      <c r="DR116" s="46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45"/>
      <c r="ED116" s="46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45"/>
      <c r="EP116" s="46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45"/>
      <c r="FB116" s="46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45"/>
      <c r="FN116" s="38"/>
    </row>
    <row r="117" ht="14.25" customHeight="1">
      <c r="A117" s="85" t="s">
        <v>33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45"/>
      <c r="N117" s="46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45"/>
      <c r="Z117" s="46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45"/>
      <c r="AL117" s="46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45"/>
      <c r="AX117" s="46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45"/>
      <c r="BJ117" s="46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45"/>
      <c r="BV117" s="46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45"/>
      <c r="CH117" s="46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45"/>
      <c r="CT117" s="46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45"/>
      <c r="DF117" s="46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45"/>
      <c r="DR117" s="46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45"/>
      <c r="ED117" s="46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45"/>
      <c r="EP117" s="46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45"/>
      <c r="FB117" s="46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45"/>
      <c r="FN117" s="38"/>
    </row>
    <row r="118" ht="14.25" customHeight="1">
      <c r="A118" s="85" t="s">
        <v>34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45"/>
      <c r="N118" s="46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45"/>
      <c r="Z118" s="46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45"/>
      <c r="AL118" s="46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45"/>
      <c r="AX118" s="46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45"/>
      <c r="BJ118" s="46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45"/>
      <c r="BV118" s="46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45"/>
      <c r="CH118" s="46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45"/>
      <c r="CT118" s="46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45"/>
      <c r="DF118" s="46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45"/>
      <c r="DR118" s="46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45"/>
      <c r="ED118" s="46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45"/>
      <c r="EP118" s="46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45"/>
      <c r="FB118" s="46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45"/>
      <c r="FN118" s="38"/>
    </row>
    <row r="119" ht="14.25" customHeight="1">
      <c r="A119" s="85" t="s">
        <v>35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45"/>
      <c r="N119" s="46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45"/>
      <c r="Z119" s="46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45"/>
      <c r="AL119" s="46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45"/>
      <c r="AX119" s="46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45"/>
      <c r="BJ119" s="46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45"/>
      <c r="BV119" s="46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45"/>
      <c r="CH119" s="46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45"/>
      <c r="CT119" s="46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45"/>
      <c r="DF119" s="46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45"/>
      <c r="DR119" s="46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45"/>
      <c r="ED119" s="46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45"/>
      <c r="EP119" s="46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45"/>
      <c r="FB119" s="46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45"/>
      <c r="FN119" s="29"/>
    </row>
    <row r="120" ht="14.25" customHeight="1">
      <c r="A120" s="85" t="s">
        <v>36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45"/>
      <c r="N120" s="46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45"/>
      <c r="Z120" s="46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45"/>
      <c r="AL120" s="46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45"/>
      <c r="AX120" s="46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45"/>
      <c r="BJ120" s="46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45"/>
      <c r="BV120" s="46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45"/>
      <c r="CH120" s="46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45"/>
      <c r="CT120" s="46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45"/>
      <c r="DF120" s="46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45"/>
      <c r="DR120" s="46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45"/>
      <c r="ED120" s="46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45"/>
      <c r="EP120" s="46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45"/>
      <c r="FB120" s="46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45"/>
      <c r="FN120" s="29"/>
    </row>
    <row r="121" ht="14.25" customHeight="1">
      <c r="A121" s="85" t="s">
        <v>37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45"/>
      <c r="N121" s="46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45"/>
      <c r="Z121" s="46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45"/>
      <c r="AL121" s="46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45"/>
      <c r="AX121" s="46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45"/>
      <c r="BJ121" s="46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45"/>
      <c r="BV121" s="46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45"/>
      <c r="CH121" s="46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45"/>
      <c r="CT121" s="46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45"/>
      <c r="DF121" s="46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45"/>
      <c r="DR121" s="46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45"/>
      <c r="ED121" s="46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45"/>
      <c r="EP121" s="46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45"/>
      <c r="FB121" s="46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45"/>
      <c r="FN121" s="29"/>
    </row>
    <row r="122" ht="14.25" customHeight="1">
      <c r="A122" s="85" t="s">
        <v>38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45"/>
      <c r="N122" s="46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45"/>
      <c r="Z122" s="46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45"/>
      <c r="AL122" s="46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45"/>
      <c r="AX122" s="46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45"/>
      <c r="BJ122" s="46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45"/>
      <c r="BV122" s="46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45"/>
      <c r="CH122" s="46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45"/>
      <c r="CT122" s="46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45"/>
      <c r="DF122" s="46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45"/>
      <c r="DR122" s="46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45"/>
      <c r="ED122" s="46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45"/>
      <c r="EP122" s="46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45"/>
      <c r="FB122" s="46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45"/>
      <c r="FN122" s="46" t="s">
        <v>53</v>
      </c>
    </row>
    <row r="123" ht="14.25" customHeight="1">
      <c r="A123" s="85" t="s">
        <v>39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6"/>
      <c r="N123" s="65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6"/>
      <c r="Z123" s="65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6"/>
      <c r="AL123" s="65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6"/>
      <c r="AX123" s="65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6"/>
      <c r="BJ123" s="65"/>
      <c r="BK123" s="61"/>
      <c r="BL123" s="61"/>
      <c r="BM123" s="61"/>
      <c r="BN123" s="61"/>
      <c r="BO123" s="61"/>
      <c r="BP123" s="61"/>
      <c r="BQ123" s="61"/>
      <c r="BR123" s="61"/>
      <c r="BS123" s="61"/>
      <c r="BT123" s="61"/>
      <c r="BU123" s="66"/>
      <c r="BV123" s="65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6"/>
      <c r="CH123" s="65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6"/>
      <c r="CT123" s="65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6"/>
      <c r="DF123" s="65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6"/>
      <c r="DR123" s="65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6"/>
      <c r="ED123" s="65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6"/>
      <c r="EP123" s="65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6"/>
      <c r="FB123" s="65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6"/>
      <c r="FN123" s="29">
        <f>0</f>
        <v>0</v>
      </c>
    </row>
    <row r="124" ht="14.25" customHeight="1">
      <c r="A124" s="97" t="s">
        <v>40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</row>
    <row r="125" ht="14.25" customHeight="1">
      <c r="A125" s="23"/>
      <c r="B125" s="86" t="s">
        <v>11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6"/>
      <c r="FN125" s="38"/>
    </row>
    <row r="126" ht="14.25" customHeight="1">
      <c r="A126" s="87" t="s">
        <v>67</v>
      </c>
      <c r="B126" s="24" t="s">
        <v>18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8" t="s">
        <v>19</v>
      </c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8" t="s">
        <v>20</v>
      </c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8" t="s">
        <v>21</v>
      </c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8" t="s">
        <v>22</v>
      </c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8" t="s">
        <v>23</v>
      </c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8" t="s">
        <v>55</v>
      </c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6"/>
      <c r="FN126" s="38"/>
    </row>
    <row r="127" ht="14.25" customHeight="1">
      <c r="B127" s="24" t="s">
        <v>42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6"/>
      <c r="N127" s="28" t="s">
        <v>43</v>
      </c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6"/>
      <c r="Z127" s="28" t="s">
        <v>42</v>
      </c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6"/>
      <c r="AL127" s="28" t="s">
        <v>43</v>
      </c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6"/>
      <c r="AX127" s="28" t="s">
        <v>42</v>
      </c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6"/>
      <c r="BJ127" s="28" t="s">
        <v>43</v>
      </c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6"/>
      <c r="BV127" s="28" t="s">
        <v>42</v>
      </c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6"/>
      <c r="CH127" s="28" t="s">
        <v>43</v>
      </c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6"/>
      <c r="CT127" s="28" t="s">
        <v>42</v>
      </c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6"/>
      <c r="DF127" s="28" t="s">
        <v>43</v>
      </c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6"/>
      <c r="DR127" s="28" t="s">
        <v>42</v>
      </c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6"/>
      <c r="ED127" s="28" t="s">
        <v>43</v>
      </c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6"/>
      <c r="EP127" s="28" t="s">
        <v>42</v>
      </c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6"/>
      <c r="FB127" s="28" t="s">
        <v>43</v>
      </c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6"/>
      <c r="FN127" s="38"/>
    </row>
    <row r="128" ht="14.25" customHeight="1">
      <c r="B128" s="88" t="s">
        <v>56</v>
      </c>
      <c r="C128" s="89" t="s">
        <v>57</v>
      </c>
      <c r="D128" s="89" t="s">
        <v>58</v>
      </c>
      <c r="E128" s="89" t="s">
        <v>59</v>
      </c>
      <c r="F128" s="89" t="s">
        <v>60</v>
      </c>
      <c r="G128" s="89" t="s">
        <v>61</v>
      </c>
      <c r="H128" s="89" t="s">
        <v>56</v>
      </c>
      <c r="I128" s="89" t="s">
        <v>57</v>
      </c>
      <c r="J128" s="89" t="s">
        <v>58</v>
      </c>
      <c r="K128" s="89" t="s">
        <v>59</v>
      </c>
      <c r="L128" s="89" t="s">
        <v>60</v>
      </c>
      <c r="M128" s="89" t="s">
        <v>61</v>
      </c>
      <c r="N128" s="89" t="s">
        <v>56</v>
      </c>
      <c r="O128" s="89" t="s">
        <v>57</v>
      </c>
      <c r="P128" s="89" t="s">
        <v>58</v>
      </c>
      <c r="Q128" s="89" t="s">
        <v>59</v>
      </c>
      <c r="R128" s="89" t="s">
        <v>60</v>
      </c>
      <c r="S128" s="89" t="s">
        <v>61</v>
      </c>
      <c r="T128" s="89" t="s">
        <v>56</v>
      </c>
      <c r="U128" s="89" t="s">
        <v>57</v>
      </c>
      <c r="V128" s="89" t="s">
        <v>58</v>
      </c>
      <c r="W128" s="89" t="s">
        <v>59</v>
      </c>
      <c r="X128" s="89" t="s">
        <v>60</v>
      </c>
      <c r="Y128" s="89" t="s">
        <v>61</v>
      </c>
      <c r="Z128" s="89" t="s">
        <v>56</v>
      </c>
      <c r="AA128" s="89" t="s">
        <v>57</v>
      </c>
      <c r="AB128" s="89" t="s">
        <v>58</v>
      </c>
      <c r="AC128" s="89" t="s">
        <v>59</v>
      </c>
      <c r="AD128" s="89" t="s">
        <v>60</v>
      </c>
      <c r="AE128" s="89" t="s">
        <v>61</v>
      </c>
      <c r="AF128" s="89" t="s">
        <v>56</v>
      </c>
      <c r="AG128" s="89" t="s">
        <v>57</v>
      </c>
      <c r="AH128" s="89" t="s">
        <v>58</v>
      </c>
      <c r="AI128" s="89" t="s">
        <v>59</v>
      </c>
      <c r="AJ128" s="89" t="s">
        <v>60</v>
      </c>
      <c r="AK128" s="89" t="s">
        <v>61</v>
      </c>
      <c r="AL128" s="89" t="s">
        <v>56</v>
      </c>
      <c r="AM128" s="89" t="s">
        <v>57</v>
      </c>
      <c r="AN128" s="89" t="s">
        <v>58</v>
      </c>
      <c r="AO128" s="89" t="s">
        <v>59</v>
      </c>
      <c r="AP128" s="89" t="s">
        <v>60</v>
      </c>
      <c r="AQ128" s="89" t="s">
        <v>61</v>
      </c>
      <c r="AR128" s="89" t="s">
        <v>56</v>
      </c>
      <c r="AS128" s="89" t="s">
        <v>57</v>
      </c>
      <c r="AT128" s="89" t="s">
        <v>58</v>
      </c>
      <c r="AU128" s="89" t="s">
        <v>59</v>
      </c>
      <c r="AV128" s="89" t="s">
        <v>60</v>
      </c>
      <c r="AW128" s="89" t="s">
        <v>61</v>
      </c>
      <c r="AX128" s="89" t="s">
        <v>56</v>
      </c>
      <c r="AY128" s="89" t="s">
        <v>57</v>
      </c>
      <c r="AZ128" s="89" t="s">
        <v>58</v>
      </c>
      <c r="BA128" s="89" t="s">
        <v>59</v>
      </c>
      <c r="BB128" s="89" t="s">
        <v>60</v>
      </c>
      <c r="BC128" s="89" t="s">
        <v>61</v>
      </c>
      <c r="BD128" s="89" t="s">
        <v>56</v>
      </c>
      <c r="BE128" s="89" t="s">
        <v>57</v>
      </c>
      <c r="BF128" s="89" t="s">
        <v>58</v>
      </c>
      <c r="BG128" s="89" t="s">
        <v>59</v>
      </c>
      <c r="BH128" s="89" t="s">
        <v>60</v>
      </c>
      <c r="BI128" s="89" t="s">
        <v>61</v>
      </c>
      <c r="BJ128" s="89" t="s">
        <v>56</v>
      </c>
      <c r="BK128" s="89" t="s">
        <v>57</v>
      </c>
      <c r="BL128" s="89" t="s">
        <v>58</v>
      </c>
      <c r="BM128" s="89" t="s">
        <v>59</v>
      </c>
      <c r="BN128" s="89" t="s">
        <v>60</v>
      </c>
      <c r="BO128" s="89" t="s">
        <v>61</v>
      </c>
      <c r="BP128" s="89" t="s">
        <v>56</v>
      </c>
      <c r="BQ128" s="89" t="s">
        <v>57</v>
      </c>
      <c r="BR128" s="89" t="s">
        <v>58</v>
      </c>
      <c r="BS128" s="89" t="s">
        <v>59</v>
      </c>
      <c r="BT128" s="89" t="s">
        <v>60</v>
      </c>
      <c r="BU128" s="89" t="s">
        <v>61</v>
      </c>
      <c r="BV128" s="89" t="s">
        <v>56</v>
      </c>
      <c r="BW128" s="89" t="s">
        <v>57</v>
      </c>
      <c r="BX128" s="89" t="s">
        <v>58</v>
      </c>
      <c r="BY128" s="89" t="s">
        <v>59</v>
      </c>
      <c r="BZ128" s="89" t="s">
        <v>60</v>
      </c>
      <c r="CA128" s="89" t="s">
        <v>61</v>
      </c>
      <c r="CB128" s="89" t="s">
        <v>56</v>
      </c>
      <c r="CC128" s="89" t="s">
        <v>57</v>
      </c>
      <c r="CD128" s="89" t="s">
        <v>58</v>
      </c>
      <c r="CE128" s="89" t="s">
        <v>59</v>
      </c>
      <c r="CF128" s="89" t="s">
        <v>60</v>
      </c>
      <c r="CG128" s="89" t="s">
        <v>61</v>
      </c>
      <c r="CH128" s="89" t="s">
        <v>56</v>
      </c>
      <c r="CI128" s="89" t="s">
        <v>57</v>
      </c>
      <c r="CJ128" s="89" t="s">
        <v>58</v>
      </c>
      <c r="CK128" s="89" t="s">
        <v>59</v>
      </c>
      <c r="CL128" s="89" t="s">
        <v>60</v>
      </c>
      <c r="CM128" s="89" t="s">
        <v>61</v>
      </c>
      <c r="CN128" s="89" t="s">
        <v>56</v>
      </c>
      <c r="CO128" s="89" t="s">
        <v>57</v>
      </c>
      <c r="CP128" s="89" t="s">
        <v>58</v>
      </c>
      <c r="CQ128" s="89" t="s">
        <v>59</v>
      </c>
      <c r="CR128" s="89" t="s">
        <v>60</v>
      </c>
      <c r="CS128" s="89" t="s">
        <v>61</v>
      </c>
      <c r="CT128" s="89" t="s">
        <v>56</v>
      </c>
      <c r="CU128" s="89" t="s">
        <v>57</v>
      </c>
      <c r="CV128" s="89" t="s">
        <v>58</v>
      </c>
      <c r="CW128" s="89" t="s">
        <v>59</v>
      </c>
      <c r="CX128" s="89" t="s">
        <v>60</v>
      </c>
      <c r="CY128" s="89" t="s">
        <v>61</v>
      </c>
      <c r="CZ128" s="89" t="s">
        <v>56</v>
      </c>
      <c r="DA128" s="89" t="s">
        <v>57</v>
      </c>
      <c r="DB128" s="89" t="s">
        <v>58</v>
      </c>
      <c r="DC128" s="89" t="s">
        <v>59</v>
      </c>
      <c r="DD128" s="89" t="s">
        <v>60</v>
      </c>
      <c r="DE128" s="89" t="s">
        <v>61</v>
      </c>
      <c r="DF128" s="89" t="s">
        <v>56</v>
      </c>
      <c r="DG128" s="89" t="s">
        <v>57</v>
      </c>
      <c r="DH128" s="89" t="s">
        <v>58</v>
      </c>
      <c r="DI128" s="89" t="s">
        <v>59</v>
      </c>
      <c r="DJ128" s="89" t="s">
        <v>60</v>
      </c>
      <c r="DK128" s="89" t="s">
        <v>61</v>
      </c>
      <c r="DL128" s="89" t="s">
        <v>56</v>
      </c>
      <c r="DM128" s="89" t="s">
        <v>57</v>
      </c>
      <c r="DN128" s="89" t="s">
        <v>58</v>
      </c>
      <c r="DO128" s="89" t="s">
        <v>59</v>
      </c>
      <c r="DP128" s="89" t="s">
        <v>60</v>
      </c>
      <c r="DQ128" s="89" t="s">
        <v>61</v>
      </c>
      <c r="DR128" s="89" t="s">
        <v>56</v>
      </c>
      <c r="DS128" s="89" t="s">
        <v>57</v>
      </c>
      <c r="DT128" s="89" t="s">
        <v>58</v>
      </c>
      <c r="DU128" s="89" t="s">
        <v>59</v>
      </c>
      <c r="DV128" s="89" t="s">
        <v>60</v>
      </c>
      <c r="DW128" s="89" t="s">
        <v>61</v>
      </c>
      <c r="DX128" s="89" t="s">
        <v>56</v>
      </c>
      <c r="DY128" s="89" t="s">
        <v>57</v>
      </c>
      <c r="DZ128" s="89" t="s">
        <v>58</v>
      </c>
      <c r="EA128" s="89" t="s">
        <v>59</v>
      </c>
      <c r="EB128" s="89" t="s">
        <v>60</v>
      </c>
      <c r="EC128" s="89" t="s">
        <v>61</v>
      </c>
      <c r="ED128" s="89" t="s">
        <v>56</v>
      </c>
      <c r="EE128" s="89" t="s">
        <v>57</v>
      </c>
      <c r="EF128" s="89" t="s">
        <v>58</v>
      </c>
      <c r="EG128" s="89" t="s">
        <v>59</v>
      </c>
      <c r="EH128" s="89" t="s">
        <v>60</v>
      </c>
      <c r="EI128" s="89" t="s">
        <v>61</v>
      </c>
      <c r="EJ128" s="89" t="s">
        <v>56</v>
      </c>
      <c r="EK128" s="89" t="s">
        <v>57</v>
      </c>
      <c r="EL128" s="89" t="s">
        <v>58</v>
      </c>
      <c r="EM128" s="89" t="s">
        <v>59</v>
      </c>
      <c r="EN128" s="89" t="s">
        <v>60</v>
      </c>
      <c r="EO128" s="89" t="s">
        <v>61</v>
      </c>
      <c r="EP128" s="89" t="s">
        <v>56</v>
      </c>
      <c r="EQ128" s="89" t="s">
        <v>57</v>
      </c>
      <c r="ER128" s="89" t="s">
        <v>58</v>
      </c>
      <c r="ES128" s="89" t="s">
        <v>59</v>
      </c>
      <c r="ET128" s="89" t="s">
        <v>60</v>
      </c>
      <c r="EU128" s="89" t="s">
        <v>61</v>
      </c>
      <c r="EV128" s="89" t="s">
        <v>56</v>
      </c>
      <c r="EW128" s="89" t="s">
        <v>57</v>
      </c>
      <c r="EX128" s="89" t="s">
        <v>58</v>
      </c>
      <c r="EY128" s="89" t="s">
        <v>59</v>
      </c>
      <c r="EZ128" s="89" t="s">
        <v>60</v>
      </c>
      <c r="FA128" s="89" t="s">
        <v>61</v>
      </c>
      <c r="FB128" s="89" t="s">
        <v>56</v>
      </c>
      <c r="FC128" s="89" t="s">
        <v>57</v>
      </c>
      <c r="FD128" s="89" t="s">
        <v>58</v>
      </c>
      <c r="FE128" s="89" t="s">
        <v>59</v>
      </c>
      <c r="FF128" s="89" t="s">
        <v>60</v>
      </c>
      <c r="FG128" s="89" t="s">
        <v>61</v>
      </c>
      <c r="FH128" s="89" t="s">
        <v>56</v>
      </c>
      <c r="FI128" s="89" t="s">
        <v>57</v>
      </c>
      <c r="FJ128" s="89" t="s">
        <v>58</v>
      </c>
      <c r="FK128" s="89" t="s">
        <v>59</v>
      </c>
      <c r="FL128" s="89" t="s">
        <v>60</v>
      </c>
      <c r="FM128" s="89" t="s">
        <v>61</v>
      </c>
      <c r="FN128" s="38"/>
    </row>
    <row r="129" ht="14.25" customHeight="1">
      <c r="B129" s="88" t="s">
        <v>62</v>
      </c>
      <c r="C129" s="89" t="s">
        <v>62</v>
      </c>
      <c r="D129" s="89" t="s">
        <v>62</v>
      </c>
      <c r="E129" s="89" t="s">
        <v>62</v>
      </c>
      <c r="F129" s="89" t="s">
        <v>62</v>
      </c>
      <c r="G129" s="89" t="s">
        <v>62</v>
      </c>
      <c r="H129" s="89" t="s">
        <v>62</v>
      </c>
      <c r="I129" s="89" t="s">
        <v>62</v>
      </c>
      <c r="J129" s="89" t="s">
        <v>62</v>
      </c>
      <c r="K129" s="89" t="s">
        <v>62</v>
      </c>
      <c r="L129" s="89" t="s">
        <v>62</v>
      </c>
      <c r="M129" s="89" t="s">
        <v>62</v>
      </c>
      <c r="N129" s="89" t="s">
        <v>62</v>
      </c>
      <c r="O129" s="89" t="s">
        <v>62</v>
      </c>
      <c r="P129" s="89" t="s">
        <v>62</v>
      </c>
      <c r="Q129" s="89" t="s">
        <v>62</v>
      </c>
      <c r="R129" s="89" t="s">
        <v>62</v>
      </c>
      <c r="S129" s="89" t="s">
        <v>62</v>
      </c>
      <c r="T129" s="89" t="s">
        <v>62</v>
      </c>
      <c r="U129" s="89" t="s">
        <v>62</v>
      </c>
      <c r="V129" s="89" t="s">
        <v>62</v>
      </c>
      <c r="W129" s="89" t="s">
        <v>62</v>
      </c>
      <c r="X129" s="89" t="s">
        <v>62</v>
      </c>
      <c r="Y129" s="89" t="s">
        <v>62</v>
      </c>
      <c r="Z129" s="89" t="s">
        <v>62</v>
      </c>
      <c r="AA129" s="89" t="s">
        <v>62</v>
      </c>
      <c r="AB129" s="89" t="s">
        <v>62</v>
      </c>
      <c r="AC129" s="89" t="s">
        <v>62</v>
      </c>
      <c r="AD129" s="89" t="s">
        <v>62</v>
      </c>
      <c r="AE129" s="89" t="s">
        <v>62</v>
      </c>
      <c r="AF129" s="89" t="s">
        <v>62</v>
      </c>
      <c r="AG129" s="89" t="s">
        <v>62</v>
      </c>
      <c r="AH129" s="89" t="s">
        <v>62</v>
      </c>
      <c r="AI129" s="89" t="s">
        <v>62</v>
      </c>
      <c r="AJ129" s="89" t="s">
        <v>62</v>
      </c>
      <c r="AK129" s="89" t="s">
        <v>62</v>
      </c>
      <c r="AL129" s="89" t="s">
        <v>62</v>
      </c>
      <c r="AM129" s="89" t="s">
        <v>62</v>
      </c>
      <c r="AN129" s="89" t="s">
        <v>62</v>
      </c>
      <c r="AO129" s="89" t="s">
        <v>62</v>
      </c>
      <c r="AP129" s="89" t="s">
        <v>62</v>
      </c>
      <c r="AQ129" s="89" t="s">
        <v>62</v>
      </c>
      <c r="AR129" s="89" t="s">
        <v>62</v>
      </c>
      <c r="AS129" s="89" t="s">
        <v>62</v>
      </c>
      <c r="AT129" s="89" t="s">
        <v>62</v>
      </c>
      <c r="AU129" s="89" t="s">
        <v>62</v>
      </c>
      <c r="AV129" s="89" t="s">
        <v>62</v>
      </c>
      <c r="AW129" s="89" t="s">
        <v>62</v>
      </c>
      <c r="AX129" s="89" t="s">
        <v>62</v>
      </c>
      <c r="AY129" s="89" t="s">
        <v>62</v>
      </c>
      <c r="AZ129" s="89" t="s">
        <v>62</v>
      </c>
      <c r="BA129" s="89" t="s">
        <v>62</v>
      </c>
      <c r="BB129" s="89" t="s">
        <v>62</v>
      </c>
      <c r="BC129" s="89" t="s">
        <v>62</v>
      </c>
      <c r="BD129" s="89" t="s">
        <v>62</v>
      </c>
      <c r="BE129" s="89" t="s">
        <v>62</v>
      </c>
      <c r="BF129" s="89" t="s">
        <v>62</v>
      </c>
      <c r="BG129" s="89" t="s">
        <v>62</v>
      </c>
      <c r="BH129" s="89" t="s">
        <v>62</v>
      </c>
      <c r="BI129" s="89" t="s">
        <v>62</v>
      </c>
      <c r="BJ129" s="89" t="s">
        <v>62</v>
      </c>
      <c r="BK129" s="89" t="s">
        <v>62</v>
      </c>
      <c r="BL129" s="89" t="s">
        <v>62</v>
      </c>
      <c r="BM129" s="89" t="s">
        <v>62</v>
      </c>
      <c r="BN129" s="89" t="s">
        <v>62</v>
      </c>
      <c r="BO129" s="89" t="s">
        <v>62</v>
      </c>
      <c r="BP129" s="89" t="s">
        <v>62</v>
      </c>
      <c r="BQ129" s="89" t="s">
        <v>62</v>
      </c>
      <c r="BR129" s="89" t="s">
        <v>62</v>
      </c>
      <c r="BS129" s="89" t="s">
        <v>62</v>
      </c>
      <c r="BT129" s="89" t="s">
        <v>62</v>
      </c>
      <c r="BU129" s="89" t="s">
        <v>62</v>
      </c>
      <c r="BV129" s="89" t="s">
        <v>62</v>
      </c>
      <c r="BW129" s="89" t="s">
        <v>62</v>
      </c>
      <c r="BX129" s="89" t="s">
        <v>62</v>
      </c>
      <c r="BY129" s="89" t="s">
        <v>62</v>
      </c>
      <c r="BZ129" s="89" t="s">
        <v>62</v>
      </c>
      <c r="CA129" s="89" t="s">
        <v>62</v>
      </c>
      <c r="CB129" s="89" t="s">
        <v>62</v>
      </c>
      <c r="CC129" s="89" t="s">
        <v>62</v>
      </c>
      <c r="CD129" s="89" t="s">
        <v>62</v>
      </c>
      <c r="CE129" s="89" t="s">
        <v>62</v>
      </c>
      <c r="CF129" s="89" t="s">
        <v>62</v>
      </c>
      <c r="CG129" s="89" t="s">
        <v>62</v>
      </c>
      <c r="CH129" s="89" t="s">
        <v>62</v>
      </c>
      <c r="CI129" s="89" t="s">
        <v>62</v>
      </c>
      <c r="CJ129" s="89" t="s">
        <v>62</v>
      </c>
      <c r="CK129" s="89" t="s">
        <v>62</v>
      </c>
      <c r="CL129" s="89" t="s">
        <v>62</v>
      </c>
      <c r="CM129" s="89" t="s">
        <v>62</v>
      </c>
      <c r="CN129" s="89" t="s">
        <v>62</v>
      </c>
      <c r="CO129" s="89" t="s">
        <v>62</v>
      </c>
      <c r="CP129" s="89" t="s">
        <v>62</v>
      </c>
      <c r="CQ129" s="89" t="s">
        <v>62</v>
      </c>
      <c r="CR129" s="89" t="s">
        <v>62</v>
      </c>
      <c r="CS129" s="89" t="s">
        <v>62</v>
      </c>
      <c r="CT129" s="89" t="s">
        <v>62</v>
      </c>
      <c r="CU129" s="89" t="s">
        <v>62</v>
      </c>
      <c r="CV129" s="89" t="s">
        <v>62</v>
      </c>
      <c r="CW129" s="89" t="s">
        <v>62</v>
      </c>
      <c r="CX129" s="89" t="s">
        <v>62</v>
      </c>
      <c r="CY129" s="89" t="s">
        <v>62</v>
      </c>
      <c r="CZ129" s="89" t="s">
        <v>62</v>
      </c>
      <c r="DA129" s="89" t="s">
        <v>62</v>
      </c>
      <c r="DB129" s="89" t="s">
        <v>62</v>
      </c>
      <c r="DC129" s="89" t="s">
        <v>62</v>
      </c>
      <c r="DD129" s="89" t="s">
        <v>62</v>
      </c>
      <c r="DE129" s="89" t="s">
        <v>62</v>
      </c>
      <c r="DF129" s="89" t="s">
        <v>62</v>
      </c>
      <c r="DG129" s="89" t="s">
        <v>62</v>
      </c>
      <c r="DH129" s="89" t="s">
        <v>62</v>
      </c>
      <c r="DI129" s="89" t="s">
        <v>62</v>
      </c>
      <c r="DJ129" s="89" t="s">
        <v>62</v>
      </c>
      <c r="DK129" s="89" t="s">
        <v>62</v>
      </c>
      <c r="DL129" s="89" t="s">
        <v>62</v>
      </c>
      <c r="DM129" s="89" t="s">
        <v>62</v>
      </c>
      <c r="DN129" s="89" t="s">
        <v>62</v>
      </c>
      <c r="DO129" s="89" t="s">
        <v>62</v>
      </c>
      <c r="DP129" s="89" t="s">
        <v>62</v>
      </c>
      <c r="DQ129" s="89" t="s">
        <v>62</v>
      </c>
      <c r="DR129" s="89" t="s">
        <v>62</v>
      </c>
      <c r="DS129" s="89" t="s">
        <v>62</v>
      </c>
      <c r="DT129" s="89" t="s">
        <v>62</v>
      </c>
      <c r="DU129" s="89" t="s">
        <v>62</v>
      </c>
      <c r="DV129" s="89" t="s">
        <v>62</v>
      </c>
      <c r="DW129" s="89" t="s">
        <v>62</v>
      </c>
      <c r="DX129" s="89" t="s">
        <v>62</v>
      </c>
      <c r="DY129" s="89" t="s">
        <v>62</v>
      </c>
      <c r="DZ129" s="89" t="s">
        <v>62</v>
      </c>
      <c r="EA129" s="89" t="s">
        <v>62</v>
      </c>
      <c r="EB129" s="89" t="s">
        <v>62</v>
      </c>
      <c r="EC129" s="89" t="s">
        <v>62</v>
      </c>
      <c r="ED129" s="89" t="s">
        <v>62</v>
      </c>
      <c r="EE129" s="89" t="s">
        <v>62</v>
      </c>
      <c r="EF129" s="89" t="s">
        <v>62</v>
      </c>
      <c r="EG129" s="89" t="s">
        <v>62</v>
      </c>
      <c r="EH129" s="89" t="s">
        <v>62</v>
      </c>
      <c r="EI129" s="89" t="s">
        <v>62</v>
      </c>
      <c r="EJ129" s="89" t="s">
        <v>62</v>
      </c>
      <c r="EK129" s="89" t="s">
        <v>62</v>
      </c>
      <c r="EL129" s="89" t="s">
        <v>62</v>
      </c>
      <c r="EM129" s="89" t="s">
        <v>62</v>
      </c>
      <c r="EN129" s="89" t="s">
        <v>62</v>
      </c>
      <c r="EO129" s="89" t="s">
        <v>62</v>
      </c>
      <c r="EP129" s="89" t="s">
        <v>62</v>
      </c>
      <c r="EQ129" s="89" t="s">
        <v>62</v>
      </c>
      <c r="ER129" s="89" t="s">
        <v>62</v>
      </c>
      <c r="ES129" s="89" t="s">
        <v>62</v>
      </c>
      <c r="ET129" s="89" t="s">
        <v>62</v>
      </c>
      <c r="EU129" s="89" t="s">
        <v>62</v>
      </c>
      <c r="EV129" s="89" t="s">
        <v>62</v>
      </c>
      <c r="EW129" s="89" t="s">
        <v>62</v>
      </c>
      <c r="EX129" s="89" t="s">
        <v>62</v>
      </c>
      <c r="EY129" s="89" t="s">
        <v>62</v>
      </c>
      <c r="EZ129" s="89" t="s">
        <v>62</v>
      </c>
      <c r="FA129" s="89" t="s">
        <v>62</v>
      </c>
      <c r="FB129" s="89" t="s">
        <v>62</v>
      </c>
      <c r="FC129" s="89" t="s">
        <v>62</v>
      </c>
      <c r="FD129" s="89" t="s">
        <v>62</v>
      </c>
      <c r="FE129" s="89" t="s">
        <v>62</v>
      </c>
      <c r="FF129" s="89" t="s">
        <v>62</v>
      </c>
      <c r="FG129" s="89" t="s">
        <v>62</v>
      </c>
      <c r="FH129" s="89" t="s">
        <v>62</v>
      </c>
      <c r="FI129" s="89" t="s">
        <v>62</v>
      </c>
      <c r="FJ129" s="89" t="s">
        <v>62</v>
      </c>
      <c r="FK129" s="89" t="s">
        <v>62</v>
      </c>
      <c r="FL129" s="89" t="s">
        <v>62</v>
      </c>
      <c r="FM129" s="89" t="s">
        <v>62</v>
      </c>
      <c r="FN129" s="38"/>
    </row>
    <row r="130" ht="14.25" customHeight="1"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88"/>
      <c r="N130" s="91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88"/>
      <c r="Z130" s="91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88"/>
      <c r="AL130" s="91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88"/>
      <c r="AX130" s="91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88"/>
      <c r="BJ130" s="91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88"/>
      <c r="BV130" s="91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88"/>
      <c r="CH130" s="91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88"/>
      <c r="CT130" s="91"/>
      <c r="CU130" s="90"/>
      <c r="CV130" s="90"/>
      <c r="CW130" s="90"/>
      <c r="CX130" s="90"/>
      <c r="CY130" s="90"/>
      <c r="CZ130" s="90"/>
      <c r="DA130" s="90"/>
      <c r="DB130" s="90"/>
      <c r="DC130" s="90"/>
      <c r="DD130" s="90"/>
      <c r="DE130" s="88"/>
      <c r="DF130" s="91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88"/>
      <c r="DR130" s="91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88"/>
      <c r="ED130" s="91"/>
      <c r="EE130" s="90"/>
      <c r="EF130" s="90"/>
      <c r="EG130" s="90"/>
      <c r="EH130" s="90"/>
      <c r="EI130" s="90"/>
      <c r="EJ130" s="90"/>
      <c r="EK130" s="90"/>
      <c r="EL130" s="90"/>
      <c r="EM130" s="90"/>
      <c r="EN130" s="90"/>
      <c r="EO130" s="88"/>
      <c r="EP130" s="91"/>
      <c r="EQ130" s="90"/>
      <c r="ER130" s="90"/>
      <c r="ES130" s="90"/>
      <c r="ET130" s="90"/>
      <c r="EU130" s="90"/>
      <c r="EV130" s="90"/>
      <c r="EW130" s="90"/>
      <c r="EX130" s="90"/>
      <c r="EY130" s="90"/>
      <c r="EZ130" s="90"/>
      <c r="FA130" s="88"/>
      <c r="FB130" s="91"/>
      <c r="FC130" s="90"/>
      <c r="FD130" s="90"/>
      <c r="FE130" s="90"/>
      <c r="FF130" s="90"/>
      <c r="FG130" s="90"/>
      <c r="FH130" s="90"/>
      <c r="FI130" s="90"/>
      <c r="FJ130" s="90"/>
      <c r="FK130" s="90"/>
      <c r="FL130" s="90"/>
      <c r="FM130" s="88"/>
      <c r="FN130" s="38"/>
    </row>
    <row r="131" ht="14.25" customHeight="1">
      <c r="A131" s="85" t="s">
        <v>26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45"/>
      <c r="N131" s="46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45"/>
      <c r="Z131" s="46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45"/>
      <c r="AL131" s="46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45"/>
      <c r="AX131" s="46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45"/>
      <c r="BJ131" s="46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45"/>
      <c r="BV131" s="46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45"/>
      <c r="CH131" s="46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45"/>
      <c r="CT131" s="46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45"/>
      <c r="DF131" s="46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45"/>
      <c r="DR131" s="46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45"/>
      <c r="ED131" s="46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45"/>
      <c r="EP131" s="46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45"/>
      <c r="FB131" s="46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45"/>
      <c r="FN131" s="38"/>
    </row>
    <row r="132" ht="14.25" customHeight="1">
      <c r="A132" s="85" t="s">
        <v>27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45"/>
      <c r="N132" s="46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45"/>
      <c r="Z132" s="46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45"/>
      <c r="AL132" s="46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45"/>
      <c r="AX132" s="46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45"/>
      <c r="BJ132" s="46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45"/>
      <c r="BV132" s="46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45"/>
      <c r="CH132" s="46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45"/>
      <c r="CT132" s="46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45"/>
      <c r="DF132" s="46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45"/>
      <c r="DR132" s="46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45"/>
      <c r="ED132" s="46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45"/>
      <c r="EP132" s="46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45"/>
      <c r="FB132" s="46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45"/>
      <c r="FN132" s="38"/>
    </row>
    <row r="133" ht="14.25" customHeight="1">
      <c r="A133" s="85" t="s">
        <v>28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45"/>
      <c r="N133" s="46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45"/>
      <c r="Z133" s="46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45"/>
      <c r="AL133" s="46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45"/>
      <c r="AX133" s="46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45"/>
      <c r="BJ133" s="46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45"/>
      <c r="BV133" s="46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45"/>
      <c r="CH133" s="46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45"/>
      <c r="CT133" s="46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45"/>
      <c r="DF133" s="46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45"/>
      <c r="DR133" s="46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45"/>
      <c r="ED133" s="46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45"/>
      <c r="EP133" s="46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45"/>
      <c r="FB133" s="46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45"/>
      <c r="FN133" s="38"/>
    </row>
    <row r="134" ht="14.25" customHeight="1">
      <c r="A134" s="85" t="s">
        <v>29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45"/>
      <c r="N134" s="46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45"/>
      <c r="Z134" s="46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45"/>
      <c r="AL134" s="46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45"/>
      <c r="AX134" s="46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45"/>
      <c r="BJ134" s="46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45"/>
      <c r="BV134" s="46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45"/>
      <c r="CH134" s="46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45"/>
      <c r="CT134" s="46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45"/>
      <c r="DF134" s="46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45"/>
      <c r="DR134" s="46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45"/>
      <c r="ED134" s="46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45"/>
      <c r="EP134" s="46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45"/>
      <c r="FB134" s="46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45"/>
      <c r="FN134" s="38"/>
    </row>
    <row r="135" ht="14.25" customHeight="1">
      <c r="A135" s="85" t="s">
        <v>30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45"/>
      <c r="N135" s="46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45"/>
      <c r="Z135" s="46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45"/>
      <c r="AL135" s="46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45"/>
      <c r="AX135" s="46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45"/>
      <c r="BJ135" s="46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45"/>
      <c r="BV135" s="46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45"/>
      <c r="CH135" s="46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45"/>
      <c r="CT135" s="46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45"/>
      <c r="DF135" s="46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45"/>
      <c r="DR135" s="46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45"/>
      <c r="ED135" s="46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45"/>
      <c r="EP135" s="46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45"/>
      <c r="FB135" s="46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45"/>
      <c r="FN135" s="38"/>
    </row>
    <row r="136" ht="14.25" customHeight="1">
      <c r="A136" s="85" t="s">
        <v>31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45"/>
      <c r="N136" s="46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45"/>
      <c r="Z136" s="46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45"/>
      <c r="AL136" s="46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45"/>
      <c r="AX136" s="46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45"/>
      <c r="BJ136" s="46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45"/>
      <c r="BV136" s="46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45"/>
      <c r="CH136" s="46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45"/>
      <c r="CT136" s="46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45"/>
      <c r="DF136" s="46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45"/>
      <c r="DR136" s="46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45"/>
      <c r="ED136" s="46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45"/>
      <c r="EP136" s="46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45"/>
      <c r="FB136" s="46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45"/>
      <c r="FN136" s="38"/>
    </row>
    <row r="137" ht="14.25" customHeight="1">
      <c r="A137" s="85" t="s">
        <v>32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45"/>
      <c r="N137" s="46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45"/>
      <c r="Z137" s="46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45"/>
      <c r="AL137" s="46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45"/>
      <c r="AX137" s="46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45"/>
      <c r="BJ137" s="46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45"/>
      <c r="BV137" s="46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45"/>
      <c r="CH137" s="46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45"/>
      <c r="CT137" s="46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45"/>
      <c r="DF137" s="46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45"/>
      <c r="DR137" s="46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45"/>
      <c r="ED137" s="46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45"/>
      <c r="EP137" s="46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45"/>
      <c r="FB137" s="46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45"/>
      <c r="FN137" s="38"/>
    </row>
    <row r="138" ht="14.25" customHeight="1">
      <c r="A138" s="85" t="s">
        <v>33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45"/>
      <c r="N138" s="46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45"/>
      <c r="Z138" s="46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45"/>
      <c r="AL138" s="46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45"/>
      <c r="AX138" s="46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45"/>
      <c r="BJ138" s="46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45"/>
      <c r="BV138" s="46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45"/>
      <c r="CH138" s="46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45"/>
      <c r="CT138" s="46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45"/>
      <c r="DF138" s="46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45"/>
      <c r="DR138" s="46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45"/>
      <c r="ED138" s="46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45"/>
      <c r="EP138" s="46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45"/>
      <c r="FB138" s="46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45"/>
      <c r="FN138" s="38"/>
    </row>
    <row r="139" ht="14.25" customHeight="1">
      <c r="A139" s="85" t="s">
        <v>34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45"/>
      <c r="N139" s="46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45"/>
      <c r="Z139" s="46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45"/>
      <c r="AL139" s="46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45"/>
      <c r="AX139" s="46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45"/>
      <c r="BJ139" s="46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45"/>
      <c r="BV139" s="46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45"/>
      <c r="CH139" s="46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45"/>
      <c r="CT139" s="46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45"/>
      <c r="DF139" s="46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45"/>
      <c r="DR139" s="46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45"/>
      <c r="ED139" s="46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45"/>
      <c r="EP139" s="46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45"/>
      <c r="FB139" s="46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45"/>
      <c r="FN139" s="38"/>
    </row>
    <row r="140" ht="14.25" customHeight="1">
      <c r="A140" s="85" t="s">
        <v>35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45"/>
      <c r="N140" s="46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45"/>
      <c r="Z140" s="46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45"/>
      <c r="AL140" s="46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45"/>
      <c r="AX140" s="46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45"/>
      <c r="BJ140" s="46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45"/>
      <c r="BV140" s="46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45"/>
      <c r="CH140" s="46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45"/>
      <c r="CT140" s="46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45"/>
      <c r="DF140" s="46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45"/>
      <c r="DR140" s="46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45"/>
      <c r="ED140" s="46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45"/>
      <c r="EP140" s="46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45"/>
      <c r="FB140" s="46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45"/>
      <c r="FN140" s="29"/>
    </row>
    <row r="141" ht="14.25" customHeight="1">
      <c r="A141" s="85" t="s">
        <v>36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45"/>
      <c r="N141" s="46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45"/>
      <c r="Z141" s="46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45"/>
      <c r="AL141" s="46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45"/>
      <c r="AX141" s="46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45"/>
      <c r="BJ141" s="46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45"/>
      <c r="BV141" s="46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45"/>
      <c r="CH141" s="46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45"/>
      <c r="CT141" s="46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45"/>
      <c r="DF141" s="46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45"/>
      <c r="DR141" s="46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45"/>
      <c r="ED141" s="46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45"/>
      <c r="EP141" s="46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45"/>
      <c r="FB141" s="46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45"/>
      <c r="FN141" s="29"/>
    </row>
    <row r="142" ht="14.25" customHeight="1">
      <c r="A142" s="85" t="s">
        <v>37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45"/>
      <c r="N142" s="46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45"/>
      <c r="Z142" s="46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45"/>
      <c r="AL142" s="46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45"/>
      <c r="AX142" s="46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45"/>
      <c r="BJ142" s="46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45"/>
      <c r="BV142" s="46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45"/>
      <c r="CH142" s="46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45"/>
      <c r="CT142" s="46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45"/>
      <c r="DF142" s="46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45"/>
      <c r="DR142" s="46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45"/>
      <c r="ED142" s="46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45"/>
      <c r="EP142" s="46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45"/>
      <c r="FB142" s="46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45"/>
      <c r="FN142" s="29"/>
    </row>
    <row r="143" ht="14.25" customHeight="1">
      <c r="A143" s="85" t="s">
        <v>38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45"/>
      <c r="N143" s="46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45"/>
      <c r="Z143" s="46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45"/>
      <c r="AL143" s="46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45"/>
      <c r="AX143" s="46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45"/>
      <c r="BJ143" s="46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45"/>
      <c r="BV143" s="46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45"/>
      <c r="CH143" s="46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45"/>
      <c r="CT143" s="46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45"/>
      <c r="DF143" s="46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45"/>
      <c r="DR143" s="46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45"/>
      <c r="ED143" s="46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45"/>
      <c r="EP143" s="46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45"/>
      <c r="FB143" s="46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45"/>
      <c r="FN143" s="46" t="s">
        <v>53</v>
      </c>
    </row>
    <row r="144" ht="14.25" customHeight="1">
      <c r="A144" s="85" t="s">
        <v>39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6"/>
      <c r="N144" s="65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6"/>
      <c r="Z144" s="65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6"/>
      <c r="AL144" s="65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6"/>
      <c r="AX144" s="65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6"/>
      <c r="BJ144" s="65"/>
      <c r="BK144" s="61"/>
      <c r="BL144" s="61"/>
      <c r="BM144" s="61"/>
      <c r="BN144" s="61"/>
      <c r="BO144" s="61"/>
      <c r="BP144" s="61"/>
      <c r="BQ144" s="61"/>
      <c r="BR144" s="61"/>
      <c r="BS144" s="61"/>
      <c r="BT144" s="61"/>
      <c r="BU144" s="66"/>
      <c r="BV144" s="65"/>
      <c r="BW144" s="61"/>
      <c r="BX144" s="61"/>
      <c r="BY144" s="61"/>
      <c r="BZ144" s="61"/>
      <c r="CA144" s="61"/>
      <c r="CB144" s="61"/>
      <c r="CC144" s="61"/>
      <c r="CD144" s="61"/>
      <c r="CE144" s="61"/>
      <c r="CF144" s="61"/>
      <c r="CG144" s="66"/>
      <c r="CH144" s="65"/>
      <c r="CI144" s="61"/>
      <c r="CJ144" s="61"/>
      <c r="CK144" s="61"/>
      <c r="CL144" s="61"/>
      <c r="CM144" s="61"/>
      <c r="CN144" s="61"/>
      <c r="CO144" s="61"/>
      <c r="CP144" s="61"/>
      <c r="CQ144" s="61"/>
      <c r="CR144" s="61"/>
      <c r="CS144" s="66"/>
      <c r="CT144" s="65"/>
      <c r="CU144" s="61"/>
      <c r="CV144" s="61"/>
      <c r="CW144" s="61"/>
      <c r="CX144" s="61"/>
      <c r="CY144" s="61"/>
      <c r="CZ144" s="61"/>
      <c r="DA144" s="61"/>
      <c r="DB144" s="61"/>
      <c r="DC144" s="61"/>
      <c r="DD144" s="61"/>
      <c r="DE144" s="66"/>
      <c r="DF144" s="65"/>
      <c r="DG144" s="61"/>
      <c r="DH144" s="61"/>
      <c r="DI144" s="61"/>
      <c r="DJ144" s="61"/>
      <c r="DK144" s="61"/>
      <c r="DL144" s="61"/>
      <c r="DM144" s="61"/>
      <c r="DN144" s="61"/>
      <c r="DO144" s="61"/>
      <c r="DP144" s="61"/>
      <c r="DQ144" s="66"/>
      <c r="DR144" s="65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6"/>
      <c r="ED144" s="65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6"/>
      <c r="EP144" s="65"/>
      <c r="EQ144" s="61"/>
      <c r="ER144" s="61"/>
      <c r="ES144" s="61"/>
      <c r="ET144" s="61"/>
      <c r="EU144" s="61"/>
      <c r="EV144" s="61"/>
      <c r="EW144" s="61"/>
      <c r="EX144" s="61"/>
      <c r="EY144" s="61"/>
      <c r="EZ144" s="61"/>
      <c r="FA144" s="66"/>
      <c r="FB144" s="65"/>
      <c r="FC144" s="61"/>
      <c r="FD144" s="61"/>
      <c r="FE144" s="61"/>
      <c r="FF144" s="61"/>
      <c r="FG144" s="61"/>
      <c r="FH144" s="61"/>
      <c r="FI144" s="61"/>
      <c r="FJ144" s="61"/>
      <c r="FK144" s="61"/>
      <c r="FL144" s="61"/>
      <c r="FM144" s="66"/>
      <c r="FN144" s="29">
        <v>0.0</v>
      </c>
    </row>
    <row r="145" ht="14.25" customHeight="1">
      <c r="A145" s="85" t="s">
        <v>40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38"/>
      <c r="DK162" s="38"/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8"/>
      <c r="FA162" s="38"/>
      <c r="FB162" s="38"/>
      <c r="FC162" s="38"/>
      <c r="FD162" s="38"/>
      <c r="FE162" s="38"/>
      <c r="FF162" s="38"/>
      <c r="FG162" s="38"/>
      <c r="FH162" s="38"/>
      <c r="FI162" s="38"/>
      <c r="FJ162" s="38"/>
      <c r="FK162" s="38"/>
      <c r="FL162" s="38"/>
      <c r="FM162" s="38"/>
      <c r="FN162" s="38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38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8"/>
      <c r="EZ163" s="38"/>
      <c r="FA163" s="38"/>
      <c r="FB163" s="38"/>
      <c r="FC163" s="38"/>
      <c r="FD163" s="38"/>
      <c r="FE163" s="38"/>
      <c r="FF163" s="38"/>
      <c r="FG163" s="38"/>
      <c r="FH163" s="38"/>
      <c r="FI163" s="38"/>
      <c r="FJ163" s="38"/>
      <c r="FK163" s="38"/>
      <c r="FL163" s="38"/>
      <c r="FM163" s="38"/>
      <c r="FN163" s="38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  <c r="FL165" s="38"/>
      <c r="FM165" s="38"/>
      <c r="FN165" s="38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38"/>
      <c r="DK169" s="38"/>
      <c r="DL169" s="38"/>
      <c r="DM169" s="38"/>
      <c r="DN169" s="38"/>
      <c r="DO169" s="38"/>
      <c r="DP169" s="38"/>
      <c r="DQ169" s="38"/>
      <c r="DR169" s="38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  <c r="EF169" s="38"/>
      <c r="EG169" s="38"/>
      <c r="EH169" s="38"/>
      <c r="EI169" s="38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38"/>
      <c r="EY169" s="38"/>
      <c r="EZ169" s="38"/>
      <c r="FA169" s="38"/>
      <c r="FB169" s="38"/>
      <c r="FC169" s="38"/>
      <c r="FD169" s="38"/>
      <c r="FE169" s="38"/>
      <c r="FF169" s="38"/>
      <c r="FG169" s="38"/>
      <c r="FH169" s="38"/>
      <c r="FI169" s="38"/>
      <c r="FJ169" s="38"/>
      <c r="FK169" s="38"/>
      <c r="FL169" s="38"/>
      <c r="FM169" s="38"/>
      <c r="FN169" s="38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38"/>
      <c r="DK170" s="38"/>
      <c r="DL170" s="38"/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8"/>
      <c r="FA170" s="38"/>
      <c r="FB170" s="38"/>
      <c r="FC170" s="38"/>
      <c r="FD170" s="38"/>
      <c r="FE170" s="38"/>
      <c r="FF170" s="38"/>
      <c r="FG170" s="38"/>
      <c r="FH170" s="38"/>
      <c r="FI170" s="38"/>
      <c r="FJ170" s="38"/>
      <c r="FK170" s="38"/>
      <c r="FL170" s="38"/>
      <c r="FM170" s="38"/>
      <c r="FN170" s="38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38"/>
      <c r="DK171" s="38"/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38"/>
      <c r="EC171" s="38"/>
      <c r="ED171" s="38"/>
      <c r="EE171" s="38"/>
      <c r="EF171" s="3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8"/>
      <c r="FA171" s="38"/>
      <c r="FB171" s="38"/>
      <c r="FC171" s="38"/>
      <c r="FD171" s="38"/>
      <c r="FE171" s="38"/>
      <c r="FF171" s="38"/>
      <c r="FG171" s="38"/>
      <c r="FH171" s="38"/>
      <c r="FI171" s="38"/>
      <c r="FJ171" s="38"/>
      <c r="FK171" s="38"/>
      <c r="FL171" s="38"/>
      <c r="FM171" s="38"/>
      <c r="FN171" s="38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38"/>
      <c r="DK172" s="38"/>
      <c r="DL172" s="38"/>
      <c r="DM172" s="38"/>
      <c r="DN172" s="38"/>
      <c r="DO172" s="38"/>
      <c r="DP172" s="38"/>
      <c r="DQ172" s="38"/>
      <c r="DR172" s="38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38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38"/>
      <c r="EY172" s="38"/>
      <c r="EZ172" s="38"/>
      <c r="FA172" s="38"/>
      <c r="FB172" s="38"/>
      <c r="FC172" s="38"/>
      <c r="FD172" s="38"/>
      <c r="FE172" s="38"/>
      <c r="FF172" s="38"/>
      <c r="FG172" s="38"/>
      <c r="FH172" s="38"/>
      <c r="FI172" s="38"/>
      <c r="FJ172" s="38"/>
      <c r="FK172" s="38"/>
      <c r="FL172" s="38"/>
      <c r="FM172" s="38"/>
      <c r="FN172" s="38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38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38"/>
      <c r="ED173" s="38"/>
      <c r="EE173" s="38"/>
      <c r="EF173" s="3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8"/>
      <c r="FA173" s="38"/>
      <c r="FB173" s="38"/>
      <c r="FC173" s="38"/>
      <c r="FD173" s="38"/>
      <c r="FE173" s="38"/>
      <c r="FF173" s="38"/>
      <c r="FG173" s="38"/>
      <c r="FH173" s="38"/>
      <c r="FI173" s="38"/>
      <c r="FJ173" s="38"/>
      <c r="FK173" s="38"/>
      <c r="FL173" s="38"/>
      <c r="FM173" s="38"/>
      <c r="FN173" s="38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38"/>
      <c r="DK174" s="38"/>
      <c r="DL174" s="38"/>
      <c r="DM174" s="38"/>
      <c r="DN174" s="38"/>
      <c r="DO174" s="38"/>
      <c r="DP174" s="38"/>
      <c r="DQ174" s="38"/>
      <c r="DR174" s="38"/>
      <c r="DS174" s="38"/>
      <c r="DT174" s="38"/>
      <c r="DU174" s="38"/>
      <c r="DV174" s="38"/>
      <c r="DW174" s="38"/>
      <c r="DX174" s="38"/>
      <c r="DY174" s="38"/>
      <c r="DZ174" s="38"/>
      <c r="EA174" s="38"/>
      <c r="EB174" s="38"/>
      <c r="EC174" s="38"/>
      <c r="ED174" s="38"/>
      <c r="EE174" s="38"/>
      <c r="EF174" s="38"/>
      <c r="EG174" s="38"/>
      <c r="EH174" s="38"/>
      <c r="EI174" s="38"/>
      <c r="EJ174" s="38"/>
      <c r="EK174" s="38"/>
      <c r="EL174" s="38"/>
      <c r="EM174" s="38"/>
      <c r="EN174" s="38"/>
      <c r="EO174" s="38"/>
      <c r="EP174" s="38"/>
      <c r="EQ174" s="38"/>
      <c r="ER174" s="38"/>
      <c r="ES174" s="38"/>
      <c r="ET174" s="38"/>
      <c r="EU174" s="38"/>
      <c r="EV174" s="38"/>
      <c r="EW174" s="38"/>
      <c r="EX174" s="38"/>
      <c r="EY174" s="38"/>
      <c r="EZ174" s="38"/>
      <c r="FA174" s="38"/>
      <c r="FB174" s="38"/>
      <c r="FC174" s="38"/>
      <c r="FD174" s="38"/>
      <c r="FE174" s="38"/>
      <c r="FF174" s="38"/>
      <c r="FG174" s="38"/>
      <c r="FH174" s="38"/>
      <c r="FI174" s="38"/>
      <c r="FJ174" s="38"/>
      <c r="FK174" s="38"/>
      <c r="FL174" s="38"/>
      <c r="FM174" s="38"/>
      <c r="FN174" s="38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38"/>
      <c r="DK175" s="38"/>
      <c r="DL175" s="38"/>
      <c r="DM175" s="38"/>
      <c r="DN175" s="38"/>
      <c r="DO175" s="38"/>
      <c r="DP175" s="38"/>
      <c r="DQ175" s="38"/>
      <c r="DR175" s="38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  <c r="EF175" s="38"/>
      <c r="EG175" s="38"/>
      <c r="EH175" s="38"/>
      <c r="EI175" s="38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38"/>
      <c r="EY175" s="38"/>
      <c r="EZ175" s="38"/>
      <c r="FA175" s="38"/>
      <c r="FB175" s="38"/>
      <c r="FC175" s="38"/>
      <c r="FD175" s="38"/>
      <c r="FE175" s="38"/>
      <c r="FF175" s="38"/>
      <c r="FG175" s="38"/>
      <c r="FH175" s="38"/>
      <c r="FI175" s="38"/>
      <c r="FJ175" s="38"/>
      <c r="FK175" s="38"/>
      <c r="FL175" s="38"/>
      <c r="FM175" s="38"/>
      <c r="FN175" s="38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  <c r="EF176" s="38"/>
      <c r="EG176" s="38"/>
      <c r="EH176" s="38"/>
      <c r="EI176" s="38"/>
      <c r="EJ176" s="38"/>
      <c r="EK176" s="38"/>
      <c r="EL176" s="38"/>
      <c r="EM176" s="38"/>
      <c r="EN176" s="38"/>
      <c r="EO176" s="38"/>
      <c r="EP176" s="38"/>
      <c r="EQ176" s="38"/>
      <c r="ER176" s="38"/>
      <c r="ES176" s="38"/>
      <c r="ET176" s="38"/>
      <c r="EU176" s="38"/>
      <c r="EV176" s="38"/>
      <c r="EW176" s="38"/>
      <c r="EX176" s="38"/>
      <c r="EY176" s="38"/>
      <c r="EZ176" s="38"/>
      <c r="FA176" s="38"/>
      <c r="FB176" s="38"/>
      <c r="FC176" s="38"/>
      <c r="FD176" s="38"/>
      <c r="FE176" s="38"/>
      <c r="FF176" s="38"/>
      <c r="FG176" s="38"/>
      <c r="FH176" s="38"/>
      <c r="FI176" s="38"/>
      <c r="FJ176" s="38"/>
      <c r="FK176" s="38"/>
      <c r="FL176" s="38"/>
      <c r="FM176" s="38"/>
      <c r="FN176" s="38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38"/>
      <c r="DK177" s="38"/>
      <c r="DL177" s="38"/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  <c r="EA177" s="38"/>
      <c r="EB177" s="38"/>
      <c r="EC177" s="38"/>
      <c r="ED177" s="38"/>
      <c r="EE177" s="38"/>
      <c r="EF177" s="38"/>
      <c r="EG177" s="38"/>
      <c r="EH177" s="38"/>
      <c r="EI177" s="38"/>
      <c r="EJ177" s="38"/>
      <c r="EK177" s="38"/>
      <c r="EL177" s="38"/>
      <c r="EM177" s="38"/>
      <c r="EN177" s="38"/>
      <c r="EO177" s="38"/>
      <c r="EP177" s="38"/>
      <c r="EQ177" s="38"/>
      <c r="ER177" s="38"/>
      <c r="ES177" s="38"/>
      <c r="ET177" s="38"/>
      <c r="EU177" s="38"/>
      <c r="EV177" s="38"/>
      <c r="EW177" s="38"/>
      <c r="EX177" s="38"/>
      <c r="EY177" s="38"/>
      <c r="EZ177" s="38"/>
      <c r="FA177" s="38"/>
      <c r="FB177" s="38"/>
      <c r="FC177" s="38"/>
      <c r="FD177" s="38"/>
      <c r="FE177" s="38"/>
      <c r="FF177" s="38"/>
      <c r="FG177" s="38"/>
      <c r="FH177" s="38"/>
      <c r="FI177" s="38"/>
      <c r="FJ177" s="38"/>
      <c r="FK177" s="38"/>
      <c r="FL177" s="38"/>
      <c r="FM177" s="38"/>
      <c r="FN177" s="38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38"/>
      <c r="DK178" s="38"/>
      <c r="DL178" s="38"/>
      <c r="DM178" s="38"/>
      <c r="DN178" s="38"/>
      <c r="DO178" s="38"/>
      <c r="DP178" s="38"/>
      <c r="DQ178" s="38"/>
      <c r="DR178" s="38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  <c r="EF178" s="38"/>
      <c r="EG178" s="38"/>
      <c r="EH178" s="38"/>
      <c r="EI178" s="38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38"/>
      <c r="EY178" s="38"/>
      <c r="EZ178" s="38"/>
      <c r="FA178" s="38"/>
      <c r="FB178" s="38"/>
      <c r="FC178" s="38"/>
      <c r="FD178" s="38"/>
      <c r="FE178" s="38"/>
      <c r="FF178" s="38"/>
      <c r="FG178" s="38"/>
      <c r="FH178" s="38"/>
      <c r="FI178" s="38"/>
      <c r="FJ178" s="38"/>
      <c r="FK178" s="38"/>
      <c r="FL178" s="38"/>
      <c r="FM178" s="38"/>
      <c r="FN178" s="38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38"/>
      <c r="DK179" s="38"/>
      <c r="DL179" s="38"/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  <c r="EF179" s="38"/>
      <c r="EG179" s="38"/>
      <c r="EH179" s="38"/>
      <c r="EI179" s="38"/>
      <c r="EJ179" s="38"/>
      <c r="EK179" s="38"/>
      <c r="EL179" s="38"/>
      <c r="EM179" s="38"/>
      <c r="EN179" s="38"/>
      <c r="EO179" s="38"/>
      <c r="EP179" s="38"/>
      <c r="EQ179" s="38"/>
      <c r="ER179" s="38"/>
      <c r="ES179" s="38"/>
      <c r="ET179" s="38"/>
      <c r="EU179" s="38"/>
      <c r="EV179" s="38"/>
      <c r="EW179" s="38"/>
      <c r="EX179" s="38"/>
      <c r="EY179" s="38"/>
      <c r="EZ179" s="38"/>
      <c r="FA179" s="38"/>
      <c r="FB179" s="38"/>
      <c r="FC179" s="38"/>
      <c r="FD179" s="38"/>
      <c r="FE179" s="38"/>
      <c r="FF179" s="38"/>
      <c r="FG179" s="38"/>
      <c r="FH179" s="38"/>
      <c r="FI179" s="38"/>
      <c r="FJ179" s="38"/>
      <c r="FK179" s="38"/>
      <c r="FL179" s="38"/>
      <c r="FM179" s="38"/>
      <c r="FN179" s="38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38"/>
      <c r="DK180" s="38"/>
      <c r="DL180" s="38"/>
      <c r="DM180" s="38"/>
      <c r="DN180" s="38"/>
      <c r="DO180" s="38"/>
      <c r="DP180" s="38"/>
      <c r="DQ180" s="38"/>
      <c r="DR180" s="38"/>
      <c r="DS180" s="38"/>
      <c r="DT180" s="38"/>
      <c r="DU180" s="38"/>
      <c r="DV180" s="38"/>
      <c r="DW180" s="38"/>
      <c r="DX180" s="38"/>
      <c r="DY180" s="38"/>
      <c r="DZ180" s="38"/>
      <c r="EA180" s="38"/>
      <c r="EB180" s="38"/>
      <c r="EC180" s="38"/>
      <c r="ED180" s="38"/>
      <c r="EE180" s="38"/>
      <c r="EF180" s="38"/>
      <c r="EG180" s="38"/>
      <c r="EH180" s="38"/>
      <c r="EI180" s="38"/>
      <c r="EJ180" s="38"/>
      <c r="EK180" s="38"/>
      <c r="EL180" s="38"/>
      <c r="EM180" s="38"/>
      <c r="EN180" s="38"/>
      <c r="EO180" s="38"/>
      <c r="EP180" s="38"/>
      <c r="EQ180" s="38"/>
      <c r="ER180" s="38"/>
      <c r="ES180" s="38"/>
      <c r="ET180" s="38"/>
      <c r="EU180" s="38"/>
      <c r="EV180" s="38"/>
      <c r="EW180" s="38"/>
      <c r="EX180" s="38"/>
      <c r="EY180" s="38"/>
      <c r="EZ180" s="38"/>
      <c r="FA180" s="38"/>
      <c r="FB180" s="38"/>
      <c r="FC180" s="38"/>
      <c r="FD180" s="38"/>
      <c r="FE180" s="38"/>
      <c r="FF180" s="38"/>
      <c r="FG180" s="38"/>
      <c r="FH180" s="38"/>
      <c r="FI180" s="38"/>
      <c r="FJ180" s="38"/>
      <c r="FK180" s="38"/>
      <c r="FL180" s="38"/>
      <c r="FM180" s="38"/>
      <c r="FN180" s="38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38"/>
      <c r="DK182" s="38"/>
      <c r="DL182" s="38"/>
      <c r="DM182" s="38"/>
      <c r="DN182" s="38"/>
      <c r="DO182" s="38"/>
      <c r="DP182" s="38"/>
      <c r="DQ182" s="38"/>
      <c r="DR182" s="38"/>
      <c r="DS182" s="38"/>
      <c r="DT182" s="38"/>
      <c r="DU182" s="38"/>
      <c r="DV182" s="38"/>
      <c r="DW182" s="38"/>
      <c r="DX182" s="38"/>
      <c r="DY182" s="38"/>
      <c r="DZ182" s="38"/>
      <c r="EA182" s="38"/>
      <c r="EB182" s="38"/>
      <c r="EC182" s="38"/>
      <c r="ED182" s="38"/>
      <c r="EE182" s="38"/>
      <c r="EF182" s="38"/>
      <c r="EG182" s="38"/>
      <c r="EH182" s="38"/>
      <c r="EI182" s="38"/>
      <c r="EJ182" s="38"/>
      <c r="EK182" s="38"/>
      <c r="EL182" s="38"/>
      <c r="EM182" s="38"/>
      <c r="EN182" s="38"/>
      <c r="EO182" s="38"/>
      <c r="EP182" s="38"/>
      <c r="EQ182" s="38"/>
      <c r="ER182" s="38"/>
      <c r="ES182" s="38"/>
      <c r="ET182" s="38"/>
      <c r="EU182" s="38"/>
      <c r="EV182" s="38"/>
      <c r="EW182" s="38"/>
      <c r="EX182" s="38"/>
      <c r="EY182" s="38"/>
      <c r="EZ182" s="38"/>
      <c r="FA182" s="38"/>
      <c r="FB182" s="38"/>
      <c r="FC182" s="38"/>
      <c r="FD182" s="38"/>
      <c r="FE182" s="38"/>
      <c r="FF182" s="38"/>
      <c r="FG182" s="38"/>
      <c r="FH182" s="38"/>
      <c r="FI182" s="38"/>
      <c r="FJ182" s="38"/>
      <c r="FK182" s="38"/>
      <c r="FL182" s="38"/>
      <c r="FM182" s="38"/>
      <c r="FN182" s="38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  <c r="EF183" s="38"/>
      <c r="EG183" s="38"/>
      <c r="EH183" s="38"/>
      <c r="EI183" s="38"/>
      <c r="EJ183" s="38"/>
      <c r="EK183" s="38"/>
      <c r="EL183" s="38"/>
      <c r="EM183" s="38"/>
      <c r="EN183" s="38"/>
      <c r="EO183" s="38"/>
      <c r="EP183" s="38"/>
      <c r="EQ183" s="38"/>
      <c r="ER183" s="38"/>
      <c r="ES183" s="38"/>
      <c r="ET183" s="38"/>
      <c r="EU183" s="38"/>
      <c r="EV183" s="38"/>
      <c r="EW183" s="38"/>
      <c r="EX183" s="38"/>
      <c r="EY183" s="38"/>
      <c r="EZ183" s="38"/>
      <c r="FA183" s="38"/>
      <c r="FB183" s="38"/>
      <c r="FC183" s="38"/>
      <c r="FD183" s="38"/>
      <c r="FE183" s="38"/>
      <c r="FF183" s="38"/>
      <c r="FG183" s="38"/>
      <c r="FH183" s="38"/>
      <c r="FI183" s="38"/>
      <c r="FJ183" s="38"/>
      <c r="FK183" s="38"/>
      <c r="FL183" s="38"/>
      <c r="FM183" s="38"/>
      <c r="FN183" s="38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8"/>
      <c r="EG184" s="38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38"/>
      <c r="FF184" s="38"/>
      <c r="FG184" s="38"/>
      <c r="FH184" s="38"/>
      <c r="FI184" s="38"/>
      <c r="FJ184" s="38"/>
      <c r="FK184" s="38"/>
      <c r="FL184" s="38"/>
      <c r="FM184" s="38"/>
      <c r="FN184" s="38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38"/>
      <c r="DK185" s="38"/>
      <c r="DL185" s="38"/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  <c r="EF185" s="38"/>
      <c r="EG185" s="38"/>
      <c r="EH185" s="38"/>
      <c r="EI185" s="38"/>
      <c r="EJ185" s="38"/>
      <c r="EK185" s="38"/>
      <c r="EL185" s="38"/>
      <c r="EM185" s="38"/>
      <c r="EN185" s="38"/>
      <c r="EO185" s="38"/>
      <c r="EP185" s="38"/>
      <c r="EQ185" s="38"/>
      <c r="ER185" s="38"/>
      <c r="ES185" s="38"/>
      <c r="ET185" s="38"/>
      <c r="EU185" s="38"/>
      <c r="EV185" s="38"/>
      <c r="EW185" s="38"/>
      <c r="EX185" s="38"/>
      <c r="EY185" s="38"/>
      <c r="EZ185" s="38"/>
      <c r="FA185" s="38"/>
      <c r="FB185" s="38"/>
      <c r="FC185" s="38"/>
      <c r="FD185" s="38"/>
      <c r="FE185" s="38"/>
      <c r="FF185" s="38"/>
      <c r="FG185" s="38"/>
      <c r="FH185" s="38"/>
      <c r="FI185" s="38"/>
      <c r="FJ185" s="38"/>
      <c r="FK185" s="38"/>
      <c r="FL185" s="38"/>
      <c r="FM185" s="38"/>
      <c r="FN185" s="38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38"/>
      <c r="DK186" s="38"/>
      <c r="DL186" s="38"/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  <c r="EF186" s="38"/>
      <c r="EG186" s="38"/>
      <c r="EH186" s="38"/>
      <c r="EI186" s="38"/>
      <c r="EJ186" s="38"/>
      <c r="EK186" s="38"/>
      <c r="EL186" s="38"/>
      <c r="EM186" s="38"/>
      <c r="EN186" s="38"/>
      <c r="EO186" s="38"/>
      <c r="EP186" s="38"/>
      <c r="EQ186" s="38"/>
      <c r="ER186" s="38"/>
      <c r="ES186" s="38"/>
      <c r="ET186" s="38"/>
      <c r="EU186" s="38"/>
      <c r="EV186" s="38"/>
      <c r="EW186" s="38"/>
      <c r="EX186" s="38"/>
      <c r="EY186" s="38"/>
      <c r="EZ186" s="38"/>
      <c r="FA186" s="38"/>
      <c r="FB186" s="38"/>
      <c r="FC186" s="38"/>
      <c r="FD186" s="38"/>
      <c r="FE186" s="38"/>
      <c r="FF186" s="38"/>
      <c r="FG186" s="38"/>
      <c r="FH186" s="38"/>
      <c r="FI186" s="38"/>
      <c r="FJ186" s="38"/>
      <c r="FK186" s="38"/>
      <c r="FL186" s="38"/>
      <c r="FM186" s="38"/>
      <c r="FN186" s="38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38"/>
      <c r="DK187" s="38"/>
      <c r="DL187" s="38"/>
      <c r="DM187" s="38"/>
      <c r="DN187" s="38"/>
      <c r="DO187" s="38"/>
      <c r="DP187" s="38"/>
      <c r="DQ187" s="38"/>
      <c r="DR187" s="38"/>
      <c r="DS187" s="38"/>
      <c r="DT187" s="38"/>
      <c r="DU187" s="38"/>
      <c r="DV187" s="38"/>
      <c r="DW187" s="38"/>
      <c r="DX187" s="38"/>
      <c r="DY187" s="38"/>
      <c r="DZ187" s="38"/>
      <c r="EA187" s="38"/>
      <c r="EB187" s="38"/>
      <c r="EC187" s="38"/>
      <c r="ED187" s="38"/>
      <c r="EE187" s="38"/>
      <c r="EF187" s="38"/>
      <c r="EG187" s="38"/>
      <c r="EH187" s="38"/>
      <c r="EI187" s="38"/>
      <c r="EJ187" s="38"/>
      <c r="EK187" s="38"/>
      <c r="EL187" s="38"/>
      <c r="EM187" s="38"/>
      <c r="EN187" s="38"/>
      <c r="EO187" s="38"/>
      <c r="EP187" s="38"/>
      <c r="EQ187" s="38"/>
      <c r="ER187" s="38"/>
      <c r="ES187" s="38"/>
      <c r="ET187" s="38"/>
      <c r="EU187" s="38"/>
      <c r="EV187" s="38"/>
      <c r="EW187" s="38"/>
      <c r="EX187" s="38"/>
      <c r="EY187" s="38"/>
      <c r="EZ187" s="38"/>
      <c r="FA187" s="38"/>
      <c r="FB187" s="38"/>
      <c r="FC187" s="38"/>
      <c r="FD187" s="38"/>
      <c r="FE187" s="38"/>
      <c r="FF187" s="38"/>
      <c r="FG187" s="38"/>
      <c r="FH187" s="38"/>
      <c r="FI187" s="38"/>
      <c r="FJ187" s="38"/>
      <c r="FK187" s="38"/>
      <c r="FL187" s="38"/>
      <c r="FM187" s="38"/>
      <c r="FN187" s="38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  <c r="FL188" s="38"/>
      <c r="FM188" s="38"/>
      <c r="FN188" s="38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38"/>
      <c r="DK189" s="38"/>
      <c r="DL189" s="38"/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8"/>
      <c r="DZ189" s="38"/>
      <c r="EA189" s="38"/>
      <c r="EB189" s="38"/>
      <c r="EC189" s="38"/>
      <c r="ED189" s="38"/>
      <c r="EE189" s="38"/>
      <c r="EF189" s="38"/>
      <c r="EG189" s="38"/>
      <c r="EH189" s="38"/>
      <c r="EI189" s="38"/>
      <c r="EJ189" s="38"/>
      <c r="EK189" s="38"/>
      <c r="EL189" s="38"/>
      <c r="EM189" s="38"/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8"/>
      <c r="EZ189" s="38"/>
      <c r="FA189" s="38"/>
      <c r="FB189" s="38"/>
      <c r="FC189" s="38"/>
      <c r="FD189" s="38"/>
      <c r="FE189" s="38"/>
      <c r="FF189" s="38"/>
      <c r="FG189" s="38"/>
      <c r="FH189" s="38"/>
      <c r="FI189" s="38"/>
      <c r="FJ189" s="38"/>
      <c r="FK189" s="38"/>
      <c r="FL189" s="38"/>
      <c r="FM189" s="38"/>
      <c r="FN189" s="38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38"/>
      <c r="DK190" s="38"/>
      <c r="DL190" s="38"/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8"/>
      <c r="DZ190" s="38"/>
      <c r="EA190" s="38"/>
      <c r="EB190" s="38"/>
      <c r="EC190" s="38"/>
      <c r="ED190" s="38"/>
      <c r="EE190" s="38"/>
      <c r="EF190" s="38"/>
      <c r="EG190" s="38"/>
      <c r="EH190" s="38"/>
      <c r="EI190" s="38"/>
      <c r="EJ190" s="38"/>
      <c r="EK190" s="38"/>
      <c r="EL190" s="38"/>
      <c r="EM190" s="38"/>
      <c r="EN190" s="38"/>
      <c r="EO190" s="38"/>
      <c r="EP190" s="38"/>
      <c r="EQ190" s="38"/>
      <c r="ER190" s="38"/>
      <c r="ES190" s="38"/>
      <c r="ET190" s="38"/>
      <c r="EU190" s="38"/>
      <c r="EV190" s="38"/>
      <c r="EW190" s="38"/>
      <c r="EX190" s="38"/>
      <c r="EY190" s="38"/>
      <c r="EZ190" s="38"/>
      <c r="FA190" s="38"/>
      <c r="FB190" s="38"/>
      <c r="FC190" s="38"/>
      <c r="FD190" s="38"/>
      <c r="FE190" s="38"/>
      <c r="FF190" s="38"/>
      <c r="FG190" s="38"/>
      <c r="FH190" s="38"/>
      <c r="FI190" s="38"/>
      <c r="FJ190" s="38"/>
      <c r="FK190" s="38"/>
      <c r="FL190" s="38"/>
      <c r="FM190" s="38"/>
      <c r="FN190" s="38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  <c r="FL191" s="38"/>
      <c r="FM191" s="38"/>
      <c r="FN191" s="38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38"/>
      <c r="DK192" s="38"/>
      <c r="DL192" s="38"/>
      <c r="DM192" s="38"/>
      <c r="DN192" s="38"/>
      <c r="DO192" s="38"/>
      <c r="DP192" s="38"/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  <c r="EA192" s="38"/>
      <c r="EB192" s="38"/>
      <c r="EC192" s="38"/>
      <c r="ED192" s="38"/>
      <c r="EE192" s="38"/>
      <c r="EF192" s="38"/>
      <c r="EG192" s="38"/>
      <c r="EH192" s="38"/>
      <c r="EI192" s="38"/>
      <c r="EJ192" s="38"/>
      <c r="EK192" s="38"/>
      <c r="EL192" s="38"/>
      <c r="EM192" s="38"/>
      <c r="EN192" s="38"/>
      <c r="EO192" s="38"/>
      <c r="EP192" s="38"/>
      <c r="EQ192" s="38"/>
      <c r="ER192" s="38"/>
      <c r="ES192" s="38"/>
      <c r="ET192" s="38"/>
      <c r="EU192" s="38"/>
      <c r="EV192" s="38"/>
      <c r="EW192" s="38"/>
      <c r="EX192" s="38"/>
      <c r="EY192" s="38"/>
      <c r="EZ192" s="38"/>
      <c r="FA192" s="38"/>
      <c r="FB192" s="38"/>
      <c r="FC192" s="38"/>
      <c r="FD192" s="38"/>
      <c r="FE192" s="38"/>
      <c r="FF192" s="38"/>
      <c r="FG192" s="38"/>
      <c r="FH192" s="38"/>
      <c r="FI192" s="38"/>
      <c r="FJ192" s="38"/>
      <c r="FK192" s="38"/>
      <c r="FL192" s="38"/>
      <c r="FM192" s="38"/>
      <c r="FN192" s="38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38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  <c r="EF193" s="38"/>
      <c r="EG193" s="38"/>
      <c r="EH193" s="38"/>
      <c r="EI193" s="38"/>
      <c r="EJ193" s="38"/>
      <c r="EK193" s="38"/>
      <c r="EL193" s="38"/>
      <c r="EM193" s="38"/>
      <c r="EN193" s="38"/>
      <c r="EO193" s="38"/>
      <c r="EP193" s="38"/>
      <c r="EQ193" s="38"/>
      <c r="ER193" s="38"/>
      <c r="ES193" s="38"/>
      <c r="ET193" s="38"/>
      <c r="EU193" s="38"/>
      <c r="EV193" s="38"/>
      <c r="EW193" s="38"/>
      <c r="EX193" s="38"/>
      <c r="EY193" s="38"/>
      <c r="EZ193" s="38"/>
      <c r="FA193" s="38"/>
      <c r="FB193" s="38"/>
      <c r="FC193" s="38"/>
      <c r="FD193" s="38"/>
      <c r="FE193" s="38"/>
      <c r="FF193" s="38"/>
      <c r="FG193" s="38"/>
      <c r="FH193" s="38"/>
      <c r="FI193" s="38"/>
      <c r="FJ193" s="38"/>
      <c r="FK193" s="38"/>
      <c r="FL193" s="38"/>
      <c r="FM193" s="38"/>
      <c r="FN193" s="38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38"/>
      <c r="DK195" s="38"/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E195" s="38"/>
      <c r="FF195" s="38"/>
      <c r="FG195" s="38"/>
      <c r="FH195" s="38"/>
      <c r="FI195" s="38"/>
      <c r="FJ195" s="38"/>
      <c r="FK195" s="38"/>
      <c r="FL195" s="38"/>
      <c r="FM195" s="38"/>
      <c r="FN195" s="38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38"/>
      <c r="DK197" s="38"/>
      <c r="DL197" s="38"/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  <c r="EF197" s="38"/>
      <c r="EG197" s="38"/>
      <c r="EH197" s="38"/>
      <c r="EI197" s="38"/>
      <c r="EJ197" s="38"/>
      <c r="EK197" s="38"/>
      <c r="EL197" s="38"/>
      <c r="EM197" s="38"/>
      <c r="EN197" s="38"/>
      <c r="EO197" s="38"/>
      <c r="EP197" s="38"/>
      <c r="EQ197" s="38"/>
      <c r="ER197" s="38"/>
      <c r="ES197" s="38"/>
      <c r="ET197" s="38"/>
      <c r="EU197" s="38"/>
      <c r="EV197" s="38"/>
      <c r="EW197" s="38"/>
      <c r="EX197" s="38"/>
      <c r="EY197" s="38"/>
      <c r="EZ197" s="38"/>
      <c r="FA197" s="38"/>
      <c r="FB197" s="38"/>
      <c r="FC197" s="38"/>
      <c r="FD197" s="38"/>
      <c r="FE197" s="38"/>
      <c r="FF197" s="38"/>
      <c r="FG197" s="38"/>
      <c r="FH197" s="38"/>
      <c r="FI197" s="38"/>
      <c r="FJ197" s="38"/>
      <c r="FK197" s="38"/>
      <c r="FL197" s="38"/>
      <c r="FM197" s="38"/>
      <c r="FN197" s="38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38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38"/>
      <c r="ED198" s="38"/>
      <c r="EE198" s="38"/>
      <c r="EF198" s="38"/>
      <c r="EG198" s="38"/>
      <c r="EH198" s="38"/>
      <c r="EI198" s="38"/>
      <c r="EJ198" s="38"/>
      <c r="EK198" s="38"/>
      <c r="EL198" s="38"/>
      <c r="EM198" s="38"/>
      <c r="EN198" s="38"/>
      <c r="EO198" s="38"/>
      <c r="EP198" s="38"/>
      <c r="EQ198" s="38"/>
      <c r="ER198" s="38"/>
      <c r="ES198" s="38"/>
      <c r="ET198" s="38"/>
      <c r="EU198" s="38"/>
      <c r="EV198" s="38"/>
      <c r="EW198" s="38"/>
      <c r="EX198" s="38"/>
      <c r="EY198" s="38"/>
      <c r="EZ198" s="38"/>
      <c r="FA198" s="38"/>
      <c r="FB198" s="38"/>
      <c r="FC198" s="38"/>
      <c r="FD198" s="38"/>
      <c r="FE198" s="38"/>
      <c r="FF198" s="38"/>
      <c r="FG198" s="38"/>
      <c r="FH198" s="38"/>
      <c r="FI198" s="38"/>
      <c r="FJ198" s="38"/>
      <c r="FK198" s="38"/>
      <c r="FL198" s="38"/>
      <c r="FM198" s="38"/>
      <c r="FN198" s="38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38"/>
      <c r="DK199" s="38"/>
      <c r="DL199" s="38"/>
      <c r="DM199" s="38"/>
      <c r="DN199" s="38"/>
      <c r="DO199" s="38"/>
      <c r="DP199" s="38"/>
      <c r="DQ199" s="38"/>
      <c r="DR199" s="38"/>
      <c r="DS199" s="38"/>
      <c r="DT199" s="38"/>
      <c r="DU199" s="38"/>
      <c r="DV199" s="38"/>
      <c r="DW199" s="38"/>
      <c r="DX199" s="38"/>
      <c r="DY199" s="38"/>
      <c r="DZ199" s="38"/>
      <c r="EA199" s="38"/>
      <c r="EB199" s="38"/>
      <c r="EC199" s="38"/>
      <c r="ED199" s="38"/>
      <c r="EE199" s="38"/>
      <c r="EF199" s="38"/>
      <c r="EG199" s="38"/>
      <c r="EH199" s="38"/>
      <c r="EI199" s="38"/>
      <c r="EJ199" s="38"/>
      <c r="EK199" s="38"/>
      <c r="EL199" s="38"/>
      <c r="EM199" s="38"/>
      <c r="EN199" s="38"/>
      <c r="EO199" s="38"/>
      <c r="EP199" s="38"/>
      <c r="EQ199" s="38"/>
      <c r="ER199" s="38"/>
      <c r="ES199" s="38"/>
      <c r="ET199" s="38"/>
      <c r="EU199" s="38"/>
      <c r="EV199" s="38"/>
      <c r="EW199" s="38"/>
      <c r="EX199" s="38"/>
      <c r="EY199" s="38"/>
      <c r="EZ199" s="38"/>
      <c r="FA199" s="38"/>
      <c r="FB199" s="38"/>
      <c r="FC199" s="38"/>
      <c r="FD199" s="38"/>
      <c r="FE199" s="38"/>
      <c r="FF199" s="38"/>
      <c r="FG199" s="38"/>
      <c r="FH199" s="38"/>
      <c r="FI199" s="38"/>
      <c r="FJ199" s="38"/>
      <c r="FK199" s="38"/>
      <c r="FL199" s="38"/>
      <c r="FM199" s="38"/>
      <c r="FN199" s="38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38"/>
      <c r="DK200" s="38"/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  <c r="FL200" s="38"/>
      <c r="FM200" s="38"/>
      <c r="FN200" s="38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38"/>
      <c r="DK201" s="38"/>
      <c r="DL201" s="38"/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38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38"/>
      <c r="EY201" s="38"/>
      <c r="EZ201" s="38"/>
      <c r="FA201" s="38"/>
      <c r="FB201" s="38"/>
      <c r="FC201" s="38"/>
      <c r="FD201" s="38"/>
      <c r="FE201" s="38"/>
      <c r="FF201" s="38"/>
      <c r="FG201" s="38"/>
      <c r="FH201" s="38"/>
      <c r="FI201" s="38"/>
      <c r="FJ201" s="38"/>
      <c r="FK201" s="38"/>
      <c r="FL201" s="38"/>
      <c r="FM201" s="38"/>
      <c r="FN201" s="38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38"/>
      <c r="DK202" s="38"/>
      <c r="DL202" s="38"/>
      <c r="DM202" s="38"/>
      <c r="DN202" s="38"/>
      <c r="DO202" s="38"/>
      <c r="DP202" s="38"/>
      <c r="DQ202" s="38"/>
      <c r="DR202" s="38"/>
      <c r="DS202" s="38"/>
      <c r="DT202" s="38"/>
      <c r="DU202" s="38"/>
      <c r="DV202" s="38"/>
      <c r="DW202" s="38"/>
      <c r="DX202" s="38"/>
      <c r="DY202" s="38"/>
      <c r="DZ202" s="38"/>
      <c r="EA202" s="38"/>
      <c r="EB202" s="38"/>
      <c r="EC202" s="38"/>
      <c r="ED202" s="38"/>
      <c r="EE202" s="38"/>
      <c r="EF202" s="38"/>
      <c r="EG202" s="38"/>
      <c r="EH202" s="38"/>
      <c r="EI202" s="38"/>
      <c r="EJ202" s="38"/>
      <c r="EK202" s="38"/>
      <c r="EL202" s="38"/>
      <c r="EM202" s="38"/>
      <c r="EN202" s="38"/>
      <c r="EO202" s="38"/>
      <c r="EP202" s="38"/>
      <c r="EQ202" s="38"/>
      <c r="ER202" s="38"/>
      <c r="ES202" s="38"/>
      <c r="ET202" s="38"/>
      <c r="EU202" s="38"/>
      <c r="EV202" s="38"/>
      <c r="EW202" s="38"/>
      <c r="EX202" s="38"/>
      <c r="EY202" s="38"/>
      <c r="EZ202" s="38"/>
      <c r="FA202" s="38"/>
      <c r="FB202" s="38"/>
      <c r="FC202" s="38"/>
      <c r="FD202" s="38"/>
      <c r="FE202" s="38"/>
      <c r="FF202" s="38"/>
      <c r="FG202" s="38"/>
      <c r="FH202" s="38"/>
      <c r="FI202" s="38"/>
      <c r="FJ202" s="38"/>
      <c r="FK202" s="38"/>
      <c r="FL202" s="38"/>
      <c r="FM202" s="38"/>
      <c r="FN202" s="38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38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  <c r="FL203" s="38"/>
      <c r="FM203" s="38"/>
      <c r="FN203" s="38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38"/>
      <c r="DK204" s="38"/>
      <c r="DL204" s="38"/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38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38"/>
      <c r="EY204" s="38"/>
      <c r="EZ204" s="38"/>
      <c r="FA204" s="38"/>
      <c r="FB204" s="38"/>
      <c r="FC204" s="38"/>
      <c r="FD204" s="38"/>
      <c r="FE204" s="38"/>
      <c r="FF204" s="38"/>
      <c r="FG204" s="38"/>
      <c r="FH204" s="38"/>
      <c r="FI204" s="38"/>
      <c r="FJ204" s="38"/>
      <c r="FK204" s="38"/>
      <c r="FL204" s="38"/>
      <c r="FM204" s="38"/>
      <c r="FN204" s="38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38"/>
      <c r="DK205" s="38"/>
      <c r="DL205" s="38"/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  <c r="EF205" s="38"/>
      <c r="EG205" s="38"/>
      <c r="EH205" s="38"/>
      <c r="EI205" s="38"/>
      <c r="EJ205" s="38"/>
      <c r="EK205" s="38"/>
      <c r="EL205" s="38"/>
      <c r="EM205" s="38"/>
      <c r="EN205" s="38"/>
      <c r="EO205" s="38"/>
      <c r="EP205" s="38"/>
      <c r="EQ205" s="38"/>
      <c r="ER205" s="38"/>
      <c r="ES205" s="38"/>
      <c r="ET205" s="38"/>
      <c r="EU205" s="38"/>
      <c r="EV205" s="38"/>
      <c r="EW205" s="38"/>
      <c r="EX205" s="38"/>
      <c r="EY205" s="38"/>
      <c r="EZ205" s="38"/>
      <c r="FA205" s="38"/>
      <c r="FB205" s="38"/>
      <c r="FC205" s="38"/>
      <c r="FD205" s="38"/>
      <c r="FE205" s="38"/>
      <c r="FF205" s="38"/>
      <c r="FG205" s="38"/>
      <c r="FH205" s="38"/>
      <c r="FI205" s="38"/>
      <c r="FJ205" s="38"/>
      <c r="FK205" s="38"/>
      <c r="FL205" s="38"/>
      <c r="FM205" s="38"/>
      <c r="FN205" s="38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38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  <c r="EF206" s="38"/>
      <c r="EG206" s="38"/>
      <c r="EH206" s="38"/>
      <c r="EI206" s="38"/>
      <c r="EJ206" s="38"/>
      <c r="EK206" s="38"/>
      <c r="EL206" s="38"/>
      <c r="EM206" s="38"/>
      <c r="EN206" s="38"/>
      <c r="EO206" s="38"/>
      <c r="EP206" s="38"/>
      <c r="EQ206" s="38"/>
      <c r="ER206" s="38"/>
      <c r="ES206" s="38"/>
      <c r="ET206" s="38"/>
      <c r="EU206" s="38"/>
      <c r="EV206" s="38"/>
      <c r="EW206" s="38"/>
      <c r="EX206" s="38"/>
      <c r="EY206" s="38"/>
      <c r="EZ206" s="38"/>
      <c r="FA206" s="38"/>
      <c r="FB206" s="38"/>
      <c r="FC206" s="38"/>
      <c r="FD206" s="38"/>
      <c r="FE206" s="38"/>
      <c r="FF206" s="38"/>
      <c r="FG206" s="38"/>
      <c r="FH206" s="38"/>
      <c r="FI206" s="38"/>
      <c r="FJ206" s="38"/>
      <c r="FK206" s="38"/>
      <c r="FL206" s="38"/>
      <c r="FM206" s="38"/>
      <c r="FN206" s="38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38"/>
      <c r="DK207" s="38"/>
      <c r="DL207" s="38"/>
      <c r="DM207" s="38"/>
      <c r="DN207" s="38"/>
      <c r="DO207" s="38"/>
      <c r="DP207" s="38"/>
      <c r="DQ207" s="38"/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38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38"/>
      <c r="EY207" s="38"/>
      <c r="EZ207" s="38"/>
      <c r="FA207" s="38"/>
      <c r="FB207" s="38"/>
      <c r="FC207" s="38"/>
      <c r="FD207" s="38"/>
      <c r="FE207" s="38"/>
      <c r="FF207" s="38"/>
      <c r="FG207" s="38"/>
      <c r="FH207" s="38"/>
      <c r="FI207" s="38"/>
      <c r="FJ207" s="38"/>
      <c r="FK207" s="38"/>
      <c r="FL207" s="38"/>
      <c r="FM207" s="38"/>
      <c r="FN207" s="38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38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38"/>
      <c r="ED208" s="38"/>
      <c r="EE208" s="38"/>
      <c r="EF208" s="38"/>
      <c r="EG208" s="38"/>
      <c r="EH208" s="38"/>
      <c r="EI208" s="38"/>
      <c r="EJ208" s="38"/>
      <c r="EK208" s="38"/>
      <c r="EL208" s="38"/>
      <c r="EM208" s="38"/>
      <c r="EN208" s="38"/>
      <c r="EO208" s="38"/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E208" s="38"/>
      <c r="FF208" s="38"/>
      <c r="FG208" s="38"/>
      <c r="FH208" s="38"/>
      <c r="FI208" s="38"/>
      <c r="FJ208" s="38"/>
      <c r="FK208" s="38"/>
      <c r="FL208" s="38"/>
      <c r="FM208" s="38"/>
      <c r="FN208" s="38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38"/>
      <c r="DK209" s="38"/>
      <c r="DL209" s="38"/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/>
      <c r="EB209" s="38"/>
      <c r="EC209" s="38"/>
      <c r="ED209" s="38"/>
      <c r="EE209" s="38"/>
      <c r="EF209" s="38"/>
      <c r="EG209" s="38"/>
      <c r="EH209" s="38"/>
      <c r="EI209" s="38"/>
      <c r="EJ209" s="38"/>
      <c r="EK209" s="38"/>
      <c r="EL209" s="38"/>
      <c r="EM209" s="38"/>
      <c r="EN209" s="38"/>
      <c r="EO209" s="38"/>
      <c r="EP209" s="38"/>
      <c r="EQ209" s="38"/>
      <c r="ER209" s="38"/>
      <c r="ES209" s="38"/>
      <c r="ET209" s="38"/>
      <c r="EU209" s="38"/>
      <c r="EV209" s="38"/>
      <c r="EW209" s="38"/>
      <c r="EX209" s="38"/>
      <c r="EY209" s="38"/>
      <c r="EZ209" s="38"/>
      <c r="FA209" s="38"/>
      <c r="FB209" s="38"/>
      <c r="FC209" s="38"/>
      <c r="FD209" s="38"/>
      <c r="FE209" s="38"/>
      <c r="FF209" s="38"/>
      <c r="FG209" s="38"/>
      <c r="FH209" s="38"/>
      <c r="FI209" s="38"/>
      <c r="FJ209" s="38"/>
      <c r="FK209" s="38"/>
      <c r="FL209" s="38"/>
      <c r="FM209" s="38"/>
      <c r="FN209" s="38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38"/>
      <c r="DK210" s="38"/>
      <c r="DL210" s="38"/>
      <c r="DM210" s="38"/>
      <c r="DN210" s="38"/>
      <c r="DO210" s="38"/>
      <c r="DP210" s="38"/>
      <c r="DQ210" s="38"/>
      <c r="DR210" s="38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  <c r="EF210" s="38"/>
      <c r="EG210" s="38"/>
      <c r="EH210" s="38"/>
      <c r="EI210" s="38"/>
      <c r="EJ210" s="38"/>
      <c r="EK210" s="38"/>
      <c r="EL210" s="38"/>
      <c r="EM210" s="38"/>
      <c r="EN210" s="38"/>
      <c r="EO210" s="38"/>
      <c r="EP210" s="38"/>
      <c r="EQ210" s="38"/>
      <c r="ER210" s="38"/>
      <c r="ES210" s="38"/>
      <c r="ET210" s="38"/>
      <c r="EU210" s="38"/>
      <c r="EV210" s="38"/>
      <c r="EW210" s="38"/>
      <c r="EX210" s="38"/>
      <c r="EY210" s="38"/>
      <c r="EZ210" s="38"/>
      <c r="FA210" s="38"/>
      <c r="FB210" s="38"/>
      <c r="FC210" s="38"/>
      <c r="FD210" s="38"/>
      <c r="FE210" s="38"/>
      <c r="FF210" s="38"/>
      <c r="FG210" s="38"/>
      <c r="FH210" s="38"/>
      <c r="FI210" s="38"/>
      <c r="FJ210" s="38"/>
      <c r="FK210" s="38"/>
      <c r="FL210" s="38"/>
      <c r="FM210" s="38"/>
      <c r="FN210" s="38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38"/>
      <c r="DK212" s="38"/>
      <c r="DL212" s="38"/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  <c r="EF212" s="38"/>
      <c r="EG212" s="38"/>
      <c r="EH212" s="38"/>
      <c r="EI212" s="38"/>
      <c r="EJ212" s="38"/>
      <c r="EK212" s="38"/>
      <c r="EL212" s="38"/>
      <c r="EM212" s="38"/>
      <c r="EN212" s="38"/>
      <c r="EO212" s="38"/>
      <c r="EP212" s="38"/>
      <c r="EQ212" s="38"/>
      <c r="ER212" s="38"/>
      <c r="ES212" s="38"/>
      <c r="ET212" s="38"/>
      <c r="EU212" s="38"/>
      <c r="EV212" s="38"/>
      <c r="EW212" s="38"/>
      <c r="EX212" s="38"/>
      <c r="EY212" s="38"/>
      <c r="EZ212" s="38"/>
      <c r="FA212" s="38"/>
      <c r="FB212" s="38"/>
      <c r="FC212" s="38"/>
      <c r="FD212" s="38"/>
      <c r="FE212" s="38"/>
      <c r="FF212" s="38"/>
      <c r="FG212" s="38"/>
      <c r="FH212" s="38"/>
      <c r="FI212" s="38"/>
      <c r="FJ212" s="38"/>
      <c r="FK212" s="38"/>
      <c r="FL212" s="38"/>
      <c r="FM212" s="38"/>
      <c r="FN212" s="38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38"/>
      <c r="DK213" s="38"/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  <c r="EF213" s="38"/>
      <c r="EG213" s="38"/>
      <c r="EH213" s="38"/>
      <c r="EI213" s="38"/>
      <c r="EJ213" s="38"/>
      <c r="EK213" s="38"/>
      <c r="EL213" s="38"/>
      <c r="EM213" s="38"/>
      <c r="EN213" s="38"/>
      <c r="EO213" s="38"/>
      <c r="EP213" s="38"/>
      <c r="EQ213" s="38"/>
      <c r="ER213" s="38"/>
      <c r="ES213" s="38"/>
      <c r="ET213" s="38"/>
      <c r="EU213" s="38"/>
      <c r="EV213" s="38"/>
      <c r="EW213" s="38"/>
      <c r="EX213" s="38"/>
      <c r="EY213" s="38"/>
      <c r="EZ213" s="38"/>
      <c r="FA213" s="38"/>
      <c r="FB213" s="38"/>
      <c r="FC213" s="38"/>
      <c r="FD213" s="38"/>
      <c r="FE213" s="38"/>
      <c r="FF213" s="38"/>
      <c r="FG213" s="38"/>
      <c r="FH213" s="38"/>
      <c r="FI213" s="38"/>
      <c r="FJ213" s="38"/>
      <c r="FK213" s="38"/>
      <c r="FL213" s="38"/>
      <c r="FM213" s="38"/>
      <c r="FN213" s="38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38"/>
      <c r="DK214" s="38"/>
      <c r="DL214" s="38"/>
      <c r="DM214" s="38"/>
      <c r="DN214" s="38"/>
      <c r="DO214" s="38"/>
      <c r="DP214" s="38"/>
      <c r="DQ214" s="38"/>
      <c r="DR214" s="38"/>
      <c r="DS214" s="38"/>
      <c r="DT214" s="38"/>
      <c r="DU214" s="38"/>
      <c r="DV214" s="38"/>
      <c r="DW214" s="38"/>
      <c r="DX214" s="38"/>
      <c r="DY214" s="38"/>
      <c r="DZ214" s="38"/>
      <c r="EA214" s="38"/>
      <c r="EB214" s="38"/>
      <c r="EC214" s="38"/>
      <c r="ED214" s="38"/>
      <c r="EE214" s="38"/>
      <c r="EF214" s="38"/>
      <c r="EG214" s="38"/>
      <c r="EH214" s="38"/>
      <c r="EI214" s="38"/>
      <c r="EJ214" s="38"/>
      <c r="EK214" s="38"/>
      <c r="EL214" s="38"/>
      <c r="EM214" s="38"/>
      <c r="EN214" s="38"/>
      <c r="EO214" s="38"/>
      <c r="EP214" s="38"/>
      <c r="EQ214" s="38"/>
      <c r="ER214" s="38"/>
      <c r="ES214" s="38"/>
      <c r="ET214" s="38"/>
      <c r="EU214" s="38"/>
      <c r="EV214" s="38"/>
      <c r="EW214" s="38"/>
      <c r="EX214" s="38"/>
      <c r="EY214" s="38"/>
      <c r="EZ214" s="38"/>
      <c r="FA214" s="38"/>
      <c r="FB214" s="38"/>
      <c r="FC214" s="38"/>
      <c r="FD214" s="38"/>
      <c r="FE214" s="38"/>
      <c r="FF214" s="38"/>
      <c r="FG214" s="38"/>
      <c r="FH214" s="38"/>
      <c r="FI214" s="38"/>
      <c r="FJ214" s="38"/>
      <c r="FK214" s="38"/>
      <c r="FL214" s="38"/>
      <c r="FM214" s="38"/>
      <c r="FN214" s="38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38"/>
      <c r="DK215" s="38"/>
      <c r="DL215" s="38"/>
      <c r="DM215" s="38"/>
      <c r="DN215" s="38"/>
      <c r="DO215" s="38"/>
      <c r="DP215" s="38"/>
      <c r="DQ215" s="38"/>
      <c r="DR215" s="38"/>
      <c r="DS215" s="38"/>
      <c r="DT215" s="38"/>
      <c r="DU215" s="38"/>
      <c r="DV215" s="38"/>
      <c r="DW215" s="38"/>
      <c r="DX215" s="38"/>
      <c r="DY215" s="38"/>
      <c r="DZ215" s="38"/>
      <c r="EA215" s="38"/>
      <c r="EB215" s="38"/>
      <c r="EC215" s="38"/>
      <c r="ED215" s="38"/>
      <c r="EE215" s="38"/>
      <c r="EF215" s="38"/>
      <c r="EG215" s="38"/>
      <c r="EH215" s="38"/>
      <c r="EI215" s="38"/>
      <c r="EJ215" s="38"/>
      <c r="EK215" s="38"/>
      <c r="EL215" s="38"/>
      <c r="EM215" s="38"/>
      <c r="EN215" s="38"/>
      <c r="EO215" s="38"/>
      <c r="EP215" s="38"/>
      <c r="EQ215" s="38"/>
      <c r="ER215" s="38"/>
      <c r="ES215" s="38"/>
      <c r="ET215" s="38"/>
      <c r="EU215" s="38"/>
      <c r="EV215" s="38"/>
      <c r="EW215" s="38"/>
      <c r="EX215" s="38"/>
      <c r="EY215" s="38"/>
      <c r="EZ215" s="38"/>
      <c r="FA215" s="38"/>
      <c r="FB215" s="38"/>
      <c r="FC215" s="38"/>
      <c r="FD215" s="38"/>
      <c r="FE215" s="38"/>
      <c r="FF215" s="38"/>
      <c r="FG215" s="38"/>
      <c r="FH215" s="38"/>
      <c r="FI215" s="38"/>
      <c r="FJ215" s="38"/>
      <c r="FK215" s="38"/>
      <c r="FL215" s="38"/>
      <c r="FM215" s="38"/>
      <c r="FN215" s="38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38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38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38"/>
      <c r="EY216" s="38"/>
      <c r="EZ216" s="38"/>
      <c r="FA216" s="38"/>
      <c r="FB216" s="38"/>
      <c r="FC216" s="38"/>
      <c r="FD216" s="38"/>
      <c r="FE216" s="38"/>
      <c r="FF216" s="38"/>
      <c r="FG216" s="38"/>
      <c r="FH216" s="38"/>
      <c r="FI216" s="38"/>
      <c r="FJ216" s="38"/>
      <c r="FK216" s="38"/>
      <c r="FL216" s="38"/>
      <c r="FM216" s="38"/>
      <c r="FN216" s="38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38"/>
      <c r="DK217" s="38"/>
      <c r="DL217" s="38"/>
      <c r="DM217" s="38"/>
      <c r="DN217" s="38"/>
      <c r="DO217" s="38"/>
      <c r="DP217" s="38"/>
      <c r="DQ217" s="38"/>
      <c r="DR217" s="38"/>
      <c r="DS217" s="38"/>
      <c r="DT217" s="38"/>
      <c r="DU217" s="38"/>
      <c r="DV217" s="38"/>
      <c r="DW217" s="38"/>
      <c r="DX217" s="38"/>
      <c r="DY217" s="38"/>
      <c r="DZ217" s="38"/>
      <c r="EA217" s="38"/>
      <c r="EB217" s="38"/>
      <c r="EC217" s="38"/>
      <c r="ED217" s="38"/>
      <c r="EE217" s="38"/>
      <c r="EF217" s="38"/>
      <c r="EG217" s="38"/>
      <c r="EH217" s="38"/>
      <c r="EI217" s="38"/>
      <c r="EJ217" s="38"/>
      <c r="EK217" s="38"/>
      <c r="EL217" s="38"/>
      <c r="EM217" s="38"/>
      <c r="EN217" s="38"/>
      <c r="EO217" s="38"/>
      <c r="EP217" s="38"/>
      <c r="EQ217" s="38"/>
      <c r="ER217" s="38"/>
      <c r="ES217" s="38"/>
      <c r="ET217" s="38"/>
      <c r="EU217" s="38"/>
      <c r="EV217" s="38"/>
      <c r="EW217" s="38"/>
      <c r="EX217" s="38"/>
      <c r="EY217" s="38"/>
      <c r="EZ217" s="38"/>
      <c r="FA217" s="38"/>
      <c r="FB217" s="38"/>
      <c r="FC217" s="38"/>
      <c r="FD217" s="38"/>
      <c r="FE217" s="38"/>
      <c r="FF217" s="38"/>
      <c r="FG217" s="38"/>
      <c r="FH217" s="38"/>
      <c r="FI217" s="38"/>
      <c r="FJ217" s="38"/>
      <c r="FK217" s="38"/>
      <c r="FL217" s="38"/>
      <c r="FM217" s="38"/>
      <c r="FN217" s="38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38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38"/>
      <c r="ED218" s="38"/>
      <c r="EE218" s="38"/>
      <c r="EF218" s="38"/>
      <c r="EG218" s="38"/>
      <c r="EH218" s="38"/>
      <c r="EI218" s="38"/>
      <c r="EJ218" s="38"/>
      <c r="EK218" s="38"/>
      <c r="EL218" s="38"/>
      <c r="EM218" s="38"/>
      <c r="EN218" s="38"/>
      <c r="EO218" s="38"/>
      <c r="EP218" s="38"/>
      <c r="EQ218" s="38"/>
      <c r="ER218" s="38"/>
      <c r="ES218" s="38"/>
      <c r="ET218" s="38"/>
      <c r="EU218" s="38"/>
      <c r="EV218" s="38"/>
      <c r="EW218" s="38"/>
      <c r="EX218" s="38"/>
      <c r="EY218" s="38"/>
      <c r="EZ218" s="38"/>
      <c r="FA218" s="38"/>
      <c r="FB218" s="38"/>
      <c r="FC218" s="38"/>
      <c r="FD218" s="38"/>
      <c r="FE218" s="38"/>
      <c r="FF218" s="38"/>
      <c r="FG218" s="38"/>
      <c r="FH218" s="38"/>
      <c r="FI218" s="38"/>
      <c r="FJ218" s="38"/>
      <c r="FK218" s="38"/>
      <c r="FL218" s="38"/>
      <c r="FM218" s="38"/>
      <c r="FN218" s="38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38"/>
      <c r="DK219" s="38"/>
      <c r="DL219" s="38"/>
      <c r="DM219" s="38"/>
      <c r="DN219" s="38"/>
      <c r="DO219" s="38"/>
      <c r="DP219" s="38"/>
      <c r="DQ219" s="38"/>
      <c r="DR219" s="38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  <c r="EF219" s="38"/>
      <c r="EG219" s="38"/>
      <c r="EH219" s="38"/>
      <c r="EI219" s="38"/>
      <c r="EJ219" s="38"/>
      <c r="EK219" s="38"/>
      <c r="EL219" s="38"/>
      <c r="EM219" s="38"/>
      <c r="EN219" s="38"/>
      <c r="EO219" s="38"/>
      <c r="EP219" s="38"/>
      <c r="EQ219" s="38"/>
      <c r="ER219" s="38"/>
      <c r="ES219" s="38"/>
      <c r="ET219" s="38"/>
      <c r="EU219" s="38"/>
      <c r="EV219" s="38"/>
      <c r="EW219" s="38"/>
      <c r="EX219" s="38"/>
      <c r="EY219" s="38"/>
      <c r="EZ219" s="38"/>
      <c r="FA219" s="38"/>
      <c r="FB219" s="38"/>
      <c r="FC219" s="38"/>
      <c r="FD219" s="38"/>
      <c r="FE219" s="38"/>
      <c r="FF219" s="38"/>
      <c r="FG219" s="38"/>
      <c r="FH219" s="38"/>
      <c r="FI219" s="38"/>
      <c r="FJ219" s="38"/>
      <c r="FK219" s="38"/>
      <c r="FL219" s="38"/>
      <c r="FM219" s="38"/>
      <c r="FN219" s="38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38"/>
      <c r="DK220" s="38"/>
      <c r="DL220" s="38"/>
      <c r="DM220" s="38"/>
      <c r="DN220" s="38"/>
      <c r="DO220" s="38"/>
      <c r="DP220" s="38"/>
      <c r="DQ220" s="38"/>
      <c r="DR220" s="38"/>
      <c r="DS220" s="38"/>
      <c r="DT220" s="38"/>
      <c r="DU220" s="38"/>
      <c r="DV220" s="38"/>
      <c r="DW220" s="38"/>
      <c r="DX220" s="38"/>
      <c r="DY220" s="38"/>
      <c r="DZ220" s="38"/>
      <c r="EA220" s="38"/>
      <c r="EB220" s="38"/>
      <c r="EC220" s="38"/>
      <c r="ED220" s="38"/>
      <c r="EE220" s="38"/>
      <c r="EF220" s="38"/>
      <c r="EG220" s="38"/>
      <c r="EH220" s="38"/>
      <c r="EI220" s="38"/>
      <c r="EJ220" s="38"/>
      <c r="EK220" s="38"/>
      <c r="EL220" s="38"/>
      <c r="EM220" s="38"/>
      <c r="EN220" s="38"/>
      <c r="EO220" s="38"/>
      <c r="EP220" s="38"/>
      <c r="EQ220" s="38"/>
      <c r="ER220" s="38"/>
      <c r="ES220" s="38"/>
      <c r="ET220" s="38"/>
      <c r="EU220" s="38"/>
      <c r="EV220" s="38"/>
      <c r="EW220" s="38"/>
      <c r="EX220" s="38"/>
      <c r="EY220" s="38"/>
      <c r="EZ220" s="38"/>
      <c r="FA220" s="38"/>
      <c r="FB220" s="38"/>
      <c r="FC220" s="38"/>
      <c r="FD220" s="38"/>
      <c r="FE220" s="38"/>
      <c r="FF220" s="38"/>
      <c r="FG220" s="38"/>
      <c r="FH220" s="38"/>
      <c r="FI220" s="38"/>
      <c r="FJ220" s="38"/>
      <c r="FK220" s="38"/>
      <c r="FL220" s="38"/>
      <c r="FM220" s="38"/>
      <c r="FN220" s="38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38"/>
      <c r="DK221" s="38"/>
      <c r="DL221" s="38"/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38"/>
      <c r="EC221" s="38"/>
      <c r="ED221" s="38"/>
      <c r="EE221" s="38"/>
      <c r="EF221" s="38"/>
      <c r="EG221" s="38"/>
      <c r="EH221" s="38"/>
      <c r="EI221" s="38"/>
      <c r="EJ221" s="38"/>
      <c r="EK221" s="38"/>
      <c r="EL221" s="38"/>
      <c r="EM221" s="38"/>
      <c r="EN221" s="38"/>
      <c r="EO221" s="38"/>
      <c r="EP221" s="38"/>
      <c r="EQ221" s="38"/>
      <c r="ER221" s="38"/>
      <c r="ES221" s="38"/>
      <c r="ET221" s="38"/>
      <c r="EU221" s="38"/>
      <c r="EV221" s="38"/>
      <c r="EW221" s="38"/>
      <c r="EX221" s="38"/>
      <c r="EY221" s="38"/>
      <c r="EZ221" s="38"/>
      <c r="FA221" s="38"/>
      <c r="FB221" s="38"/>
      <c r="FC221" s="38"/>
      <c r="FD221" s="38"/>
      <c r="FE221" s="38"/>
      <c r="FF221" s="38"/>
      <c r="FG221" s="38"/>
      <c r="FH221" s="38"/>
      <c r="FI221" s="38"/>
      <c r="FJ221" s="38"/>
      <c r="FK221" s="38"/>
      <c r="FL221" s="38"/>
      <c r="FM221" s="38"/>
      <c r="FN221" s="38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38"/>
      <c r="DK222" s="38"/>
      <c r="DL222" s="38"/>
      <c r="DM222" s="38"/>
      <c r="DN222" s="38"/>
      <c r="DO222" s="38"/>
      <c r="DP222" s="38"/>
      <c r="DQ222" s="38"/>
      <c r="DR222" s="38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38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38"/>
      <c r="EY222" s="38"/>
      <c r="EZ222" s="38"/>
      <c r="FA222" s="38"/>
      <c r="FB222" s="38"/>
      <c r="FC222" s="38"/>
      <c r="FD222" s="38"/>
      <c r="FE222" s="38"/>
      <c r="FF222" s="38"/>
      <c r="FG222" s="38"/>
      <c r="FH222" s="38"/>
      <c r="FI222" s="38"/>
      <c r="FJ222" s="38"/>
      <c r="FK222" s="38"/>
      <c r="FL222" s="38"/>
      <c r="FM222" s="38"/>
      <c r="FN222" s="38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38"/>
      <c r="DK223" s="38"/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38"/>
      <c r="ED223" s="38"/>
      <c r="EE223" s="38"/>
      <c r="EF223" s="38"/>
      <c r="EG223" s="38"/>
      <c r="EH223" s="38"/>
      <c r="EI223" s="38"/>
      <c r="EJ223" s="38"/>
      <c r="EK223" s="38"/>
      <c r="EL223" s="38"/>
      <c r="EM223" s="38"/>
      <c r="EN223" s="38"/>
      <c r="EO223" s="38"/>
      <c r="EP223" s="38"/>
      <c r="EQ223" s="38"/>
      <c r="ER223" s="38"/>
      <c r="ES223" s="38"/>
      <c r="ET223" s="38"/>
      <c r="EU223" s="38"/>
      <c r="EV223" s="38"/>
      <c r="EW223" s="38"/>
      <c r="EX223" s="38"/>
      <c r="EY223" s="38"/>
      <c r="EZ223" s="38"/>
      <c r="FA223" s="38"/>
      <c r="FB223" s="38"/>
      <c r="FC223" s="38"/>
      <c r="FD223" s="38"/>
      <c r="FE223" s="38"/>
      <c r="FF223" s="38"/>
      <c r="FG223" s="38"/>
      <c r="FH223" s="38"/>
      <c r="FI223" s="38"/>
      <c r="FJ223" s="38"/>
      <c r="FK223" s="38"/>
      <c r="FL223" s="38"/>
      <c r="FM223" s="38"/>
      <c r="FN223" s="38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38"/>
      <c r="DK224" s="38"/>
      <c r="DL224" s="38"/>
      <c r="DM224" s="38"/>
      <c r="DN224" s="38"/>
      <c r="DO224" s="38"/>
      <c r="DP224" s="38"/>
      <c r="DQ224" s="38"/>
      <c r="DR224" s="38"/>
      <c r="DS224" s="38"/>
      <c r="DT224" s="38"/>
      <c r="DU224" s="38"/>
      <c r="DV224" s="38"/>
      <c r="DW224" s="38"/>
      <c r="DX224" s="38"/>
      <c r="DY224" s="38"/>
      <c r="DZ224" s="38"/>
      <c r="EA224" s="38"/>
      <c r="EB224" s="38"/>
      <c r="EC224" s="38"/>
      <c r="ED224" s="38"/>
      <c r="EE224" s="38"/>
      <c r="EF224" s="38"/>
      <c r="EG224" s="38"/>
      <c r="EH224" s="38"/>
      <c r="EI224" s="38"/>
      <c r="EJ224" s="38"/>
      <c r="EK224" s="38"/>
      <c r="EL224" s="38"/>
      <c r="EM224" s="38"/>
      <c r="EN224" s="38"/>
      <c r="EO224" s="38"/>
      <c r="EP224" s="38"/>
      <c r="EQ224" s="38"/>
      <c r="ER224" s="38"/>
      <c r="ES224" s="38"/>
      <c r="ET224" s="38"/>
      <c r="EU224" s="38"/>
      <c r="EV224" s="38"/>
      <c r="EW224" s="38"/>
      <c r="EX224" s="38"/>
      <c r="EY224" s="38"/>
      <c r="EZ224" s="38"/>
      <c r="FA224" s="38"/>
      <c r="FB224" s="38"/>
      <c r="FC224" s="38"/>
      <c r="FD224" s="38"/>
      <c r="FE224" s="38"/>
      <c r="FF224" s="38"/>
      <c r="FG224" s="38"/>
      <c r="FH224" s="38"/>
      <c r="FI224" s="38"/>
      <c r="FJ224" s="38"/>
      <c r="FK224" s="38"/>
      <c r="FL224" s="38"/>
      <c r="FM224" s="38"/>
      <c r="FN224" s="38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38"/>
      <c r="DK225" s="38"/>
      <c r="DL225" s="38"/>
      <c r="DM225" s="38"/>
      <c r="DN225" s="38"/>
      <c r="DO225" s="38"/>
      <c r="DP225" s="38"/>
      <c r="DQ225" s="38"/>
      <c r="DR225" s="38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38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38"/>
      <c r="EY225" s="38"/>
      <c r="EZ225" s="38"/>
      <c r="FA225" s="38"/>
      <c r="FB225" s="38"/>
      <c r="FC225" s="38"/>
      <c r="FD225" s="38"/>
      <c r="FE225" s="38"/>
      <c r="FF225" s="38"/>
      <c r="FG225" s="38"/>
      <c r="FH225" s="38"/>
      <c r="FI225" s="38"/>
      <c r="FJ225" s="38"/>
      <c r="FK225" s="38"/>
      <c r="FL225" s="38"/>
      <c r="FM225" s="38"/>
      <c r="FN225" s="38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38"/>
      <c r="DK227" s="38"/>
      <c r="DL227" s="38"/>
      <c r="DM227" s="38"/>
      <c r="DN227" s="38"/>
      <c r="DO227" s="38"/>
      <c r="DP227" s="38"/>
      <c r="DQ227" s="38"/>
      <c r="DR227" s="38"/>
      <c r="DS227" s="38"/>
      <c r="DT227" s="38"/>
      <c r="DU227" s="38"/>
      <c r="DV227" s="38"/>
      <c r="DW227" s="38"/>
      <c r="DX227" s="38"/>
      <c r="DY227" s="38"/>
      <c r="DZ227" s="38"/>
      <c r="EA227" s="38"/>
      <c r="EB227" s="38"/>
      <c r="EC227" s="38"/>
      <c r="ED227" s="38"/>
      <c r="EE227" s="38"/>
      <c r="EF227" s="38"/>
      <c r="EG227" s="38"/>
      <c r="EH227" s="38"/>
      <c r="EI227" s="38"/>
      <c r="EJ227" s="38"/>
      <c r="EK227" s="38"/>
      <c r="EL227" s="38"/>
      <c r="EM227" s="38"/>
      <c r="EN227" s="38"/>
      <c r="EO227" s="38"/>
      <c r="EP227" s="38"/>
      <c r="EQ227" s="38"/>
      <c r="ER227" s="38"/>
      <c r="ES227" s="38"/>
      <c r="ET227" s="38"/>
      <c r="EU227" s="38"/>
      <c r="EV227" s="38"/>
      <c r="EW227" s="38"/>
      <c r="EX227" s="38"/>
      <c r="EY227" s="38"/>
      <c r="EZ227" s="38"/>
      <c r="FA227" s="38"/>
      <c r="FB227" s="38"/>
      <c r="FC227" s="38"/>
      <c r="FD227" s="38"/>
      <c r="FE227" s="38"/>
      <c r="FF227" s="38"/>
      <c r="FG227" s="38"/>
      <c r="FH227" s="38"/>
      <c r="FI227" s="38"/>
      <c r="FJ227" s="38"/>
      <c r="FK227" s="38"/>
      <c r="FL227" s="38"/>
      <c r="FM227" s="38"/>
      <c r="FN227" s="38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38"/>
      <c r="DK228" s="38"/>
      <c r="DL228" s="38"/>
      <c r="DM228" s="38"/>
      <c r="DN228" s="38"/>
      <c r="DO228" s="38"/>
      <c r="DP228" s="38"/>
      <c r="DQ228" s="38"/>
      <c r="DR228" s="38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  <c r="EF228" s="38"/>
      <c r="EG228" s="38"/>
      <c r="EH228" s="38"/>
      <c r="EI228" s="38"/>
      <c r="EJ228" s="38"/>
      <c r="EK228" s="38"/>
      <c r="EL228" s="38"/>
      <c r="EM228" s="38"/>
      <c r="EN228" s="38"/>
      <c r="EO228" s="38"/>
      <c r="EP228" s="38"/>
      <c r="EQ228" s="38"/>
      <c r="ER228" s="38"/>
      <c r="ES228" s="38"/>
      <c r="ET228" s="38"/>
      <c r="EU228" s="38"/>
      <c r="EV228" s="38"/>
      <c r="EW228" s="38"/>
      <c r="EX228" s="38"/>
      <c r="EY228" s="38"/>
      <c r="EZ228" s="38"/>
      <c r="FA228" s="38"/>
      <c r="FB228" s="38"/>
      <c r="FC228" s="38"/>
      <c r="FD228" s="38"/>
      <c r="FE228" s="38"/>
      <c r="FF228" s="38"/>
      <c r="FG228" s="38"/>
      <c r="FH228" s="38"/>
      <c r="FI228" s="38"/>
      <c r="FJ228" s="38"/>
      <c r="FK228" s="38"/>
      <c r="FL228" s="38"/>
      <c r="FM228" s="38"/>
      <c r="FN228" s="38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38"/>
      <c r="DK229" s="38"/>
      <c r="DL229" s="38"/>
      <c r="DM229" s="38"/>
      <c r="DN229" s="38"/>
      <c r="DO229" s="38"/>
      <c r="DP229" s="38"/>
      <c r="DQ229" s="38"/>
      <c r="DR229" s="38"/>
      <c r="DS229" s="38"/>
      <c r="DT229" s="38"/>
      <c r="DU229" s="38"/>
      <c r="DV229" s="38"/>
      <c r="DW229" s="38"/>
      <c r="DX229" s="38"/>
      <c r="DY229" s="38"/>
      <c r="DZ229" s="38"/>
      <c r="EA229" s="38"/>
      <c r="EB229" s="38"/>
      <c r="EC229" s="38"/>
      <c r="ED229" s="38"/>
      <c r="EE229" s="38"/>
      <c r="EF229" s="38"/>
      <c r="EG229" s="38"/>
      <c r="EH229" s="38"/>
      <c r="EI229" s="38"/>
      <c r="EJ229" s="38"/>
      <c r="EK229" s="38"/>
      <c r="EL229" s="38"/>
      <c r="EM229" s="38"/>
      <c r="EN229" s="38"/>
      <c r="EO229" s="38"/>
      <c r="EP229" s="38"/>
      <c r="EQ229" s="38"/>
      <c r="ER229" s="38"/>
      <c r="ES229" s="38"/>
      <c r="ET229" s="38"/>
      <c r="EU229" s="38"/>
      <c r="EV229" s="38"/>
      <c r="EW229" s="38"/>
      <c r="EX229" s="38"/>
      <c r="EY229" s="38"/>
      <c r="EZ229" s="38"/>
      <c r="FA229" s="38"/>
      <c r="FB229" s="38"/>
      <c r="FC229" s="38"/>
      <c r="FD229" s="38"/>
      <c r="FE229" s="38"/>
      <c r="FF229" s="38"/>
      <c r="FG229" s="38"/>
      <c r="FH229" s="38"/>
      <c r="FI229" s="38"/>
      <c r="FJ229" s="38"/>
      <c r="FK229" s="38"/>
      <c r="FL229" s="38"/>
      <c r="FM229" s="38"/>
      <c r="FN229" s="38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38"/>
      <c r="DK230" s="38"/>
      <c r="DL230" s="38"/>
      <c r="DM230" s="38"/>
      <c r="DN230" s="38"/>
      <c r="DO230" s="38"/>
      <c r="DP230" s="38"/>
      <c r="DQ230" s="38"/>
      <c r="DR230" s="38"/>
      <c r="DS230" s="38"/>
      <c r="DT230" s="38"/>
      <c r="DU230" s="38"/>
      <c r="DV230" s="38"/>
      <c r="DW230" s="38"/>
      <c r="DX230" s="38"/>
      <c r="DY230" s="38"/>
      <c r="DZ230" s="38"/>
      <c r="EA230" s="38"/>
      <c r="EB230" s="38"/>
      <c r="EC230" s="38"/>
      <c r="ED230" s="38"/>
      <c r="EE230" s="38"/>
      <c r="EF230" s="38"/>
      <c r="EG230" s="38"/>
      <c r="EH230" s="38"/>
      <c r="EI230" s="38"/>
      <c r="EJ230" s="38"/>
      <c r="EK230" s="38"/>
      <c r="EL230" s="38"/>
      <c r="EM230" s="38"/>
      <c r="EN230" s="38"/>
      <c r="EO230" s="38"/>
      <c r="EP230" s="38"/>
      <c r="EQ230" s="38"/>
      <c r="ER230" s="38"/>
      <c r="ES230" s="38"/>
      <c r="ET230" s="38"/>
      <c r="EU230" s="38"/>
      <c r="EV230" s="38"/>
      <c r="EW230" s="38"/>
      <c r="EX230" s="38"/>
      <c r="EY230" s="38"/>
      <c r="EZ230" s="38"/>
      <c r="FA230" s="38"/>
      <c r="FB230" s="38"/>
      <c r="FC230" s="38"/>
      <c r="FD230" s="38"/>
      <c r="FE230" s="38"/>
      <c r="FF230" s="38"/>
      <c r="FG230" s="38"/>
      <c r="FH230" s="38"/>
      <c r="FI230" s="38"/>
      <c r="FJ230" s="38"/>
      <c r="FK230" s="38"/>
      <c r="FL230" s="38"/>
      <c r="FM230" s="38"/>
      <c r="FN230" s="38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38"/>
      <c r="DK231" s="38"/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38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38"/>
      <c r="EY231" s="38"/>
      <c r="EZ231" s="38"/>
      <c r="FA231" s="38"/>
      <c r="FB231" s="38"/>
      <c r="FC231" s="38"/>
      <c r="FD231" s="38"/>
      <c r="FE231" s="38"/>
      <c r="FF231" s="38"/>
      <c r="FG231" s="38"/>
      <c r="FH231" s="38"/>
      <c r="FI231" s="38"/>
      <c r="FJ231" s="38"/>
      <c r="FK231" s="38"/>
      <c r="FL231" s="38"/>
      <c r="FM231" s="38"/>
      <c r="FN231" s="38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38"/>
      <c r="DK232" s="38"/>
      <c r="DL232" s="38"/>
      <c r="DM232" s="38"/>
      <c r="DN232" s="38"/>
      <c r="DO232" s="38"/>
      <c r="DP232" s="38"/>
      <c r="DQ232" s="38"/>
      <c r="DR232" s="38"/>
      <c r="DS232" s="38"/>
      <c r="DT232" s="38"/>
      <c r="DU232" s="38"/>
      <c r="DV232" s="38"/>
      <c r="DW232" s="38"/>
      <c r="DX232" s="38"/>
      <c r="DY232" s="38"/>
      <c r="DZ232" s="38"/>
      <c r="EA232" s="38"/>
      <c r="EB232" s="38"/>
      <c r="EC232" s="38"/>
      <c r="ED232" s="38"/>
      <c r="EE232" s="38"/>
      <c r="EF232" s="38"/>
      <c r="EG232" s="38"/>
      <c r="EH232" s="38"/>
      <c r="EI232" s="38"/>
      <c r="EJ232" s="38"/>
      <c r="EK232" s="38"/>
      <c r="EL232" s="38"/>
      <c r="EM232" s="38"/>
      <c r="EN232" s="38"/>
      <c r="EO232" s="38"/>
      <c r="EP232" s="38"/>
      <c r="EQ232" s="38"/>
      <c r="ER232" s="38"/>
      <c r="ES232" s="38"/>
      <c r="ET232" s="38"/>
      <c r="EU232" s="38"/>
      <c r="EV232" s="38"/>
      <c r="EW232" s="38"/>
      <c r="EX232" s="38"/>
      <c r="EY232" s="38"/>
      <c r="EZ232" s="38"/>
      <c r="FA232" s="38"/>
      <c r="FB232" s="38"/>
      <c r="FC232" s="38"/>
      <c r="FD232" s="38"/>
      <c r="FE232" s="38"/>
      <c r="FF232" s="38"/>
      <c r="FG232" s="38"/>
      <c r="FH232" s="38"/>
      <c r="FI232" s="38"/>
      <c r="FJ232" s="38"/>
      <c r="FK232" s="38"/>
      <c r="FL232" s="38"/>
      <c r="FM232" s="38"/>
      <c r="FN232" s="38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38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38"/>
      <c r="ED233" s="38"/>
      <c r="EE233" s="38"/>
      <c r="EF233" s="38"/>
      <c r="EG233" s="38"/>
      <c r="EH233" s="38"/>
      <c r="EI233" s="38"/>
      <c r="EJ233" s="38"/>
      <c r="EK233" s="38"/>
      <c r="EL233" s="38"/>
      <c r="EM233" s="38"/>
      <c r="EN233" s="38"/>
      <c r="EO233" s="38"/>
      <c r="EP233" s="38"/>
      <c r="EQ233" s="38"/>
      <c r="ER233" s="38"/>
      <c r="ES233" s="38"/>
      <c r="ET233" s="38"/>
      <c r="EU233" s="38"/>
      <c r="EV233" s="38"/>
      <c r="EW233" s="38"/>
      <c r="EX233" s="38"/>
      <c r="EY233" s="38"/>
      <c r="EZ233" s="38"/>
      <c r="FA233" s="38"/>
      <c r="FB233" s="38"/>
      <c r="FC233" s="38"/>
      <c r="FD233" s="38"/>
      <c r="FE233" s="38"/>
      <c r="FF233" s="38"/>
      <c r="FG233" s="38"/>
      <c r="FH233" s="38"/>
      <c r="FI233" s="38"/>
      <c r="FJ233" s="38"/>
      <c r="FK233" s="38"/>
      <c r="FL233" s="38"/>
      <c r="FM233" s="38"/>
      <c r="FN233" s="38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38"/>
      <c r="DK234" s="38"/>
      <c r="DL234" s="38"/>
      <c r="DM234" s="38"/>
      <c r="DN234" s="38"/>
      <c r="DO234" s="38"/>
      <c r="DP234" s="38"/>
      <c r="DQ234" s="38"/>
      <c r="DR234" s="38"/>
      <c r="DS234" s="38"/>
      <c r="DT234" s="38"/>
      <c r="DU234" s="38"/>
      <c r="DV234" s="38"/>
      <c r="DW234" s="38"/>
      <c r="DX234" s="38"/>
      <c r="DY234" s="38"/>
      <c r="DZ234" s="38"/>
      <c r="EA234" s="38"/>
      <c r="EB234" s="38"/>
      <c r="EC234" s="38"/>
      <c r="ED234" s="38"/>
      <c r="EE234" s="38"/>
      <c r="EF234" s="38"/>
      <c r="EG234" s="38"/>
      <c r="EH234" s="38"/>
      <c r="EI234" s="38"/>
      <c r="EJ234" s="38"/>
      <c r="EK234" s="38"/>
      <c r="EL234" s="38"/>
      <c r="EM234" s="38"/>
      <c r="EN234" s="38"/>
      <c r="EO234" s="38"/>
      <c r="EP234" s="38"/>
      <c r="EQ234" s="38"/>
      <c r="ER234" s="38"/>
      <c r="ES234" s="38"/>
      <c r="ET234" s="38"/>
      <c r="EU234" s="38"/>
      <c r="EV234" s="38"/>
      <c r="EW234" s="38"/>
      <c r="EX234" s="38"/>
      <c r="EY234" s="38"/>
      <c r="EZ234" s="38"/>
      <c r="FA234" s="38"/>
      <c r="FB234" s="38"/>
      <c r="FC234" s="38"/>
      <c r="FD234" s="38"/>
      <c r="FE234" s="38"/>
      <c r="FF234" s="38"/>
      <c r="FG234" s="38"/>
      <c r="FH234" s="38"/>
      <c r="FI234" s="38"/>
      <c r="FJ234" s="38"/>
      <c r="FK234" s="38"/>
      <c r="FL234" s="38"/>
      <c r="FM234" s="38"/>
      <c r="FN234" s="38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38"/>
      <c r="DK235" s="38"/>
      <c r="DL235" s="38"/>
      <c r="DM235" s="38"/>
      <c r="DN235" s="38"/>
      <c r="DO235" s="38"/>
      <c r="DP235" s="38"/>
      <c r="DQ235" s="38"/>
      <c r="DR235" s="38"/>
      <c r="DS235" s="38"/>
      <c r="DT235" s="38"/>
      <c r="DU235" s="38"/>
      <c r="DV235" s="38"/>
      <c r="DW235" s="38"/>
      <c r="DX235" s="38"/>
      <c r="DY235" s="38"/>
      <c r="DZ235" s="38"/>
      <c r="EA235" s="38"/>
      <c r="EB235" s="38"/>
      <c r="EC235" s="38"/>
      <c r="ED235" s="38"/>
      <c r="EE235" s="38"/>
      <c r="EF235" s="38"/>
      <c r="EG235" s="38"/>
      <c r="EH235" s="38"/>
      <c r="EI235" s="38"/>
      <c r="EJ235" s="38"/>
      <c r="EK235" s="38"/>
      <c r="EL235" s="38"/>
      <c r="EM235" s="38"/>
      <c r="EN235" s="38"/>
      <c r="EO235" s="38"/>
      <c r="EP235" s="38"/>
      <c r="EQ235" s="38"/>
      <c r="ER235" s="38"/>
      <c r="ES235" s="38"/>
      <c r="ET235" s="38"/>
      <c r="EU235" s="38"/>
      <c r="EV235" s="38"/>
      <c r="EW235" s="38"/>
      <c r="EX235" s="38"/>
      <c r="EY235" s="38"/>
      <c r="EZ235" s="38"/>
      <c r="FA235" s="38"/>
      <c r="FB235" s="38"/>
      <c r="FC235" s="38"/>
      <c r="FD235" s="38"/>
      <c r="FE235" s="38"/>
      <c r="FF235" s="38"/>
      <c r="FG235" s="38"/>
      <c r="FH235" s="38"/>
      <c r="FI235" s="38"/>
      <c r="FJ235" s="38"/>
      <c r="FK235" s="38"/>
      <c r="FL235" s="38"/>
      <c r="FM235" s="38"/>
      <c r="FN235" s="38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38"/>
      <c r="DK236" s="38"/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38"/>
      <c r="EC236" s="38"/>
      <c r="ED236" s="38"/>
      <c r="EE236" s="38"/>
      <c r="EF236" s="38"/>
      <c r="EG236" s="38"/>
      <c r="EH236" s="38"/>
      <c r="EI236" s="38"/>
      <c r="EJ236" s="38"/>
      <c r="EK236" s="38"/>
      <c r="EL236" s="38"/>
      <c r="EM236" s="38"/>
      <c r="EN236" s="38"/>
      <c r="EO236" s="38"/>
      <c r="EP236" s="38"/>
      <c r="EQ236" s="38"/>
      <c r="ER236" s="38"/>
      <c r="ES236" s="38"/>
      <c r="ET236" s="38"/>
      <c r="EU236" s="38"/>
      <c r="EV236" s="38"/>
      <c r="EW236" s="38"/>
      <c r="EX236" s="38"/>
      <c r="EY236" s="38"/>
      <c r="EZ236" s="38"/>
      <c r="FA236" s="38"/>
      <c r="FB236" s="38"/>
      <c r="FC236" s="38"/>
      <c r="FD236" s="38"/>
      <c r="FE236" s="38"/>
      <c r="FF236" s="38"/>
      <c r="FG236" s="38"/>
      <c r="FH236" s="38"/>
      <c r="FI236" s="38"/>
      <c r="FJ236" s="38"/>
      <c r="FK236" s="38"/>
      <c r="FL236" s="38"/>
      <c r="FM236" s="38"/>
      <c r="FN236" s="38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38"/>
      <c r="DK237" s="38"/>
      <c r="DL237" s="38"/>
      <c r="DM237" s="38"/>
      <c r="DN237" s="38"/>
      <c r="DO237" s="38"/>
      <c r="DP237" s="38"/>
      <c r="DQ237" s="38"/>
      <c r="DR237" s="38"/>
      <c r="DS237" s="38"/>
      <c r="DT237" s="38"/>
      <c r="DU237" s="38"/>
      <c r="DV237" s="38"/>
      <c r="DW237" s="38"/>
      <c r="DX237" s="38"/>
      <c r="DY237" s="38"/>
      <c r="DZ237" s="38"/>
      <c r="EA237" s="38"/>
      <c r="EB237" s="38"/>
      <c r="EC237" s="38"/>
      <c r="ED237" s="38"/>
      <c r="EE237" s="38"/>
      <c r="EF237" s="38"/>
      <c r="EG237" s="38"/>
      <c r="EH237" s="38"/>
      <c r="EI237" s="38"/>
      <c r="EJ237" s="38"/>
      <c r="EK237" s="38"/>
      <c r="EL237" s="38"/>
      <c r="EM237" s="38"/>
      <c r="EN237" s="38"/>
      <c r="EO237" s="38"/>
      <c r="EP237" s="38"/>
      <c r="EQ237" s="38"/>
      <c r="ER237" s="38"/>
      <c r="ES237" s="38"/>
      <c r="ET237" s="38"/>
      <c r="EU237" s="38"/>
      <c r="EV237" s="38"/>
      <c r="EW237" s="38"/>
      <c r="EX237" s="38"/>
      <c r="EY237" s="38"/>
      <c r="EZ237" s="38"/>
      <c r="FA237" s="38"/>
      <c r="FB237" s="38"/>
      <c r="FC237" s="38"/>
      <c r="FD237" s="38"/>
      <c r="FE237" s="38"/>
      <c r="FF237" s="38"/>
      <c r="FG237" s="38"/>
      <c r="FH237" s="38"/>
      <c r="FI237" s="38"/>
      <c r="FJ237" s="38"/>
      <c r="FK237" s="38"/>
      <c r="FL237" s="38"/>
      <c r="FM237" s="38"/>
      <c r="FN237" s="38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38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38"/>
      <c r="ED238" s="38"/>
      <c r="EE238" s="38"/>
      <c r="EF238" s="38"/>
      <c r="EG238" s="38"/>
      <c r="EH238" s="38"/>
      <c r="EI238" s="38"/>
      <c r="EJ238" s="38"/>
      <c r="EK238" s="38"/>
      <c r="EL238" s="38"/>
      <c r="EM238" s="38"/>
      <c r="EN238" s="38"/>
      <c r="EO238" s="38"/>
      <c r="EP238" s="38"/>
      <c r="EQ238" s="38"/>
      <c r="ER238" s="38"/>
      <c r="ES238" s="38"/>
      <c r="ET238" s="38"/>
      <c r="EU238" s="38"/>
      <c r="EV238" s="38"/>
      <c r="EW238" s="38"/>
      <c r="EX238" s="38"/>
      <c r="EY238" s="38"/>
      <c r="EZ238" s="38"/>
      <c r="FA238" s="38"/>
      <c r="FB238" s="38"/>
      <c r="FC238" s="38"/>
      <c r="FD238" s="38"/>
      <c r="FE238" s="38"/>
      <c r="FF238" s="38"/>
      <c r="FG238" s="38"/>
      <c r="FH238" s="38"/>
      <c r="FI238" s="38"/>
      <c r="FJ238" s="38"/>
      <c r="FK238" s="38"/>
      <c r="FL238" s="38"/>
      <c r="FM238" s="38"/>
      <c r="FN238" s="38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38"/>
      <c r="DK239" s="38"/>
      <c r="DL239" s="38"/>
      <c r="DM239" s="38"/>
      <c r="DN239" s="38"/>
      <c r="DO239" s="38"/>
      <c r="DP239" s="38"/>
      <c r="DQ239" s="38"/>
      <c r="DR239" s="38"/>
      <c r="DS239" s="38"/>
      <c r="DT239" s="38"/>
      <c r="DU239" s="38"/>
      <c r="DV239" s="38"/>
      <c r="DW239" s="38"/>
      <c r="DX239" s="38"/>
      <c r="DY239" s="38"/>
      <c r="DZ239" s="38"/>
      <c r="EA239" s="38"/>
      <c r="EB239" s="38"/>
      <c r="EC239" s="38"/>
      <c r="ED239" s="38"/>
      <c r="EE239" s="38"/>
      <c r="EF239" s="38"/>
      <c r="EG239" s="38"/>
      <c r="EH239" s="38"/>
      <c r="EI239" s="38"/>
      <c r="EJ239" s="38"/>
      <c r="EK239" s="38"/>
      <c r="EL239" s="38"/>
      <c r="EM239" s="38"/>
      <c r="EN239" s="38"/>
      <c r="EO239" s="38"/>
      <c r="EP239" s="38"/>
      <c r="EQ239" s="38"/>
      <c r="ER239" s="38"/>
      <c r="ES239" s="38"/>
      <c r="ET239" s="38"/>
      <c r="EU239" s="38"/>
      <c r="EV239" s="38"/>
      <c r="EW239" s="38"/>
      <c r="EX239" s="38"/>
      <c r="EY239" s="38"/>
      <c r="EZ239" s="38"/>
      <c r="FA239" s="38"/>
      <c r="FB239" s="38"/>
      <c r="FC239" s="38"/>
      <c r="FD239" s="38"/>
      <c r="FE239" s="38"/>
      <c r="FF239" s="38"/>
      <c r="FG239" s="38"/>
      <c r="FH239" s="38"/>
      <c r="FI239" s="38"/>
      <c r="FJ239" s="38"/>
      <c r="FK239" s="38"/>
      <c r="FL239" s="38"/>
      <c r="FM239" s="38"/>
      <c r="FN239" s="38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38"/>
      <c r="DK240" s="38"/>
      <c r="DL240" s="38"/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  <c r="EF240" s="38"/>
      <c r="EG240" s="38"/>
      <c r="EH240" s="38"/>
      <c r="EI240" s="38"/>
      <c r="EJ240" s="38"/>
      <c r="EK240" s="38"/>
      <c r="EL240" s="38"/>
      <c r="EM240" s="38"/>
      <c r="EN240" s="38"/>
      <c r="EO240" s="38"/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E240" s="38"/>
      <c r="FF240" s="38"/>
      <c r="FG240" s="38"/>
      <c r="FH240" s="38"/>
      <c r="FI240" s="38"/>
      <c r="FJ240" s="38"/>
      <c r="FK240" s="38"/>
      <c r="FL240" s="38"/>
      <c r="FM240" s="38"/>
      <c r="FN240" s="38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38"/>
      <c r="DK244" s="38"/>
      <c r="DL244" s="38"/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  <c r="EF244" s="38"/>
      <c r="EG244" s="38"/>
      <c r="EH244" s="38"/>
      <c r="EI244" s="38"/>
      <c r="EJ244" s="38"/>
      <c r="EK244" s="38"/>
      <c r="EL244" s="38"/>
      <c r="EM244" s="38"/>
      <c r="EN244" s="38"/>
      <c r="EO244" s="38"/>
      <c r="EP244" s="38"/>
      <c r="EQ244" s="38"/>
      <c r="ER244" s="38"/>
      <c r="ES244" s="38"/>
      <c r="ET244" s="38"/>
      <c r="EU244" s="38"/>
      <c r="EV244" s="38"/>
      <c r="EW244" s="38"/>
      <c r="EX244" s="38"/>
      <c r="EY244" s="38"/>
      <c r="EZ244" s="38"/>
      <c r="FA244" s="38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  <c r="FL244" s="38"/>
      <c r="FM244" s="38"/>
      <c r="FN244" s="38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38"/>
      <c r="DK245" s="38"/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38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  <c r="EF246" s="38"/>
      <c r="EG246" s="38"/>
      <c r="EH246" s="38"/>
      <c r="EI246" s="38"/>
      <c r="EJ246" s="38"/>
      <c r="EK246" s="38"/>
      <c r="EL246" s="38"/>
      <c r="EM246" s="38"/>
      <c r="EN246" s="38"/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  <c r="FL246" s="38"/>
      <c r="FM246" s="38"/>
      <c r="FN246" s="38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  <c r="DJ247" s="38"/>
      <c r="DK247" s="38"/>
      <c r="DL247" s="38"/>
      <c r="DM247" s="38"/>
      <c r="DN247" s="38"/>
      <c r="DO247" s="38"/>
      <c r="DP247" s="38"/>
      <c r="DQ247" s="38"/>
      <c r="DR247" s="38"/>
      <c r="DS247" s="38"/>
      <c r="DT247" s="38"/>
      <c r="DU247" s="38"/>
      <c r="DV247" s="38"/>
      <c r="DW247" s="38"/>
      <c r="DX247" s="38"/>
      <c r="DY247" s="38"/>
      <c r="DZ247" s="38"/>
      <c r="EA247" s="38"/>
      <c r="EB247" s="38"/>
      <c r="EC247" s="38"/>
      <c r="ED247" s="38"/>
      <c r="EE247" s="38"/>
      <c r="EF247" s="38"/>
      <c r="EG247" s="38"/>
      <c r="EH247" s="38"/>
      <c r="EI247" s="38"/>
      <c r="EJ247" s="38"/>
      <c r="EK247" s="38"/>
      <c r="EL247" s="38"/>
      <c r="EM247" s="38"/>
      <c r="EN247" s="38"/>
      <c r="EO247" s="38"/>
      <c r="EP247" s="38"/>
      <c r="EQ247" s="38"/>
      <c r="ER247" s="38"/>
      <c r="ES247" s="38"/>
      <c r="ET247" s="38"/>
      <c r="EU247" s="38"/>
      <c r="EV247" s="38"/>
      <c r="EW247" s="38"/>
      <c r="EX247" s="38"/>
      <c r="EY247" s="38"/>
      <c r="EZ247" s="38"/>
      <c r="FA247" s="38"/>
      <c r="FB247" s="38"/>
      <c r="FC247" s="38"/>
      <c r="FD247" s="38"/>
      <c r="FE247" s="38"/>
      <c r="FF247" s="38"/>
      <c r="FG247" s="38"/>
      <c r="FH247" s="38"/>
      <c r="FI247" s="38"/>
      <c r="FJ247" s="38"/>
      <c r="FK247" s="38"/>
      <c r="FL247" s="38"/>
      <c r="FM247" s="38"/>
      <c r="FN247" s="38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  <c r="DJ248" s="38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38"/>
      <c r="ED248" s="38"/>
      <c r="EE248" s="38"/>
      <c r="EF248" s="38"/>
      <c r="EG248" s="38"/>
      <c r="EH248" s="38"/>
      <c r="EI248" s="38"/>
      <c r="EJ248" s="38"/>
      <c r="EK248" s="38"/>
      <c r="EL248" s="38"/>
      <c r="EM248" s="38"/>
      <c r="EN248" s="38"/>
      <c r="EO248" s="38"/>
      <c r="EP248" s="38"/>
      <c r="EQ248" s="38"/>
      <c r="ER248" s="38"/>
      <c r="ES248" s="38"/>
      <c r="ET248" s="38"/>
      <c r="EU248" s="38"/>
      <c r="EV248" s="38"/>
      <c r="EW248" s="38"/>
      <c r="EX248" s="38"/>
      <c r="EY248" s="38"/>
      <c r="EZ248" s="38"/>
      <c r="FA248" s="38"/>
      <c r="FB248" s="38"/>
      <c r="FC248" s="38"/>
      <c r="FD248" s="38"/>
      <c r="FE248" s="38"/>
      <c r="FF248" s="38"/>
      <c r="FG248" s="38"/>
      <c r="FH248" s="38"/>
      <c r="FI248" s="38"/>
      <c r="FJ248" s="38"/>
      <c r="FK248" s="38"/>
      <c r="FL248" s="38"/>
      <c r="FM248" s="38"/>
      <c r="FN248" s="38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  <c r="DJ249" s="38"/>
      <c r="DK249" s="38"/>
      <c r="DL249" s="38"/>
      <c r="DM249" s="38"/>
      <c r="DN249" s="38"/>
      <c r="DO249" s="38"/>
      <c r="DP249" s="38"/>
      <c r="DQ249" s="38"/>
      <c r="DR249" s="38"/>
      <c r="DS249" s="38"/>
      <c r="DT249" s="38"/>
      <c r="DU249" s="38"/>
      <c r="DV249" s="38"/>
      <c r="DW249" s="38"/>
      <c r="DX249" s="38"/>
      <c r="DY249" s="38"/>
      <c r="DZ249" s="38"/>
      <c r="EA249" s="38"/>
      <c r="EB249" s="38"/>
      <c r="EC249" s="38"/>
      <c r="ED249" s="38"/>
      <c r="EE249" s="38"/>
      <c r="EF249" s="38"/>
      <c r="EG249" s="38"/>
      <c r="EH249" s="38"/>
      <c r="EI249" s="38"/>
      <c r="EJ249" s="38"/>
      <c r="EK249" s="38"/>
      <c r="EL249" s="38"/>
      <c r="EM249" s="38"/>
      <c r="EN249" s="38"/>
      <c r="EO249" s="38"/>
      <c r="EP249" s="38"/>
      <c r="EQ249" s="38"/>
      <c r="ER249" s="38"/>
      <c r="ES249" s="38"/>
      <c r="ET249" s="38"/>
      <c r="EU249" s="38"/>
      <c r="EV249" s="38"/>
      <c r="EW249" s="38"/>
      <c r="EX249" s="38"/>
      <c r="EY249" s="38"/>
      <c r="EZ249" s="38"/>
      <c r="FA249" s="38"/>
      <c r="FB249" s="38"/>
      <c r="FC249" s="38"/>
      <c r="FD249" s="38"/>
      <c r="FE249" s="38"/>
      <c r="FF249" s="38"/>
      <c r="FG249" s="38"/>
      <c r="FH249" s="38"/>
      <c r="FI249" s="38"/>
      <c r="FJ249" s="38"/>
      <c r="FK249" s="38"/>
      <c r="FL249" s="38"/>
      <c r="FM249" s="38"/>
      <c r="FN249" s="38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  <c r="DJ250" s="38"/>
      <c r="DK250" s="38"/>
      <c r="DL250" s="38"/>
      <c r="DM250" s="38"/>
      <c r="DN250" s="38"/>
      <c r="DO250" s="38"/>
      <c r="DP250" s="38"/>
      <c r="DQ250" s="38"/>
      <c r="DR250" s="38"/>
      <c r="DS250" s="38"/>
      <c r="DT250" s="38"/>
      <c r="DU250" s="38"/>
      <c r="DV250" s="38"/>
      <c r="DW250" s="38"/>
      <c r="DX250" s="38"/>
      <c r="DY250" s="38"/>
      <c r="DZ250" s="38"/>
      <c r="EA250" s="38"/>
      <c r="EB250" s="38"/>
      <c r="EC250" s="38"/>
      <c r="ED250" s="38"/>
      <c r="EE250" s="38"/>
      <c r="EF250" s="38"/>
      <c r="EG250" s="38"/>
      <c r="EH250" s="38"/>
      <c r="EI250" s="38"/>
      <c r="EJ250" s="38"/>
      <c r="EK250" s="38"/>
      <c r="EL250" s="38"/>
      <c r="EM250" s="38"/>
      <c r="EN250" s="38"/>
      <c r="EO250" s="38"/>
      <c r="EP250" s="38"/>
      <c r="EQ250" s="38"/>
      <c r="ER250" s="38"/>
      <c r="ES250" s="38"/>
      <c r="ET250" s="38"/>
      <c r="EU250" s="38"/>
      <c r="EV250" s="38"/>
      <c r="EW250" s="38"/>
      <c r="EX250" s="38"/>
      <c r="EY250" s="38"/>
      <c r="EZ250" s="38"/>
      <c r="FA250" s="38"/>
      <c r="FB250" s="38"/>
      <c r="FC250" s="38"/>
      <c r="FD250" s="38"/>
      <c r="FE250" s="38"/>
      <c r="FF250" s="38"/>
      <c r="FG250" s="38"/>
      <c r="FH250" s="38"/>
      <c r="FI250" s="38"/>
      <c r="FJ250" s="38"/>
      <c r="FK250" s="38"/>
      <c r="FL250" s="38"/>
      <c r="FM250" s="38"/>
      <c r="FN250" s="38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38"/>
      <c r="DK251" s="38"/>
      <c r="DL251" s="38"/>
      <c r="DM251" s="38"/>
      <c r="DN251" s="38"/>
      <c r="DO251" s="38"/>
      <c r="DP251" s="38"/>
      <c r="DQ251" s="38"/>
      <c r="DR251" s="38"/>
      <c r="DS251" s="38"/>
      <c r="DT251" s="38"/>
      <c r="DU251" s="38"/>
      <c r="DV251" s="38"/>
      <c r="DW251" s="38"/>
      <c r="DX251" s="38"/>
      <c r="DY251" s="38"/>
      <c r="DZ251" s="38"/>
      <c r="EA251" s="38"/>
      <c r="EB251" s="38"/>
      <c r="EC251" s="38"/>
      <c r="ED251" s="38"/>
      <c r="EE251" s="38"/>
      <c r="EF251" s="38"/>
      <c r="EG251" s="38"/>
      <c r="EH251" s="38"/>
      <c r="EI251" s="38"/>
      <c r="EJ251" s="38"/>
      <c r="EK251" s="38"/>
      <c r="EL251" s="38"/>
      <c r="EM251" s="38"/>
      <c r="EN251" s="38"/>
      <c r="EO251" s="38"/>
      <c r="EP251" s="38"/>
      <c r="EQ251" s="38"/>
      <c r="ER251" s="38"/>
      <c r="ES251" s="38"/>
      <c r="ET251" s="38"/>
      <c r="EU251" s="38"/>
      <c r="EV251" s="38"/>
      <c r="EW251" s="38"/>
      <c r="EX251" s="38"/>
      <c r="EY251" s="38"/>
      <c r="EZ251" s="38"/>
      <c r="FA251" s="38"/>
      <c r="FB251" s="38"/>
      <c r="FC251" s="38"/>
      <c r="FD251" s="38"/>
      <c r="FE251" s="38"/>
      <c r="FF251" s="38"/>
      <c r="FG251" s="38"/>
      <c r="FH251" s="38"/>
      <c r="FI251" s="38"/>
      <c r="FJ251" s="38"/>
      <c r="FK251" s="38"/>
      <c r="FL251" s="38"/>
      <c r="FM251" s="38"/>
      <c r="FN251" s="38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38"/>
      <c r="DK252" s="38"/>
      <c r="DL252" s="38"/>
      <c r="DM252" s="38"/>
      <c r="DN252" s="38"/>
      <c r="DO252" s="38"/>
      <c r="DP252" s="38"/>
      <c r="DQ252" s="38"/>
      <c r="DR252" s="38"/>
      <c r="DS252" s="38"/>
      <c r="DT252" s="38"/>
      <c r="DU252" s="38"/>
      <c r="DV252" s="38"/>
      <c r="DW252" s="38"/>
      <c r="DX252" s="38"/>
      <c r="DY252" s="38"/>
      <c r="DZ252" s="38"/>
      <c r="EA252" s="38"/>
      <c r="EB252" s="38"/>
      <c r="EC252" s="38"/>
      <c r="ED252" s="38"/>
      <c r="EE252" s="38"/>
      <c r="EF252" s="38"/>
      <c r="EG252" s="38"/>
      <c r="EH252" s="38"/>
      <c r="EI252" s="38"/>
      <c r="EJ252" s="38"/>
      <c r="EK252" s="38"/>
      <c r="EL252" s="38"/>
      <c r="EM252" s="38"/>
      <c r="EN252" s="38"/>
      <c r="EO252" s="38"/>
      <c r="EP252" s="38"/>
      <c r="EQ252" s="38"/>
      <c r="ER252" s="38"/>
      <c r="ES252" s="38"/>
      <c r="ET252" s="38"/>
      <c r="EU252" s="38"/>
      <c r="EV252" s="38"/>
      <c r="EW252" s="38"/>
      <c r="EX252" s="38"/>
      <c r="EY252" s="38"/>
      <c r="EZ252" s="38"/>
      <c r="FA252" s="38"/>
      <c r="FB252" s="38"/>
      <c r="FC252" s="38"/>
      <c r="FD252" s="38"/>
      <c r="FE252" s="38"/>
      <c r="FF252" s="38"/>
      <c r="FG252" s="38"/>
      <c r="FH252" s="38"/>
      <c r="FI252" s="38"/>
      <c r="FJ252" s="38"/>
      <c r="FK252" s="38"/>
      <c r="FL252" s="38"/>
      <c r="FM252" s="38"/>
      <c r="FN252" s="38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  <c r="DJ253" s="38"/>
      <c r="DK253" s="38"/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38"/>
      <c r="ED253" s="38"/>
      <c r="EE253" s="38"/>
      <c r="EF253" s="38"/>
      <c r="EG253" s="38"/>
      <c r="EH253" s="38"/>
      <c r="EI253" s="38"/>
      <c r="EJ253" s="38"/>
      <c r="EK253" s="38"/>
      <c r="EL253" s="38"/>
      <c r="EM253" s="38"/>
      <c r="EN253" s="38"/>
      <c r="EO253" s="38"/>
      <c r="EP253" s="38"/>
      <c r="EQ253" s="38"/>
      <c r="ER253" s="38"/>
      <c r="ES253" s="38"/>
      <c r="ET253" s="38"/>
      <c r="EU253" s="38"/>
      <c r="EV253" s="38"/>
      <c r="EW253" s="38"/>
      <c r="EX253" s="38"/>
      <c r="EY253" s="38"/>
      <c r="EZ253" s="38"/>
      <c r="FA253" s="38"/>
      <c r="FB253" s="38"/>
      <c r="FC253" s="38"/>
      <c r="FD253" s="38"/>
      <c r="FE253" s="38"/>
      <c r="FF253" s="38"/>
      <c r="FG253" s="38"/>
      <c r="FH253" s="38"/>
      <c r="FI253" s="38"/>
      <c r="FJ253" s="38"/>
      <c r="FK253" s="38"/>
      <c r="FL253" s="38"/>
      <c r="FM253" s="38"/>
      <c r="FN253" s="38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  <c r="DJ254" s="38"/>
      <c r="DK254" s="38"/>
      <c r="DL254" s="38"/>
      <c r="DM254" s="38"/>
      <c r="DN254" s="38"/>
      <c r="DO254" s="38"/>
      <c r="DP254" s="38"/>
      <c r="DQ254" s="38"/>
      <c r="DR254" s="38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  <c r="EF254" s="38"/>
      <c r="EG254" s="38"/>
      <c r="EH254" s="38"/>
      <c r="EI254" s="38"/>
      <c r="EJ254" s="38"/>
      <c r="EK254" s="38"/>
      <c r="EL254" s="38"/>
      <c r="EM254" s="38"/>
      <c r="EN254" s="38"/>
      <c r="EO254" s="38"/>
      <c r="EP254" s="38"/>
      <c r="EQ254" s="38"/>
      <c r="ER254" s="38"/>
      <c r="ES254" s="38"/>
      <c r="ET254" s="38"/>
      <c r="EU254" s="38"/>
      <c r="EV254" s="38"/>
      <c r="EW254" s="38"/>
      <c r="EX254" s="38"/>
      <c r="EY254" s="38"/>
      <c r="EZ254" s="38"/>
      <c r="FA254" s="38"/>
      <c r="FB254" s="38"/>
      <c r="FC254" s="38"/>
      <c r="FD254" s="38"/>
      <c r="FE254" s="38"/>
      <c r="FF254" s="38"/>
      <c r="FG254" s="38"/>
      <c r="FH254" s="38"/>
      <c r="FI254" s="38"/>
      <c r="FJ254" s="38"/>
      <c r="FK254" s="38"/>
      <c r="FL254" s="38"/>
      <c r="FM254" s="38"/>
      <c r="FN254" s="38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  <c r="DJ255" s="38"/>
      <c r="DK255" s="38"/>
      <c r="DL255" s="38"/>
      <c r="DM255" s="38"/>
      <c r="DN255" s="38"/>
      <c r="DO255" s="38"/>
      <c r="DP255" s="38"/>
      <c r="DQ255" s="38"/>
      <c r="DR255" s="38"/>
      <c r="DS255" s="38"/>
      <c r="DT255" s="38"/>
      <c r="DU255" s="38"/>
      <c r="DV255" s="38"/>
      <c r="DW255" s="38"/>
      <c r="DX255" s="38"/>
      <c r="DY255" s="38"/>
      <c r="DZ255" s="38"/>
      <c r="EA255" s="38"/>
      <c r="EB255" s="38"/>
      <c r="EC255" s="38"/>
      <c r="ED255" s="38"/>
      <c r="EE255" s="38"/>
      <c r="EF255" s="38"/>
      <c r="EG255" s="38"/>
      <c r="EH255" s="38"/>
      <c r="EI255" s="38"/>
      <c r="EJ255" s="38"/>
      <c r="EK255" s="38"/>
      <c r="EL255" s="38"/>
      <c r="EM255" s="38"/>
      <c r="EN255" s="38"/>
      <c r="EO255" s="38"/>
      <c r="EP255" s="38"/>
      <c r="EQ255" s="38"/>
      <c r="ER255" s="38"/>
      <c r="ES255" s="38"/>
      <c r="ET255" s="38"/>
      <c r="EU255" s="38"/>
      <c r="EV255" s="38"/>
      <c r="EW255" s="38"/>
      <c r="EX255" s="38"/>
      <c r="EY255" s="38"/>
      <c r="EZ255" s="38"/>
      <c r="FA255" s="38"/>
      <c r="FB255" s="38"/>
      <c r="FC255" s="38"/>
      <c r="FD255" s="38"/>
      <c r="FE255" s="38"/>
      <c r="FF255" s="38"/>
      <c r="FG255" s="38"/>
      <c r="FH255" s="38"/>
      <c r="FI255" s="38"/>
      <c r="FJ255" s="38"/>
      <c r="FK255" s="38"/>
      <c r="FL255" s="38"/>
      <c r="FM255" s="38"/>
      <c r="FN255" s="38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  <c r="DJ257" s="38"/>
      <c r="DK257" s="38"/>
      <c r="DL257" s="38"/>
      <c r="DM257" s="38"/>
      <c r="DN257" s="38"/>
      <c r="DO257" s="38"/>
      <c r="DP257" s="38"/>
      <c r="DQ257" s="38"/>
      <c r="DR257" s="38"/>
      <c r="DS257" s="38"/>
      <c r="DT257" s="38"/>
      <c r="DU257" s="38"/>
      <c r="DV257" s="38"/>
      <c r="DW257" s="38"/>
      <c r="DX257" s="38"/>
      <c r="DY257" s="38"/>
      <c r="DZ257" s="38"/>
      <c r="EA257" s="38"/>
      <c r="EB257" s="38"/>
      <c r="EC257" s="38"/>
      <c r="ED257" s="38"/>
      <c r="EE257" s="38"/>
      <c r="EF257" s="38"/>
      <c r="EG257" s="38"/>
      <c r="EH257" s="38"/>
      <c r="EI257" s="38"/>
      <c r="EJ257" s="38"/>
      <c r="EK257" s="38"/>
      <c r="EL257" s="38"/>
      <c r="EM257" s="38"/>
      <c r="EN257" s="38"/>
      <c r="EO257" s="38"/>
      <c r="EP257" s="38"/>
      <c r="EQ257" s="38"/>
      <c r="ER257" s="38"/>
      <c r="ES257" s="38"/>
      <c r="ET257" s="38"/>
      <c r="EU257" s="38"/>
      <c r="EV257" s="38"/>
      <c r="EW257" s="38"/>
      <c r="EX257" s="38"/>
      <c r="EY257" s="38"/>
      <c r="EZ257" s="38"/>
      <c r="FA257" s="38"/>
      <c r="FB257" s="38"/>
      <c r="FC257" s="38"/>
      <c r="FD257" s="38"/>
      <c r="FE257" s="38"/>
      <c r="FF257" s="38"/>
      <c r="FG257" s="38"/>
      <c r="FH257" s="38"/>
      <c r="FI257" s="38"/>
      <c r="FJ257" s="38"/>
      <c r="FK257" s="38"/>
      <c r="FL257" s="38"/>
      <c r="FM257" s="38"/>
      <c r="FN257" s="38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38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38"/>
      <c r="ED258" s="38"/>
      <c r="EE258" s="38"/>
      <c r="EF258" s="38"/>
      <c r="EG258" s="38"/>
      <c r="EH258" s="38"/>
      <c r="EI258" s="38"/>
      <c r="EJ258" s="38"/>
      <c r="EK258" s="38"/>
      <c r="EL258" s="38"/>
      <c r="EM258" s="38"/>
      <c r="EN258" s="38"/>
      <c r="EO258" s="38"/>
      <c r="EP258" s="38"/>
      <c r="EQ258" s="38"/>
      <c r="ER258" s="38"/>
      <c r="ES258" s="38"/>
      <c r="ET258" s="38"/>
      <c r="EU258" s="38"/>
      <c r="EV258" s="38"/>
      <c r="EW258" s="38"/>
      <c r="EX258" s="38"/>
      <c r="EY258" s="38"/>
      <c r="EZ258" s="38"/>
      <c r="FA258" s="38"/>
      <c r="FB258" s="38"/>
      <c r="FC258" s="38"/>
      <c r="FD258" s="38"/>
      <c r="FE258" s="38"/>
      <c r="FF258" s="38"/>
      <c r="FG258" s="38"/>
      <c r="FH258" s="38"/>
      <c r="FI258" s="38"/>
      <c r="FJ258" s="38"/>
      <c r="FK258" s="38"/>
      <c r="FL258" s="38"/>
      <c r="FM258" s="38"/>
      <c r="FN258" s="38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  <c r="DJ259" s="38"/>
      <c r="DK259" s="38"/>
      <c r="DL259" s="38"/>
      <c r="DM259" s="38"/>
      <c r="DN259" s="38"/>
      <c r="DO259" s="38"/>
      <c r="DP259" s="38"/>
      <c r="DQ259" s="38"/>
      <c r="DR259" s="38"/>
      <c r="DS259" s="38"/>
      <c r="DT259" s="38"/>
      <c r="DU259" s="38"/>
      <c r="DV259" s="38"/>
      <c r="DW259" s="38"/>
      <c r="DX259" s="38"/>
      <c r="DY259" s="38"/>
      <c r="DZ259" s="38"/>
      <c r="EA259" s="38"/>
      <c r="EB259" s="38"/>
      <c r="EC259" s="38"/>
      <c r="ED259" s="38"/>
      <c r="EE259" s="38"/>
      <c r="EF259" s="38"/>
      <c r="EG259" s="38"/>
      <c r="EH259" s="38"/>
      <c r="EI259" s="38"/>
      <c r="EJ259" s="38"/>
      <c r="EK259" s="38"/>
      <c r="EL259" s="38"/>
      <c r="EM259" s="38"/>
      <c r="EN259" s="38"/>
      <c r="EO259" s="38"/>
      <c r="EP259" s="38"/>
      <c r="EQ259" s="38"/>
      <c r="ER259" s="38"/>
      <c r="ES259" s="38"/>
      <c r="ET259" s="38"/>
      <c r="EU259" s="38"/>
      <c r="EV259" s="38"/>
      <c r="EW259" s="38"/>
      <c r="EX259" s="38"/>
      <c r="EY259" s="38"/>
      <c r="EZ259" s="38"/>
      <c r="FA259" s="38"/>
      <c r="FB259" s="38"/>
      <c r="FC259" s="38"/>
      <c r="FD259" s="38"/>
      <c r="FE259" s="38"/>
      <c r="FF259" s="38"/>
      <c r="FG259" s="38"/>
      <c r="FH259" s="38"/>
      <c r="FI259" s="38"/>
      <c r="FJ259" s="38"/>
      <c r="FK259" s="38"/>
      <c r="FL259" s="38"/>
      <c r="FM259" s="38"/>
      <c r="FN259" s="38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  <c r="DJ260" s="38"/>
      <c r="DK260" s="38"/>
      <c r="DL260" s="38"/>
      <c r="DM260" s="38"/>
      <c r="DN260" s="38"/>
      <c r="DO260" s="38"/>
      <c r="DP260" s="38"/>
      <c r="DQ260" s="38"/>
      <c r="DR260" s="38"/>
      <c r="DS260" s="38"/>
      <c r="DT260" s="38"/>
      <c r="DU260" s="38"/>
      <c r="DV260" s="38"/>
      <c r="DW260" s="38"/>
      <c r="DX260" s="38"/>
      <c r="DY260" s="38"/>
      <c r="DZ260" s="38"/>
      <c r="EA260" s="38"/>
      <c r="EB260" s="38"/>
      <c r="EC260" s="38"/>
      <c r="ED260" s="38"/>
      <c r="EE260" s="38"/>
      <c r="EF260" s="38"/>
      <c r="EG260" s="38"/>
      <c r="EH260" s="38"/>
      <c r="EI260" s="38"/>
      <c r="EJ260" s="38"/>
      <c r="EK260" s="38"/>
      <c r="EL260" s="38"/>
      <c r="EM260" s="38"/>
      <c r="EN260" s="38"/>
      <c r="EO260" s="38"/>
      <c r="EP260" s="38"/>
      <c r="EQ260" s="38"/>
      <c r="ER260" s="38"/>
      <c r="ES260" s="38"/>
      <c r="ET260" s="38"/>
      <c r="EU260" s="38"/>
      <c r="EV260" s="38"/>
      <c r="EW260" s="38"/>
      <c r="EX260" s="38"/>
      <c r="EY260" s="38"/>
      <c r="EZ260" s="38"/>
      <c r="FA260" s="38"/>
      <c r="FB260" s="38"/>
      <c r="FC260" s="38"/>
      <c r="FD260" s="38"/>
      <c r="FE260" s="38"/>
      <c r="FF260" s="38"/>
      <c r="FG260" s="38"/>
      <c r="FH260" s="38"/>
      <c r="FI260" s="38"/>
      <c r="FJ260" s="38"/>
      <c r="FK260" s="38"/>
      <c r="FL260" s="38"/>
      <c r="FM260" s="38"/>
      <c r="FN260" s="38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  <c r="DJ261" s="38"/>
      <c r="DK261" s="38"/>
      <c r="DL261" s="38"/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38"/>
      <c r="EC261" s="38"/>
      <c r="ED261" s="38"/>
      <c r="EE261" s="38"/>
      <c r="EF261" s="38"/>
      <c r="EG261" s="38"/>
      <c r="EH261" s="38"/>
      <c r="EI261" s="38"/>
      <c r="EJ261" s="38"/>
      <c r="EK261" s="38"/>
      <c r="EL261" s="38"/>
      <c r="EM261" s="38"/>
      <c r="EN261" s="38"/>
      <c r="EO261" s="38"/>
      <c r="EP261" s="38"/>
      <c r="EQ261" s="38"/>
      <c r="ER261" s="38"/>
      <c r="ES261" s="38"/>
      <c r="ET261" s="38"/>
      <c r="EU261" s="38"/>
      <c r="EV261" s="38"/>
      <c r="EW261" s="38"/>
      <c r="EX261" s="38"/>
      <c r="EY261" s="38"/>
      <c r="EZ261" s="38"/>
      <c r="FA261" s="38"/>
      <c r="FB261" s="38"/>
      <c r="FC261" s="38"/>
      <c r="FD261" s="38"/>
      <c r="FE261" s="38"/>
      <c r="FF261" s="38"/>
      <c r="FG261" s="38"/>
      <c r="FH261" s="38"/>
      <c r="FI261" s="38"/>
      <c r="FJ261" s="38"/>
      <c r="FK261" s="38"/>
      <c r="FL261" s="38"/>
      <c r="FM261" s="38"/>
      <c r="FN261" s="38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  <c r="DJ262" s="38"/>
      <c r="DK262" s="38"/>
      <c r="DL262" s="38"/>
      <c r="DM262" s="38"/>
      <c r="DN262" s="38"/>
      <c r="DO262" s="38"/>
      <c r="DP262" s="38"/>
      <c r="DQ262" s="38"/>
      <c r="DR262" s="38"/>
      <c r="DS262" s="38"/>
      <c r="DT262" s="38"/>
      <c r="DU262" s="38"/>
      <c r="DV262" s="38"/>
      <c r="DW262" s="38"/>
      <c r="DX262" s="38"/>
      <c r="DY262" s="38"/>
      <c r="DZ262" s="38"/>
      <c r="EA262" s="38"/>
      <c r="EB262" s="38"/>
      <c r="EC262" s="38"/>
      <c r="ED262" s="38"/>
      <c r="EE262" s="38"/>
      <c r="EF262" s="38"/>
      <c r="EG262" s="38"/>
      <c r="EH262" s="38"/>
      <c r="EI262" s="38"/>
      <c r="EJ262" s="38"/>
      <c r="EK262" s="38"/>
      <c r="EL262" s="38"/>
      <c r="EM262" s="38"/>
      <c r="EN262" s="38"/>
      <c r="EO262" s="38"/>
      <c r="EP262" s="38"/>
      <c r="EQ262" s="38"/>
      <c r="ER262" s="38"/>
      <c r="ES262" s="38"/>
      <c r="ET262" s="38"/>
      <c r="EU262" s="38"/>
      <c r="EV262" s="38"/>
      <c r="EW262" s="38"/>
      <c r="EX262" s="38"/>
      <c r="EY262" s="38"/>
      <c r="EZ262" s="38"/>
      <c r="FA262" s="38"/>
      <c r="FB262" s="38"/>
      <c r="FC262" s="38"/>
      <c r="FD262" s="38"/>
      <c r="FE262" s="38"/>
      <c r="FF262" s="38"/>
      <c r="FG262" s="38"/>
      <c r="FH262" s="38"/>
      <c r="FI262" s="38"/>
      <c r="FJ262" s="38"/>
      <c r="FK262" s="38"/>
      <c r="FL262" s="38"/>
      <c r="FM262" s="38"/>
      <c r="FN262" s="38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  <c r="DJ263" s="38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  <c r="EF263" s="38"/>
      <c r="EG263" s="38"/>
      <c r="EH263" s="38"/>
      <c r="EI263" s="38"/>
      <c r="EJ263" s="38"/>
      <c r="EK263" s="38"/>
      <c r="EL263" s="38"/>
      <c r="EM263" s="38"/>
      <c r="EN263" s="38"/>
      <c r="EO263" s="38"/>
      <c r="EP263" s="38"/>
      <c r="EQ263" s="38"/>
      <c r="ER263" s="38"/>
      <c r="ES263" s="38"/>
      <c r="ET263" s="38"/>
      <c r="EU263" s="38"/>
      <c r="EV263" s="38"/>
      <c r="EW263" s="38"/>
      <c r="EX263" s="38"/>
      <c r="EY263" s="38"/>
      <c r="EZ263" s="38"/>
      <c r="FA263" s="38"/>
      <c r="FB263" s="38"/>
      <c r="FC263" s="38"/>
      <c r="FD263" s="38"/>
      <c r="FE263" s="38"/>
      <c r="FF263" s="38"/>
      <c r="FG263" s="38"/>
      <c r="FH263" s="38"/>
      <c r="FI263" s="38"/>
      <c r="FJ263" s="38"/>
      <c r="FK263" s="38"/>
      <c r="FL263" s="38"/>
      <c r="FM263" s="38"/>
      <c r="FN263" s="38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38"/>
      <c r="DK264" s="38"/>
      <c r="DL264" s="38"/>
      <c r="DM264" s="38"/>
      <c r="DN264" s="38"/>
      <c r="DO264" s="38"/>
      <c r="DP264" s="38"/>
      <c r="DQ264" s="38"/>
      <c r="DR264" s="38"/>
      <c r="DS264" s="38"/>
      <c r="DT264" s="38"/>
      <c r="DU264" s="38"/>
      <c r="DV264" s="38"/>
      <c r="DW264" s="38"/>
      <c r="DX264" s="38"/>
      <c r="DY264" s="38"/>
      <c r="DZ264" s="38"/>
      <c r="EA264" s="38"/>
      <c r="EB264" s="38"/>
      <c r="EC264" s="38"/>
      <c r="ED264" s="38"/>
      <c r="EE264" s="38"/>
      <c r="EF264" s="38"/>
      <c r="EG264" s="38"/>
      <c r="EH264" s="38"/>
      <c r="EI264" s="38"/>
      <c r="EJ264" s="38"/>
      <c r="EK264" s="38"/>
      <c r="EL264" s="38"/>
      <c r="EM264" s="38"/>
      <c r="EN264" s="38"/>
      <c r="EO264" s="38"/>
      <c r="EP264" s="38"/>
      <c r="EQ264" s="38"/>
      <c r="ER264" s="38"/>
      <c r="ES264" s="38"/>
      <c r="ET264" s="38"/>
      <c r="EU264" s="38"/>
      <c r="EV264" s="38"/>
      <c r="EW264" s="38"/>
      <c r="EX264" s="38"/>
      <c r="EY264" s="38"/>
      <c r="EZ264" s="38"/>
      <c r="FA264" s="38"/>
      <c r="FB264" s="38"/>
      <c r="FC264" s="38"/>
      <c r="FD264" s="38"/>
      <c r="FE264" s="38"/>
      <c r="FF264" s="38"/>
      <c r="FG264" s="38"/>
      <c r="FH264" s="38"/>
      <c r="FI264" s="38"/>
      <c r="FJ264" s="38"/>
      <c r="FK264" s="38"/>
      <c r="FL264" s="38"/>
      <c r="FM264" s="38"/>
      <c r="FN264" s="38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38"/>
      <c r="DK265" s="38"/>
      <c r="DL265" s="38"/>
      <c r="DM265" s="38"/>
      <c r="DN265" s="38"/>
      <c r="DO265" s="38"/>
      <c r="DP265" s="38"/>
      <c r="DQ265" s="38"/>
      <c r="DR265" s="38"/>
      <c r="DS265" s="38"/>
      <c r="DT265" s="38"/>
      <c r="DU265" s="38"/>
      <c r="DV265" s="38"/>
      <c r="DW265" s="38"/>
      <c r="DX265" s="38"/>
      <c r="DY265" s="38"/>
      <c r="DZ265" s="38"/>
      <c r="EA265" s="38"/>
      <c r="EB265" s="38"/>
      <c r="EC265" s="38"/>
      <c r="ED265" s="38"/>
      <c r="EE265" s="38"/>
      <c r="EF265" s="38"/>
      <c r="EG265" s="38"/>
      <c r="EH265" s="38"/>
      <c r="EI265" s="38"/>
      <c r="EJ265" s="38"/>
      <c r="EK265" s="38"/>
      <c r="EL265" s="38"/>
      <c r="EM265" s="38"/>
      <c r="EN265" s="38"/>
      <c r="EO265" s="38"/>
      <c r="EP265" s="38"/>
      <c r="EQ265" s="38"/>
      <c r="ER265" s="38"/>
      <c r="ES265" s="38"/>
      <c r="ET265" s="38"/>
      <c r="EU265" s="38"/>
      <c r="EV265" s="38"/>
      <c r="EW265" s="38"/>
      <c r="EX265" s="38"/>
      <c r="EY265" s="38"/>
      <c r="EZ265" s="38"/>
      <c r="FA265" s="38"/>
      <c r="FB265" s="38"/>
      <c r="FC265" s="38"/>
      <c r="FD265" s="38"/>
      <c r="FE265" s="38"/>
      <c r="FF265" s="38"/>
      <c r="FG265" s="38"/>
      <c r="FH265" s="38"/>
      <c r="FI265" s="38"/>
      <c r="FJ265" s="38"/>
      <c r="FK265" s="38"/>
      <c r="FL265" s="38"/>
      <c r="FM265" s="38"/>
      <c r="FN265" s="38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38"/>
      <c r="DK266" s="38"/>
      <c r="DL266" s="38"/>
      <c r="DM266" s="38"/>
      <c r="DN266" s="38"/>
      <c r="DO266" s="38"/>
      <c r="DP266" s="38"/>
      <c r="DQ266" s="38"/>
      <c r="DR266" s="38"/>
      <c r="DS266" s="38"/>
      <c r="DT266" s="38"/>
      <c r="DU266" s="38"/>
      <c r="DV266" s="38"/>
      <c r="DW266" s="38"/>
      <c r="DX266" s="38"/>
      <c r="DY266" s="38"/>
      <c r="DZ266" s="38"/>
      <c r="EA266" s="38"/>
      <c r="EB266" s="38"/>
      <c r="EC266" s="38"/>
      <c r="ED266" s="38"/>
      <c r="EE266" s="38"/>
      <c r="EF266" s="38"/>
      <c r="EG266" s="38"/>
      <c r="EH266" s="38"/>
      <c r="EI266" s="38"/>
      <c r="EJ266" s="38"/>
      <c r="EK266" s="38"/>
      <c r="EL266" s="38"/>
      <c r="EM266" s="38"/>
      <c r="EN266" s="38"/>
      <c r="EO266" s="38"/>
      <c r="EP266" s="38"/>
      <c r="EQ266" s="38"/>
      <c r="ER266" s="38"/>
      <c r="ES266" s="38"/>
      <c r="ET266" s="38"/>
      <c r="EU266" s="38"/>
      <c r="EV266" s="38"/>
      <c r="EW266" s="38"/>
      <c r="EX266" s="38"/>
      <c r="EY266" s="38"/>
      <c r="EZ266" s="38"/>
      <c r="FA266" s="38"/>
      <c r="FB266" s="38"/>
      <c r="FC266" s="38"/>
      <c r="FD266" s="38"/>
      <c r="FE266" s="38"/>
      <c r="FF266" s="38"/>
      <c r="FG266" s="38"/>
      <c r="FH266" s="38"/>
      <c r="FI266" s="38"/>
      <c r="FJ266" s="38"/>
      <c r="FK266" s="38"/>
      <c r="FL266" s="38"/>
      <c r="FM266" s="38"/>
      <c r="FN266" s="38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38"/>
      <c r="DK267" s="38"/>
      <c r="DL267" s="38"/>
      <c r="DM267" s="38"/>
      <c r="DN267" s="38"/>
      <c r="DO267" s="38"/>
      <c r="DP267" s="38"/>
      <c r="DQ267" s="38"/>
      <c r="DR267" s="38"/>
      <c r="DS267" s="38"/>
      <c r="DT267" s="38"/>
      <c r="DU267" s="38"/>
      <c r="DV267" s="38"/>
      <c r="DW267" s="38"/>
      <c r="DX267" s="38"/>
      <c r="DY267" s="38"/>
      <c r="DZ267" s="38"/>
      <c r="EA267" s="38"/>
      <c r="EB267" s="38"/>
      <c r="EC267" s="38"/>
      <c r="ED267" s="38"/>
      <c r="EE267" s="38"/>
      <c r="EF267" s="38"/>
      <c r="EG267" s="38"/>
      <c r="EH267" s="38"/>
      <c r="EI267" s="38"/>
      <c r="EJ267" s="38"/>
      <c r="EK267" s="38"/>
      <c r="EL267" s="38"/>
      <c r="EM267" s="38"/>
      <c r="EN267" s="38"/>
      <c r="EO267" s="38"/>
      <c r="EP267" s="38"/>
      <c r="EQ267" s="38"/>
      <c r="ER267" s="38"/>
      <c r="ES267" s="38"/>
      <c r="ET267" s="38"/>
      <c r="EU267" s="38"/>
      <c r="EV267" s="38"/>
      <c r="EW267" s="38"/>
      <c r="EX267" s="38"/>
      <c r="EY267" s="38"/>
      <c r="EZ267" s="38"/>
      <c r="FA267" s="38"/>
      <c r="FB267" s="38"/>
      <c r="FC267" s="38"/>
      <c r="FD267" s="38"/>
      <c r="FE267" s="38"/>
      <c r="FF267" s="38"/>
      <c r="FG267" s="38"/>
      <c r="FH267" s="38"/>
      <c r="FI267" s="38"/>
      <c r="FJ267" s="38"/>
      <c r="FK267" s="38"/>
      <c r="FL267" s="38"/>
      <c r="FM267" s="38"/>
      <c r="FN267" s="38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  <c r="DJ268" s="38"/>
      <c r="DK268" s="38"/>
      <c r="DL268" s="38"/>
      <c r="DM268" s="38"/>
      <c r="DN268" s="38"/>
      <c r="DO268" s="38"/>
      <c r="DP268" s="38"/>
      <c r="DQ268" s="38"/>
      <c r="DR268" s="38"/>
      <c r="DS268" s="38"/>
      <c r="DT268" s="38"/>
      <c r="DU268" s="38"/>
      <c r="DV268" s="38"/>
      <c r="DW268" s="38"/>
      <c r="DX268" s="38"/>
      <c r="DY268" s="38"/>
      <c r="DZ268" s="38"/>
      <c r="EA268" s="38"/>
      <c r="EB268" s="38"/>
      <c r="EC268" s="38"/>
      <c r="ED268" s="38"/>
      <c r="EE268" s="38"/>
      <c r="EF268" s="38"/>
      <c r="EG268" s="38"/>
      <c r="EH268" s="38"/>
      <c r="EI268" s="38"/>
      <c r="EJ268" s="38"/>
      <c r="EK268" s="38"/>
      <c r="EL268" s="38"/>
      <c r="EM268" s="38"/>
      <c r="EN268" s="38"/>
      <c r="EO268" s="38"/>
      <c r="EP268" s="38"/>
      <c r="EQ268" s="38"/>
      <c r="ER268" s="38"/>
      <c r="ES268" s="38"/>
      <c r="ET268" s="38"/>
      <c r="EU268" s="38"/>
      <c r="EV268" s="38"/>
      <c r="EW268" s="38"/>
      <c r="EX268" s="38"/>
      <c r="EY268" s="38"/>
      <c r="EZ268" s="38"/>
      <c r="FA268" s="38"/>
      <c r="FB268" s="38"/>
      <c r="FC268" s="38"/>
      <c r="FD268" s="38"/>
      <c r="FE268" s="38"/>
      <c r="FF268" s="38"/>
      <c r="FG268" s="38"/>
      <c r="FH268" s="38"/>
      <c r="FI268" s="38"/>
      <c r="FJ268" s="38"/>
      <c r="FK268" s="38"/>
      <c r="FL268" s="38"/>
      <c r="FM268" s="38"/>
      <c r="FN268" s="38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  <c r="DJ269" s="38"/>
      <c r="DK269" s="38"/>
      <c r="DL269" s="38"/>
      <c r="DM269" s="38"/>
      <c r="DN269" s="38"/>
      <c r="DO269" s="38"/>
      <c r="DP269" s="38"/>
      <c r="DQ269" s="38"/>
      <c r="DR269" s="38"/>
      <c r="DS269" s="38"/>
      <c r="DT269" s="38"/>
      <c r="DU269" s="38"/>
      <c r="DV269" s="38"/>
      <c r="DW269" s="38"/>
      <c r="DX269" s="38"/>
      <c r="DY269" s="38"/>
      <c r="DZ269" s="38"/>
      <c r="EA269" s="38"/>
      <c r="EB269" s="38"/>
      <c r="EC269" s="38"/>
      <c r="ED269" s="38"/>
      <c r="EE269" s="38"/>
      <c r="EF269" s="38"/>
      <c r="EG269" s="38"/>
      <c r="EH269" s="38"/>
      <c r="EI269" s="38"/>
      <c r="EJ269" s="38"/>
      <c r="EK269" s="38"/>
      <c r="EL269" s="38"/>
      <c r="EM269" s="38"/>
      <c r="EN269" s="38"/>
      <c r="EO269" s="38"/>
      <c r="EP269" s="38"/>
      <c r="EQ269" s="38"/>
      <c r="ER269" s="38"/>
      <c r="ES269" s="38"/>
      <c r="ET269" s="38"/>
      <c r="EU269" s="38"/>
      <c r="EV269" s="38"/>
      <c r="EW269" s="38"/>
      <c r="EX269" s="38"/>
      <c r="EY269" s="38"/>
      <c r="EZ269" s="38"/>
      <c r="FA269" s="38"/>
      <c r="FB269" s="38"/>
      <c r="FC269" s="38"/>
      <c r="FD269" s="38"/>
      <c r="FE269" s="38"/>
      <c r="FF269" s="38"/>
      <c r="FG269" s="38"/>
      <c r="FH269" s="38"/>
      <c r="FI269" s="38"/>
      <c r="FJ269" s="38"/>
      <c r="FK269" s="38"/>
      <c r="FL269" s="38"/>
      <c r="FM269" s="38"/>
      <c r="FN269" s="38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  <c r="DJ270" s="38"/>
      <c r="DK270" s="38"/>
      <c r="DL270" s="38"/>
      <c r="DM270" s="38"/>
      <c r="DN270" s="38"/>
      <c r="DO270" s="38"/>
      <c r="DP270" s="38"/>
      <c r="DQ270" s="38"/>
      <c r="DR270" s="38"/>
      <c r="DS270" s="38"/>
      <c r="DT270" s="38"/>
      <c r="DU270" s="38"/>
      <c r="DV270" s="38"/>
      <c r="DW270" s="38"/>
      <c r="DX270" s="38"/>
      <c r="DY270" s="38"/>
      <c r="DZ270" s="38"/>
      <c r="EA270" s="38"/>
      <c r="EB270" s="38"/>
      <c r="EC270" s="38"/>
      <c r="ED270" s="38"/>
      <c r="EE270" s="38"/>
      <c r="EF270" s="38"/>
      <c r="EG270" s="38"/>
      <c r="EH270" s="38"/>
      <c r="EI270" s="38"/>
      <c r="EJ270" s="38"/>
      <c r="EK270" s="38"/>
      <c r="EL270" s="38"/>
      <c r="EM270" s="38"/>
      <c r="EN270" s="38"/>
      <c r="EO270" s="38"/>
      <c r="EP270" s="38"/>
      <c r="EQ270" s="38"/>
      <c r="ER270" s="38"/>
      <c r="ES270" s="38"/>
      <c r="ET270" s="38"/>
      <c r="EU270" s="38"/>
      <c r="EV270" s="38"/>
      <c r="EW270" s="38"/>
      <c r="EX270" s="38"/>
      <c r="EY270" s="38"/>
      <c r="EZ270" s="38"/>
      <c r="FA270" s="38"/>
      <c r="FB270" s="38"/>
      <c r="FC270" s="38"/>
      <c r="FD270" s="38"/>
      <c r="FE270" s="38"/>
      <c r="FF270" s="38"/>
      <c r="FG270" s="38"/>
      <c r="FH270" s="38"/>
      <c r="FI270" s="38"/>
      <c r="FJ270" s="38"/>
      <c r="FK270" s="38"/>
      <c r="FL270" s="38"/>
      <c r="FM270" s="38"/>
      <c r="FN270" s="38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  <c r="DJ271" s="38"/>
      <c r="DK271" s="38"/>
      <c r="DL271" s="38"/>
      <c r="DM271" s="38"/>
      <c r="DN271" s="38"/>
      <c r="DO271" s="38"/>
      <c r="DP271" s="38"/>
      <c r="DQ271" s="38"/>
      <c r="DR271" s="38"/>
      <c r="DS271" s="38"/>
      <c r="DT271" s="38"/>
      <c r="DU271" s="38"/>
      <c r="DV271" s="38"/>
      <c r="DW271" s="38"/>
      <c r="DX271" s="38"/>
      <c r="DY271" s="38"/>
      <c r="DZ271" s="38"/>
      <c r="EA271" s="38"/>
      <c r="EB271" s="38"/>
      <c r="EC271" s="38"/>
      <c r="ED271" s="38"/>
      <c r="EE271" s="38"/>
      <c r="EF271" s="38"/>
      <c r="EG271" s="38"/>
      <c r="EH271" s="38"/>
      <c r="EI271" s="38"/>
      <c r="EJ271" s="38"/>
      <c r="EK271" s="38"/>
      <c r="EL271" s="38"/>
      <c r="EM271" s="38"/>
      <c r="EN271" s="38"/>
      <c r="EO271" s="38"/>
      <c r="EP271" s="38"/>
      <c r="EQ271" s="38"/>
      <c r="ER271" s="38"/>
      <c r="ES271" s="38"/>
      <c r="ET271" s="38"/>
      <c r="EU271" s="38"/>
      <c r="EV271" s="38"/>
      <c r="EW271" s="38"/>
      <c r="EX271" s="38"/>
      <c r="EY271" s="38"/>
      <c r="EZ271" s="38"/>
      <c r="FA271" s="38"/>
      <c r="FB271" s="38"/>
      <c r="FC271" s="38"/>
      <c r="FD271" s="38"/>
      <c r="FE271" s="38"/>
      <c r="FF271" s="38"/>
      <c r="FG271" s="38"/>
      <c r="FH271" s="38"/>
      <c r="FI271" s="38"/>
      <c r="FJ271" s="38"/>
      <c r="FK271" s="38"/>
      <c r="FL271" s="38"/>
      <c r="FM271" s="38"/>
      <c r="FN271" s="38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  <c r="DJ272" s="38"/>
      <c r="DK272" s="38"/>
      <c r="DL272" s="38"/>
      <c r="DM272" s="38"/>
      <c r="DN272" s="38"/>
      <c r="DO272" s="38"/>
      <c r="DP272" s="38"/>
      <c r="DQ272" s="38"/>
      <c r="DR272" s="38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  <c r="EF272" s="38"/>
      <c r="EG272" s="38"/>
      <c r="EH272" s="38"/>
      <c r="EI272" s="38"/>
      <c r="EJ272" s="38"/>
      <c r="EK272" s="38"/>
      <c r="EL272" s="38"/>
      <c r="EM272" s="38"/>
      <c r="EN272" s="38"/>
      <c r="EO272" s="38"/>
      <c r="EP272" s="38"/>
      <c r="EQ272" s="38"/>
      <c r="ER272" s="38"/>
      <c r="ES272" s="38"/>
      <c r="ET272" s="38"/>
      <c r="EU272" s="38"/>
      <c r="EV272" s="38"/>
      <c r="EW272" s="38"/>
      <c r="EX272" s="38"/>
      <c r="EY272" s="38"/>
      <c r="EZ272" s="38"/>
      <c r="FA272" s="38"/>
      <c r="FB272" s="38"/>
      <c r="FC272" s="38"/>
      <c r="FD272" s="38"/>
      <c r="FE272" s="38"/>
      <c r="FF272" s="38"/>
      <c r="FG272" s="38"/>
      <c r="FH272" s="38"/>
      <c r="FI272" s="38"/>
      <c r="FJ272" s="38"/>
      <c r="FK272" s="38"/>
      <c r="FL272" s="38"/>
      <c r="FM272" s="38"/>
      <c r="FN272" s="38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  <c r="DJ273" s="38"/>
      <c r="DK273" s="38"/>
      <c r="DL273" s="38"/>
      <c r="DM273" s="38"/>
      <c r="DN273" s="38"/>
      <c r="DO273" s="38"/>
      <c r="DP273" s="38"/>
      <c r="DQ273" s="38"/>
      <c r="DR273" s="38"/>
      <c r="DS273" s="38"/>
      <c r="DT273" s="38"/>
      <c r="DU273" s="38"/>
      <c r="DV273" s="38"/>
      <c r="DW273" s="38"/>
      <c r="DX273" s="38"/>
      <c r="DY273" s="38"/>
      <c r="DZ273" s="38"/>
      <c r="EA273" s="38"/>
      <c r="EB273" s="38"/>
      <c r="EC273" s="38"/>
      <c r="ED273" s="38"/>
      <c r="EE273" s="38"/>
      <c r="EF273" s="38"/>
      <c r="EG273" s="38"/>
      <c r="EH273" s="38"/>
      <c r="EI273" s="38"/>
      <c r="EJ273" s="38"/>
      <c r="EK273" s="38"/>
      <c r="EL273" s="38"/>
      <c r="EM273" s="38"/>
      <c r="EN273" s="38"/>
      <c r="EO273" s="38"/>
      <c r="EP273" s="38"/>
      <c r="EQ273" s="38"/>
      <c r="ER273" s="38"/>
      <c r="ES273" s="38"/>
      <c r="ET273" s="38"/>
      <c r="EU273" s="38"/>
      <c r="EV273" s="38"/>
      <c r="EW273" s="38"/>
      <c r="EX273" s="38"/>
      <c r="EY273" s="38"/>
      <c r="EZ273" s="38"/>
      <c r="FA273" s="38"/>
      <c r="FB273" s="38"/>
      <c r="FC273" s="38"/>
      <c r="FD273" s="38"/>
      <c r="FE273" s="38"/>
      <c r="FF273" s="38"/>
      <c r="FG273" s="38"/>
      <c r="FH273" s="38"/>
      <c r="FI273" s="38"/>
      <c r="FJ273" s="38"/>
      <c r="FK273" s="38"/>
      <c r="FL273" s="38"/>
      <c r="FM273" s="38"/>
      <c r="FN273" s="38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  <c r="DJ274" s="38"/>
      <c r="DK274" s="38"/>
      <c r="DL274" s="38"/>
      <c r="DM274" s="38"/>
      <c r="DN274" s="38"/>
      <c r="DO274" s="38"/>
      <c r="DP274" s="38"/>
      <c r="DQ274" s="38"/>
      <c r="DR274" s="38"/>
      <c r="DS274" s="38"/>
      <c r="DT274" s="38"/>
      <c r="DU274" s="38"/>
      <c r="DV274" s="38"/>
      <c r="DW274" s="38"/>
      <c r="DX274" s="38"/>
      <c r="DY274" s="38"/>
      <c r="DZ274" s="38"/>
      <c r="EA274" s="38"/>
      <c r="EB274" s="38"/>
      <c r="EC274" s="38"/>
      <c r="ED274" s="38"/>
      <c r="EE274" s="38"/>
      <c r="EF274" s="38"/>
      <c r="EG274" s="38"/>
      <c r="EH274" s="38"/>
      <c r="EI274" s="38"/>
      <c r="EJ274" s="38"/>
      <c r="EK274" s="38"/>
      <c r="EL274" s="38"/>
      <c r="EM274" s="38"/>
      <c r="EN274" s="38"/>
      <c r="EO274" s="38"/>
      <c r="EP274" s="38"/>
      <c r="EQ274" s="38"/>
      <c r="ER274" s="38"/>
      <c r="ES274" s="38"/>
      <c r="ET274" s="38"/>
      <c r="EU274" s="38"/>
      <c r="EV274" s="38"/>
      <c r="EW274" s="38"/>
      <c r="EX274" s="38"/>
      <c r="EY274" s="38"/>
      <c r="EZ274" s="38"/>
      <c r="FA274" s="38"/>
      <c r="FB274" s="38"/>
      <c r="FC274" s="38"/>
      <c r="FD274" s="38"/>
      <c r="FE274" s="38"/>
      <c r="FF274" s="38"/>
      <c r="FG274" s="38"/>
      <c r="FH274" s="38"/>
      <c r="FI274" s="38"/>
      <c r="FJ274" s="38"/>
      <c r="FK274" s="38"/>
      <c r="FL274" s="38"/>
      <c r="FM274" s="38"/>
      <c r="FN274" s="38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  <c r="DJ275" s="38"/>
      <c r="DK275" s="38"/>
      <c r="DL275" s="38"/>
      <c r="DM275" s="38"/>
      <c r="DN275" s="38"/>
      <c r="DO275" s="38"/>
      <c r="DP275" s="38"/>
      <c r="DQ275" s="38"/>
      <c r="DR275" s="38"/>
      <c r="DS275" s="38"/>
      <c r="DT275" s="38"/>
      <c r="DU275" s="38"/>
      <c r="DV275" s="38"/>
      <c r="DW275" s="38"/>
      <c r="DX275" s="38"/>
      <c r="DY275" s="38"/>
      <c r="DZ275" s="38"/>
      <c r="EA275" s="38"/>
      <c r="EB275" s="38"/>
      <c r="EC275" s="38"/>
      <c r="ED275" s="38"/>
      <c r="EE275" s="38"/>
      <c r="EF275" s="38"/>
      <c r="EG275" s="38"/>
      <c r="EH275" s="38"/>
      <c r="EI275" s="38"/>
      <c r="EJ275" s="38"/>
      <c r="EK275" s="38"/>
      <c r="EL275" s="38"/>
      <c r="EM275" s="38"/>
      <c r="EN275" s="38"/>
      <c r="EO275" s="38"/>
      <c r="EP275" s="38"/>
      <c r="EQ275" s="38"/>
      <c r="ER275" s="38"/>
      <c r="ES275" s="38"/>
      <c r="ET275" s="38"/>
      <c r="EU275" s="38"/>
      <c r="EV275" s="38"/>
      <c r="EW275" s="38"/>
      <c r="EX275" s="38"/>
      <c r="EY275" s="38"/>
      <c r="EZ275" s="38"/>
      <c r="FA275" s="38"/>
      <c r="FB275" s="38"/>
      <c r="FC275" s="38"/>
      <c r="FD275" s="38"/>
      <c r="FE275" s="38"/>
      <c r="FF275" s="38"/>
      <c r="FG275" s="38"/>
      <c r="FH275" s="38"/>
      <c r="FI275" s="38"/>
      <c r="FJ275" s="38"/>
      <c r="FK275" s="38"/>
      <c r="FL275" s="38"/>
      <c r="FM275" s="38"/>
      <c r="FN275" s="38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  <c r="DJ276" s="38"/>
      <c r="DK276" s="38"/>
      <c r="DL276" s="38"/>
      <c r="DM276" s="38"/>
      <c r="DN276" s="38"/>
      <c r="DO276" s="38"/>
      <c r="DP276" s="38"/>
      <c r="DQ276" s="38"/>
      <c r="DR276" s="38"/>
      <c r="DS276" s="38"/>
      <c r="DT276" s="38"/>
      <c r="DU276" s="38"/>
      <c r="DV276" s="38"/>
      <c r="DW276" s="38"/>
      <c r="DX276" s="38"/>
      <c r="DY276" s="38"/>
      <c r="DZ276" s="38"/>
      <c r="EA276" s="38"/>
      <c r="EB276" s="38"/>
      <c r="EC276" s="38"/>
      <c r="ED276" s="38"/>
      <c r="EE276" s="38"/>
      <c r="EF276" s="38"/>
      <c r="EG276" s="38"/>
      <c r="EH276" s="38"/>
      <c r="EI276" s="38"/>
      <c r="EJ276" s="38"/>
      <c r="EK276" s="38"/>
      <c r="EL276" s="38"/>
      <c r="EM276" s="38"/>
      <c r="EN276" s="38"/>
      <c r="EO276" s="38"/>
      <c r="EP276" s="38"/>
      <c r="EQ276" s="38"/>
      <c r="ER276" s="38"/>
      <c r="ES276" s="38"/>
      <c r="ET276" s="38"/>
      <c r="EU276" s="38"/>
      <c r="EV276" s="38"/>
      <c r="EW276" s="38"/>
      <c r="EX276" s="38"/>
      <c r="EY276" s="38"/>
      <c r="EZ276" s="38"/>
      <c r="FA276" s="38"/>
      <c r="FB276" s="38"/>
      <c r="FC276" s="38"/>
      <c r="FD276" s="38"/>
      <c r="FE276" s="38"/>
      <c r="FF276" s="38"/>
      <c r="FG276" s="38"/>
      <c r="FH276" s="38"/>
      <c r="FI276" s="38"/>
      <c r="FJ276" s="38"/>
      <c r="FK276" s="38"/>
      <c r="FL276" s="38"/>
      <c r="FM276" s="38"/>
      <c r="FN276" s="38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  <c r="DJ277" s="38"/>
      <c r="DK277" s="38"/>
      <c r="DL277" s="38"/>
      <c r="DM277" s="38"/>
      <c r="DN277" s="38"/>
      <c r="DO277" s="38"/>
      <c r="DP277" s="38"/>
      <c r="DQ277" s="38"/>
      <c r="DR277" s="38"/>
      <c r="DS277" s="38"/>
      <c r="DT277" s="38"/>
      <c r="DU277" s="38"/>
      <c r="DV277" s="38"/>
      <c r="DW277" s="38"/>
      <c r="DX277" s="38"/>
      <c r="DY277" s="38"/>
      <c r="DZ277" s="38"/>
      <c r="EA277" s="38"/>
      <c r="EB277" s="38"/>
      <c r="EC277" s="38"/>
      <c r="ED277" s="38"/>
      <c r="EE277" s="38"/>
      <c r="EF277" s="38"/>
      <c r="EG277" s="38"/>
      <c r="EH277" s="38"/>
      <c r="EI277" s="38"/>
      <c r="EJ277" s="38"/>
      <c r="EK277" s="38"/>
      <c r="EL277" s="38"/>
      <c r="EM277" s="38"/>
      <c r="EN277" s="38"/>
      <c r="EO277" s="38"/>
      <c r="EP277" s="38"/>
      <c r="EQ277" s="38"/>
      <c r="ER277" s="38"/>
      <c r="ES277" s="38"/>
      <c r="ET277" s="38"/>
      <c r="EU277" s="38"/>
      <c r="EV277" s="38"/>
      <c r="EW277" s="38"/>
      <c r="EX277" s="38"/>
      <c r="EY277" s="38"/>
      <c r="EZ277" s="38"/>
      <c r="FA277" s="38"/>
      <c r="FB277" s="38"/>
      <c r="FC277" s="38"/>
      <c r="FD277" s="38"/>
      <c r="FE277" s="38"/>
      <c r="FF277" s="38"/>
      <c r="FG277" s="38"/>
      <c r="FH277" s="38"/>
      <c r="FI277" s="38"/>
      <c r="FJ277" s="38"/>
      <c r="FK277" s="38"/>
      <c r="FL277" s="38"/>
      <c r="FM277" s="38"/>
      <c r="FN277" s="38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  <c r="DJ278" s="38"/>
      <c r="DK278" s="38"/>
      <c r="DL278" s="38"/>
      <c r="DM278" s="38"/>
      <c r="DN278" s="38"/>
      <c r="DO278" s="38"/>
      <c r="DP278" s="38"/>
      <c r="DQ278" s="38"/>
      <c r="DR278" s="38"/>
      <c r="DS278" s="38"/>
      <c r="DT278" s="38"/>
      <c r="DU278" s="38"/>
      <c r="DV278" s="38"/>
      <c r="DW278" s="38"/>
      <c r="DX278" s="38"/>
      <c r="DY278" s="38"/>
      <c r="DZ278" s="38"/>
      <c r="EA278" s="38"/>
      <c r="EB278" s="38"/>
      <c r="EC278" s="38"/>
      <c r="ED278" s="38"/>
      <c r="EE278" s="38"/>
      <c r="EF278" s="38"/>
      <c r="EG278" s="38"/>
      <c r="EH278" s="38"/>
      <c r="EI278" s="38"/>
      <c r="EJ278" s="38"/>
      <c r="EK278" s="38"/>
      <c r="EL278" s="38"/>
      <c r="EM278" s="38"/>
      <c r="EN278" s="38"/>
      <c r="EO278" s="38"/>
      <c r="EP278" s="38"/>
      <c r="EQ278" s="38"/>
      <c r="ER278" s="38"/>
      <c r="ES278" s="38"/>
      <c r="ET278" s="38"/>
      <c r="EU278" s="38"/>
      <c r="EV278" s="38"/>
      <c r="EW278" s="38"/>
      <c r="EX278" s="38"/>
      <c r="EY278" s="38"/>
      <c r="EZ278" s="38"/>
      <c r="FA278" s="38"/>
      <c r="FB278" s="38"/>
      <c r="FC278" s="38"/>
      <c r="FD278" s="38"/>
      <c r="FE278" s="38"/>
      <c r="FF278" s="38"/>
      <c r="FG278" s="38"/>
      <c r="FH278" s="38"/>
      <c r="FI278" s="38"/>
      <c r="FJ278" s="38"/>
      <c r="FK278" s="38"/>
      <c r="FL278" s="38"/>
      <c r="FM278" s="38"/>
      <c r="FN278" s="38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  <c r="DJ279" s="38"/>
      <c r="DK279" s="38"/>
      <c r="DL279" s="38"/>
      <c r="DM279" s="38"/>
      <c r="DN279" s="38"/>
      <c r="DO279" s="38"/>
      <c r="DP279" s="38"/>
      <c r="DQ279" s="38"/>
      <c r="DR279" s="38"/>
      <c r="DS279" s="38"/>
      <c r="DT279" s="38"/>
      <c r="DU279" s="38"/>
      <c r="DV279" s="38"/>
      <c r="DW279" s="38"/>
      <c r="DX279" s="38"/>
      <c r="DY279" s="38"/>
      <c r="DZ279" s="38"/>
      <c r="EA279" s="38"/>
      <c r="EB279" s="38"/>
      <c r="EC279" s="38"/>
      <c r="ED279" s="38"/>
      <c r="EE279" s="38"/>
      <c r="EF279" s="38"/>
      <c r="EG279" s="38"/>
      <c r="EH279" s="38"/>
      <c r="EI279" s="38"/>
      <c r="EJ279" s="38"/>
      <c r="EK279" s="38"/>
      <c r="EL279" s="38"/>
      <c r="EM279" s="38"/>
      <c r="EN279" s="38"/>
      <c r="EO279" s="38"/>
      <c r="EP279" s="38"/>
      <c r="EQ279" s="38"/>
      <c r="ER279" s="38"/>
      <c r="ES279" s="38"/>
      <c r="ET279" s="38"/>
      <c r="EU279" s="38"/>
      <c r="EV279" s="38"/>
      <c r="EW279" s="38"/>
      <c r="EX279" s="38"/>
      <c r="EY279" s="38"/>
      <c r="EZ279" s="38"/>
      <c r="FA279" s="38"/>
      <c r="FB279" s="38"/>
      <c r="FC279" s="38"/>
      <c r="FD279" s="38"/>
      <c r="FE279" s="38"/>
      <c r="FF279" s="38"/>
      <c r="FG279" s="38"/>
      <c r="FH279" s="38"/>
      <c r="FI279" s="38"/>
      <c r="FJ279" s="38"/>
      <c r="FK279" s="38"/>
      <c r="FL279" s="38"/>
      <c r="FM279" s="38"/>
      <c r="FN279" s="38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  <c r="DJ280" s="38"/>
      <c r="DK280" s="38"/>
      <c r="DL280" s="38"/>
      <c r="DM280" s="38"/>
      <c r="DN280" s="38"/>
      <c r="DO280" s="38"/>
      <c r="DP280" s="38"/>
      <c r="DQ280" s="38"/>
      <c r="DR280" s="38"/>
      <c r="DS280" s="38"/>
      <c r="DT280" s="38"/>
      <c r="DU280" s="38"/>
      <c r="DV280" s="38"/>
      <c r="DW280" s="38"/>
      <c r="DX280" s="38"/>
      <c r="DY280" s="38"/>
      <c r="DZ280" s="38"/>
      <c r="EA280" s="38"/>
      <c r="EB280" s="38"/>
      <c r="EC280" s="38"/>
      <c r="ED280" s="38"/>
      <c r="EE280" s="38"/>
      <c r="EF280" s="38"/>
      <c r="EG280" s="38"/>
      <c r="EH280" s="38"/>
      <c r="EI280" s="38"/>
      <c r="EJ280" s="38"/>
      <c r="EK280" s="38"/>
      <c r="EL280" s="38"/>
      <c r="EM280" s="38"/>
      <c r="EN280" s="38"/>
      <c r="EO280" s="38"/>
      <c r="EP280" s="38"/>
      <c r="EQ280" s="38"/>
      <c r="ER280" s="38"/>
      <c r="ES280" s="38"/>
      <c r="ET280" s="38"/>
      <c r="EU280" s="38"/>
      <c r="EV280" s="38"/>
      <c r="EW280" s="38"/>
      <c r="EX280" s="38"/>
      <c r="EY280" s="38"/>
      <c r="EZ280" s="38"/>
      <c r="FA280" s="38"/>
      <c r="FB280" s="38"/>
      <c r="FC280" s="38"/>
      <c r="FD280" s="38"/>
      <c r="FE280" s="38"/>
      <c r="FF280" s="38"/>
      <c r="FG280" s="38"/>
      <c r="FH280" s="38"/>
      <c r="FI280" s="38"/>
      <c r="FJ280" s="38"/>
      <c r="FK280" s="38"/>
      <c r="FL280" s="38"/>
      <c r="FM280" s="38"/>
      <c r="FN280" s="38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  <c r="DJ281" s="38"/>
      <c r="DK281" s="38"/>
      <c r="DL281" s="38"/>
      <c r="DM281" s="38"/>
      <c r="DN281" s="38"/>
      <c r="DO281" s="38"/>
      <c r="DP281" s="38"/>
      <c r="DQ281" s="38"/>
      <c r="DR281" s="38"/>
      <c r="DS281" s="38"/>
      <c r="DT281" s="38"/>
      <c r="DU281" s="38"/>
      <c r="DV281" s="38"/>
      <c r="DW281" s="38"/>
      <c r="DX281" s="38"/>
      <c r="DY281" s="38"/>
      <c r="DZ281" s="38"/>
      <c r="EA281" s="38"/>
      <c r="EB281" s="38"/>
      <c r="EC281" s="38"/>
      <c r="ED281" s="38"/>
      <c r="EE281" s="38"/>
      <c r="EF281" s="38"/>
      <c r="EG281" s="38"/>
      <c r="EH281" s="38"/>
      <c r="EI281" s="38"/>
      <c r="EJ281" s="38"/>
      <c r="EK281" s="38"/>
      <c r="EL281" s="38"/>
      <c r="EM281" s="38"/>
      <c r="EN281" s="38"/>
      <c r="EO281" s="38"/>
      <c r="EP281" s="38"/>
      <c r="EQ281" s="38"/>
      <c r="ER281" s="38"/>
      <c r="ES281" s="38"/>
      <c r="ET281" s="38"/>
      <c r="EU281" s="38"/>
      <c r="EV281" s="38"/>
      <c r="EW281" s="38"/>
      <c r="EX281" s="38"/>
      <c r="EY281" s="38"/>
      <c r="EZ281" s="38"/>
      <c r="FA281" s="38"/>
      <c r="FB281" s="38"/>
      <c r="FC281" s="38"/>
      <c r="FD281" s="38"/>
      <c r="FE281" s="38"/>
      <c r="FF281" s="38"/>
      <c r="FG281" s="38"/>
      <c r="FH281" s="38"/>
      <c r="FI281" s="38"/>
      <c r="FJ281" s="38"/>
      <c r="FK281" s="38"/>
      <c r="FL281" s="38"/>
      <c r="FM281" s="38"/>
      <c r="FN281" s="38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  <c r="DJ282" s="38"/>
      <c r="DK282" s="38"/>
      <c r="DL282" s="38"/>
      <c r="DM282" s="38"/>
      <c r="DN282" s="38"/>
      <c r="DO282" s="38"/>
      <c r="DP282" s="38"/>
      <c r="DQ282" s="38"/>
      <c r="DR282" s="38"/>
      <c r="DS282" s="38"/>
      <c r="DT282" s="38"/>
      <c r="DU282" s="38"/>
      <c r="DV282" s="38"/>
      <c r="DW282" s="38"/>
      <c r="DX282" s="38"/>
      <c r="DY282" s="38"/>
      <c r="DZ282" s="38"/>
      <c r="EA282" s="38"/>
      <c r="EB282" s="38"/>
      <c r="EC282" s="38"/>
      <c r="ED282" s="38"/>
      <c r="EE282" s="38"/>
      <c r="EF282" s="38"/>
      <c r="EG282" s="38"/>
      <c r="EH282" s="38"/>
      <c r="EI282" s="38"/>
      <c r="EJ282" s="38"/>
      <c r="EK282" s="38"/>
      <c r="EL282" s="38"/>
      <c r="EM282" s="38"/>
      <c r="EN282" s="38"/>
      <c r="EO282" s="38"/>
      <c r="EP282" s="38"/>
      <c r="EQ282" s="38"/>
      <c r="ER282" s="38"/>
      <c r="ES282" s="38"/>
      <c r="ET282" s="38"/>
      <c r="EU282" s="38"/>
      <c r="EV282" s="38"/>
      <c r="EW282" s="38"/>
      <c r="EX282" s="38"/>
      <c r="EY282" s="38"/>
      <c r="EZ282" s="38"/>
      <c r="FA282" s="38"/>
      <c r="FB282" s="38"/>
      <c r="FC282" s="38"/>
      <c r="FD282" s="38"/>
      <c r="FE282" s="38"/>
      <c r="FF282" s="38"/>
      <c r="FG282" s="38"/>
      <c r="FH282" s="38"/>
      <c r="FI282" s="38"/>
      <c r="FJ282" s="38"/>
      <c r="FK282" s="38"/>
      <c r="FL282" s="38"/>
      <c r="FM282" s="38"/>
      <c r="FN282" s="38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  <c r="DJ283" s="38"/>
      <c r="DK283" s="38"/>
      <c r="DL283" s="38"/>
      <c r="DM283" s="38"/>
      <c r="DN283" s="38"/>
      <c r="DO283" s="38"/>
      <c r="DP283" s="38"/>
      <c r="DQ283" s="38"/>
      <c r="DR283" s="38"/>
      <c r="DS283" s="38"/>
      <c r="DT283" s="38"/>
      <c r="DU283" s="38"/>
      <c r="DV283" s="38"/>
      <c r="DW283" s="38"/>
      <c r="DX283" s="38"/>
      <c r="DY283" s="38"/>
      <c r="DZ283" s="38"/>
      <c r="EA283" s="38"/>
      <c r="EB283" s="38"/>
      <c r="EC283" s="38"/>
      <c r="ED283" s="38"/>
      <c r="EE283" s="38"/>
      <c r="EF283" s="38"/>
      <c r="EG283" s="38"/>
      <c r="EH283" s="38"/>
      <c r="EI283" s="38"/>
      <c r="EJ283" s="38"/>
      <c r="EK283" s="38"/>
      <c r="EL283" s="38"/>
      <c r="EM283" s="38"/>
      <c r="EN283" s="38"/>
      <c r="EO283" s="38"/>
      <c r="EP283" s="38"/>
      <c r="EQ283" s="38"/>
      <c r="ER283" s="38"/>
      <c r="ES283" s="38"/>
      <c r="ET283" s="38"/>
      <c r="EU283" s="38"/>
      <c r="EV283" s="38"/>
      <c r="EW283" s="38"/>
      <c r="EX283" s="38"/>
      <c r="EY283" s="38"/>
      <c r="EZ283" s="38"/>
      <c r="FA283" s="38"/>
      <c r="FB283" s="38"/>
      <c r="FC283" s="38"/>
      <c r="FD283" s="38"/>
      <c r="FE283" s="38"/>
      <c r="FF283" s="38"/>
      <c r="FG283" s="38"/>
      <c r="FH283" s="38"/>
      <c r="FI283" s="38"/>
      <c r="FJ283" s="38"/>
      <c r="FK283" s="38"/>
      <c r="FL283" s="38"/>
      <c r="FM283" s="38"/>
      <c r="FN283" s="38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  <c r="DJ284" s="38"/>
      <c r="DK284" s="38"/>
      <c r="DL284" s="38"/>
      <c r="DM284" s="38"/>
      <c r="DN284" s="38"/>
      <c r="DO284" s="38"/>
      <c r="DP284" s="38"/>
      <c r="DQ284" s="38"/>
      <c r="DR284" s="38"/>
      <c r="DS284" s="38"/>
      <c r="DT284" s="38"/>
      <c r="DU284" s="38"/>
      <c r="DV284" s="38"/>
      <c r="DW284" s="38"/>
      <c r="DX284" s="38"/>
      <c r="DY284" s="38"/>
      <c r="DZ284" s="38"/>
      <c r="EA284" s="38"/>
      <c r="EB284" s="38"/>
      <c r="EC284" s="38"/>
      <c r="ED284" s="38"/>
      <c r="EE284" s="38"/>
      <c r="EF284" s="38"/>
      <c r="EG284" s="38"/>
      <c r="EH284" s="38"/>
      <c r="EI284" s="38"/>
      <c r="EJ284" s="38"/>
      <c r="EK284" s="38"/>
      <c r="EL284" s="38"/>
      <c r="EM284" s="38"/>
      <c r="EN284" s="38"/>
      <c r="EO284" s="38"/>
      <c r="EP284" s="38"/>
      <c r="EQ284" s="38"/>
      <c r="ER284" s="38"/>
      <c r="ES284" s="38"/>
      <c r="ET284" s="38"/>
      <c r="EU284" s="38"/>
      <c r="EV284" s="38"/>
      <c r="EW284" s="38"/>
      <c r="EX284" s="38"/>
      <c r="EY284" s="38"/>
      <c r="EZ284" s="38"/>
      <c r="FA284" s="38"/>
      <c r="FB284" s="38"/>
      <c r="FC284" s="38"/>
      <c r="FD284" s="38"/>
      <c r="FE284" s="38"/>
      <c r="FF284" s="38"/>
      <c r="FG284" s="38"/>
      <c r="FH284" s="38"/>
      <c r="FI284" s="38"/>
      <c r="FJ284" s="38"/>
      <c r="FK284" s="38"/>
      <c r="FL284" s="38"/>
      <c r="FM284" s="38"/>
      <c r="FN284" s="38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  <c r="DJ285" s="38"/>
      <c r="DK285" s="38"/>
      <c r="DL285" s="38"/>
      <c r="DM285" s="38"/>
      <c r="DN285" s="38"/>
      <c r="DO285" s="38"/>
      <c r="DP285" s="38"/>
      <c r="DQ285" s="38"/>
      <c r="DR285" s="38"/>
      <c r="DS285" s="38"/>
      <c r="DT285" s="38"/>
      <c r="DU285" s="38"/>
      <c r="DV285" s="38"/>
      <c r="DW285" s="38"/>
      <c r="DX285" s="38"/>
      <c r="DY285" s="38"/>
      <c r="DZ285" s="38"/>
      <c r="EA285" s="38"/>
      <c r="EB285" s="38"/>
      <c r="EC285" s="38"/>
      <c r="ED285" s="38"/>
      <c r="EE285" s="38"/>
      <c r="EF285" s="38"/>
      <c r="EG285" s="38"/>
      <c r="EH285" s="38"/>
      <c r="EI285" s="38"/>
      <c r="EJ285" s="38"/>
      <c r="EK285" s="38"/>
      <c r="EL285" s="38"/>
      <c r="EM285" s="38"/>
      <c r="EN285" s="38"/>
      <c r="EO285" s="38"/>
      <c r="EP285" s="38"/>
      <c r="EQ285" s="38"/>
      <c r="ER285" s="38"/>
      <c r="ES285" s="38"/>
      <c r="ET285" s="38"/>
      <c r="EU285" s="38"/>
      <c r="EV285" s="38"/>
      <c r="EW285" s="38"/>
      <c r="EX285" s="38"/>
      <c r="EY285" s="38"/>
      <c r="EZ285" s="38"/>
      <c r="FA285" s="38"/>
      <c r="FB285" s="38"/>
      <c r="FC285" s="38"/>
      <c r="FD285" s="38"/>
      <c r="FE285" s="38"/>
      <c r="FF285" s="38"/>
      <c r="FG285" s="38"/>
      <c r="FH285" s="38"/>
      <c r="FI285" s="38"/>
      <c r="FJ285" s="38"/>
      <c r="FK285" s="38"/>
      <c r="FL285" s="38"/>
      <c r="FM285" s="38"/>
      <c r="FN285" s="38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  <c r="DJ286" s="38"/>
      <c r="DK286" s="38"/>
      <c r="DL286" s="38"/>
      <c r="DM286" s="38"/>
      <c r="DN286" s="38"/>
      <c r="DO286" s="38"/>
      <c r="DP286" s="38"/>
      <c r="DQ286" s="38"/>
      <c r="DR286" s="38"/>
      <c r="DS286" s="38"/>
      <c r="DT286" s="38"/>
      <c r="DU286" s="38"/>
      <c r="DV286" s="38"/>
      <c r="DW286" s="38"/>
      <c r="DX286" s="38"/>
      <c r="DY286" s="38"/>
      <c r="DZ286" s="38"/>
      <c r="EA286" s="38"/>
      <c r="EB286" s="38"/>
      <c r="EC286" s="38"/>
      <c r="ED286" s="38"/>
      <c r="EE286" s="38"/>
      <c r="EF286" s="38"/>
      <c r="EG286" s="38"/>
      <c r="EH286" s="38"/>
      <c r="EI286" s="38"/>
      <c r="EJ286" s="38"/>
      <c r="EK286" s="38"/>
      <c r="EL286" s="38"/>
      <c r="EM286" s="38"/>
      <c r="EN286" s="38"/>
      <c r="EO286" s="38"/>
      <c r="EP286" s="38"/>
      <c r="EQ286" s="38"/>
      <c r="ER286" s="38"/>
      <c r="ES286" s="38"/>
      <c r="ET286" s="38"/>
      <c r="EU286" s="38"/>
      <c r="EV286" s="38"/>
      <c r="EW286" s="38"/>
      <c r="EX286" s="38"/>
      <c r="EY286" s="38"/>
      <c r="EZ286" s="38"/>
      <c r="FA286" s="38"/>
      <c r="FB286" s="38"/>
      <c r="FC286" s="38"/>
      <c r="FD286" s="38"/>
      <c r="FE286" s="38"/>
      <c r="FF286" s="38"/>
      <c r="FG286" s="38"/>
      <c r="FH286" s="38"/>
      <c r="FI286" s="38"/>
      <c r="FJ286" s="38"/>
      <c r="FK286" s="38"/>
      <c r="FL286" s="38"/>
      <c r="FM286" s="38"/>
      <c r="FN286" s="38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38"/>
      <c r="DK287" s="38"/>
      <c r="DL287" s="38"/>
      <c r="DM287" s="38"/>
      <c r="DN287" s="38"/>
      <c r="DO287" s="38"/>
      <c r="DP287" s="38"/>
      <c r="DQ287" s="38"/>
      <c r="DR287" s="38"/>
      <c r="DS287" s="38"/>
      <c r="DT287" s="38"/>
      <c r="DU287" s="38"/>
      <c r="DV287" s="38"/>
      <c r="DW287" s="38"/>
      <c r="DX287" s="38"/>
      <c r="DY287" s="38"/>
      <c r="DZ287" s="38"/>
      <c r="EA287" s="38"/>
      <c r="EB287" s="38"/>
      <c r="EC287" s="38"/>
      <c r="ED287" s="38"/>
      <c r="EE287" s="38"/>
      <c r="EF287" s="38"/>
      <c r="EG287" s="38"/>
      <c r="EH287" s="38"/>
      <c r="EI287" s="38"/>
      <c r="EJ287" s="38"/>
      <c r="EK287" s="38"/>
      <c r="EL287" s="38"/>
      <c r="EM287" s="38"/>
      <c r="EN287" s="38"/>
      <c r="EO287" s="38"/>
      <c r="EP287" s="38"/>
      <c r="EQ287" s="38"/>
      <c r="ER287" s="38"/>
      <c r="ES287" s="38"/>
      <c r="ET287" s="38"/>
      <c r="EU287" s="38"/>
      <c r="EV287" s="38"/>
      <c r="EW287" s="38"/>
      <c r="EX287" s="38"/>
      <c r="EY287" s="38"/>
      <c r="EZ287" s="38"/>
      <c r="FA287" s="38"/>
      <c r="FB287" s="38"/>
      <c r="FC287" s="38"/>
      <c r="FD287" s="38"/>
      <c r="FE287" s="38"/>
      <c r="FF287" s="38"/>
      <c r="FG287" s="38"/>
      <c r="FH287" s="38"/>
      <c r="FI287" s="38"/>
      <c r="FJ287" s="38"/>
      <c r="FK287" s="38"/>
      <c r="FL287" s="38"/>
      <c r="FM287" s="38"/>
      <c r="FN287" s="38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38"/>
      <c r="DK288" s="38"/>
      <c r="DL288" s="38"/>
      <c r="DM288" s="38"/>
      <c r="DN288" s="38"/>
      <c r="DO288" s="38"/>
      <c r="DP288" s="38"/>
      <c r="DQ288" s="38"/>
      <c r="DR288" s="38"/>
      <c r="DS288" s="38"/>
      <c r="DT288" s="38"/>
      <c r="DU288" s="38"/>
      <c r="DV288" s="38"/>
      <c r="DW288" s="38"/>
      <c r="DX288" s="38"/>
      <c r="DY288" s="38"/>
      <c r="DZ288" s="38"/>
      <c r="EA288" s="38"/>
      <c r="EB288" s="38"/>
      <c r="EC288" s="38"/>
      <c r="ED288" s="38"/>
      <c r="EE288" s="38"/>
      <c r="EF288" s="38"/>
      <c r="EG288" s="38"/>
      <c r="EH288" s="38"/>
      <c r="EI288" s="38"/>
      <c r="EJ288" s="38"/>
      <c r="EK288" s="38"/>
      <c r="EL288" s="38"/>
      <c r="EM288" s="38"/>
      <c r="EN288" s="38"/>
      <c r="EO288" s="38"/>
      <c r="EP288" s="38"/>
      <c r="EQ288" s="38"/>
      <c r="ER288" s="38"/>
      <c r="ES288" s="38"/>
      <c r="ET288" s="38"/>
      <c r="EU288" s="38"/>
      <c r="EV288" s="38"/>
      <c r="EW288" s="38"/>
      <c r="EX288" s="38"/>
      <c r="EY288" s="38"/>
      <c r="EZ288" s="38"/>
      <c r="FA288" s="38"/>
      <c r="FB288" s="38"/>
      <c r="FC288" s="38"/>
      <c r="FD288" s="38"/>
      <c r="FE288" s="38"/>
      <c r="FF288" s="38"/>
      <c r="FG288" s="38"/>
      <c r="FH288" s="38"/>
      <c r="FI288" s="38"/>
      <c r="FJ288" s="38"/>
      <c r="FK288" s="38"/>
      <c r="FL288" s="38"/>
      <c r="FM288" s="38"/>
      <c r="FN288" s="38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  <c r="DJ289" s="38"/>
      <c r="DK289" s="38"/>
      <c r="DL289" s="38"/>
      <c r="DM289" s="38"/>
      <c r="DN289" s="38"/>
      <c r="DO289" s="38"/>
      <c r="DP289" s="38"/>
      <c r="DQ289" s="38"/>
      <c r="DR289" s="38"/>
      <c r="DS289" s="38"/>
      <c r="DT289" s="38"/>
      <c r="DU289" s="38"/>
      <c r="DV289" s="38"/>
      <c r="DW289" s="38"/>
      <c r="DX289" s="38"/>
      <c r="DY289" s="38"/>
      <c r="DZ289" s="38"/>
      <c r="EA289" s="38"/>
      <c r="EB289" s="38"/>
      <c r="EC289" s="38"/>
      <c r="ED289" s="38"/>
      <c r="EE289" s="38"/>
      <c r="EF289" s="38"/>
      <c r="EG289" s="38"/>
      <c r="EH289" s="38"/>
      <c r="EI289" s="38"/>
      <c r="EJ289" s="38"/>
      <c r="EK289" s="38"/>
      <c r="EL289" s="38"/>
      <c r="EM289" s="38"/>
      <c r="EN289" s="38"/>
      <c r="EO289" s="38"/>
      <c r="EP289" s="38"/>
      <c r="EQ289" s="38"/>
      <c r="ER289" s="38"/>
      <c r="ES289" s="38"/>
      <c r="ET289" s="38"/>
      <c r="EU289" s="38"/>
      <c r="EV289" s="38"/>
      <c r="EW289" s="38"/>
      <c r="EX289" s="38"/>
      <c r="EY289" s="38"/>
      <c r="EZ289" s="38"/>
      <c r="FA289" s="38"/>
      <c r="FB289" s="38"/>
      <c r="FC289" s="38"/>
      <c r="FD289" s="38"/>
      <c r="FE289" s="38"/>
      <c r="FF289" s="38"/>
      <c r="FG289" s="38"/>
      <c r="FH289" s="38"/>
      <c r="FI289" s="38"/>
      <c r="FJ289" s="38"/>
      <c r="FK289" s="38"/>
      <c r="FL289" s="38"/>
      <c r="FM289" s="38"/>
      <c r="FN289" s="38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  <c r="DJ290" s="38"/>
      <c r="DK290" s="38"/>
      <c r="DL290" s="38"/>
      <c r="DM290" s="38"/>
      <c r="DN290" s="38"/>
      <c r="DO290" s="38"/>
      <c r="DP290" s="38"/>
      <c r="DQ290" s="38"/>
      <c r="DR290" s="38"/>
      <c r="DS290" s="38"/>
      <c r="DT290" s="38"/>
      <c r="DU290" s="38"/>
      <c r="DV290" s="38"/>
      <c r="DW290" s="38"/>
      <c r="DX290" s="38"/>
      <c r="DY290" s="38"/>
      <c r="DZ290" s="38"/>
      <c r="EA290" s="38"/>
      <c r="EB290" s="38"/>
      <c r="EC290" s="38"/>
      <c r="ED290" s="38"/>
      <c r="EE290" s="38"/>
      <c r="EF290" s="38"/>
      <c r="EG290" s="38"/>
      <c r="EH290" s="38"/>
      <c r="EI290" s="38"/>
      <c r="EJ290" s="38"/>
      <c r="EK290" s="38"/>
      <c r="EL290" s="38"/>
      <c r="EM290" s="38"/>
      <c r="EN290" s="38"/>
      <c r="EO290" s="38"/>
      <c r="EP290" s="38"/>
      <c r="EQ290" s="38"/>
      <c r="ER290" s="38"/>
      <c r="ES290" s="38"/>
      <c r="ET290" s="38"/>
      <c r="EU290" s="38"/>
      <c r="EV290" s="38"/>
      <c r="EW290" s="38"/>
      <c r="EX290" s="38"/>
      <c r="EY290" s="38"/>
      <c r="EZ290" s="38"/>
      <c r="FA290" s="38"/>
      <c r="FB290" s="38"/>
      <c r="FC290" s="38"/>
      <c r="FD290" s="38"/>
      <c r="FE290" s="38"/>
      <c r="FF290" s="38"/>
      <c r="FG290" s="38"/>
      <c r="FH290" s="38"/>
      <c r="FI290" s="38"/>
      <c r="FJ290" s="38"/>
      <c r="FK290" s="38"/>
      <c r="FL290" s="38"/>
      <c r="FM290" s="38"/>
      <c r="FN290" s="38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  <c r="DJ291" s="38"/>
      <c r="DK291" s="38"/>
      <c r="DL291" s="38"/>
      <c r="DM291" s="38"/>
      <c r="DN291" s="38"/>
      <c r="DO291" s="38"/>
      <c r="DP291" s="38"/>
      <c r="DQ291" s="38"/>
      <c r="DR291" s="38"/>
      <c r="DS291" s="38"/>
      <c r="DT291" s="38"/>
      <c r="DU291" s="38"/>
      <c r="DV291" s="38"/>
      <c r="DW291" s="38"/>
      <c r="DX291" s="38"/>
      <c r="DY291" s="38"/>
      <c r="DZ291" s="38"/>
      <c r="EA291" s="38"/>
      <c r="EB291" s="38"/>
      <c r="EC291" s="38"/>
      <c r="ED291" s="38"/>
      <c r="EE291" s="38"/>
      <c r="EF291" s="38"/>
      <c r="EG291" s="38"/>
      <c r="EH291" s="38"/>
      <c r="EI291" s="38"/>
      <c r="EJ291" s="38"/>
      <c r="EK291" s="38"/>
      <c r="EL291" s="38"/>
      <c r="EM291" s="38"/>
      <c r="EN291" s="38"/>
      <c r="EO291" s="38"/>
      <c r="EP291" s="38"/>
      <c r="EQ291" s="38"/>
      <c r="ER291" s="38"/>
      <c r="ES291" s="38"/>
      <c r="ET291" s="38"/>
      <c r="EU291" s="38"/>
      <c r="EV291" s="38"/>
      <c r="EW291" s="38"/>
      <c r="EX291" s="38"/>
      <c r="EY291" s="38"/>
      <c r="EZ291" s="38"/>
      <c r="FA291" s="38"/>
      <c r="FB291" s="38"/>
      <c r="FC291" s="38"/>
      <c r="FD291" s="38"/>
      <c r="FE291" s="38"/>
      <c r="FF291" s="38"/>
      <c r="FG291" s="38"/>
      <c r="FH291" s="38"/>
      <c r="FI291" s="38"/>
      <c r="FJ291" s="38"/>
      <c r="FK291" s="38"/>
      <c r="FL291" s="38"/>
      <c r="FM291" s="38"/>
      <c r="FN291" s="38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  <c r="DJ292" s="38"/>
      <c r="DK292" s="38"/>
      <c r="DL292" s="38"/>
      <c r="DM292" s="38"/>
      <c r="DN292" s="38"/>
      <c r="DO292" s="38"/>
      <c r="DP292" s="38"/>
      <c r="DQ292" s="38"/>
      <c r="DR292" s="38"/>
      <c r="DS292" s="38"/>
      <c r="DT292" s="38"/>
      <c r="DU292" s="38"/>
      <c r="DV292" s="38"/>
      <c r="DW292" s="38"/>
      <c r="DX292" s="38"/>
      <c r="DY292" s="38"/>
      <c r="DZ292" s="38"/>
      <c r="EA292" s="38"/>
      <c r="EB292" s="38"/>
      <c r="EC292" s="38"/>
      <c r="ED292" s="38"/>
      <c r="EE292" s="38"/>
      <c r="EF292" s="38"/>
      <c r="EG292" s="38"/>
      <c r="EH292" s="38"/>
      <c r="EI292" s="38"/>
      <c r="EJ292" s="38"/>
      <c r="EK292" s="38"/>
      <c r="EL292" s="38"/>
      <c r="EM292" s="38"/>
      <c r="EN292" s="38"/>
      <c r="EO292" s="38"/>
      <c r="EP292" s="38"/>
      <c r="EQ292" s="38"/>
      <c r="ER292" s="38"/>
      <c r="ES292" s="38"/>
      <c r="ET292" s="38"/>
      <c r="EU292" s="38"/>
      <c r="EV292" s="38"/>
      <c r="EW292" s="38"/>
      <c r="EX292" s="38"/>
      <c r="EY292" s="38"/>
      <c r="EZ292" s="38"/>
      <c r="FA292" s="38"/>
      <c r="FB292" s="38"/>
      <c r="FC292" s="38"/>
      <c r="FD292" s="38"/>
      <c r="FE292" s="38"/>
      <c r="FF292" s="38"/>
      <c r="FG292" s="38"/>
      <c r="FH292" s="38"/>
      <c r="FI292" s="38"/>
      <c r="FJ292" s="38"/>
      <c r="FK292" s="38"/>
      <c r="FL292" s="38"/>
      <c r="FM292" s="38"/>
      <c r="FN292" s="38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  <c r="DJ293" s="38"/>
      <c r="DK293" s="38"/>
      <c r="DL293" s="38"/>
      <c r="DM293" s="38"/>
      <c r="DN293" s="38"/>
      <c r="DO293" s="38"/>
      <c r="DP293" s="38"/>
      <c r="DQ293" s="38"/>
      <c r="DR293" s="38"/>
      <c r="DS293" s="38"/>
      <c r="DT293" s="38"/>
      <c r="DU293" s="38"/>
      <c r="DV293" s="38"/>
      <c r="DW293" s="38"/>
      <c r="DX293" s="38"/>
      <c r="DY293" s="38"/>
      <c r="DZ293" s="38"/>
      <c r="EA293" s="38"/>
      <c r="EB293" s="38"/>
      <c r="EC293" s="38"/>
      <c r="ED293" s="38"/>
      <c r="EE293" s="38"/>
      <c r="EF293" s="38"/>
      <c r="EG293" s="38"/>
      <c r="EH293" s="38"/>
      <c r="EI293" s="38"/>
      <c r="EJ293" s="38"/>
      <c r="EK293" s="38"/>
      <c r="EL293" s="38"/>
      <c r="EM293" s="38"/>
      <c r="EN293" s="38"/>
      <c r="EO293" s="38"/>
      <c r="EP293" s="38"/>
      <c r="EQ293" s="38"/>
      <c r="ER293" s="38"/>
      <c r="ES293" s="38"/>
      <c r="ET293" s="38"/>
      <c r="EU293" s="38"/>
      <c r="EV293" s="38"/>
      <c r="EW293" s="38"/>
      <c r="EX293" s="38"/>
      <c r="EY293" s="38"/>
      <c r="EZ293" s="38"/>
      <c r="FA293" s="38"/>
      <c r="FB293" s="38"/>
      <c r="FC293" s="38"/>
      <c r="FD293" s="38"/>
      <c r="FE293" s="38"/>
      <c r="FF293" s="38"/>
      <c r="FG293" s="38"/>
      <c r="FH293" s="38"/>
      <c r="FI293" s="38"/>
      <c r="FJ293" s="38"/>
      <c r="FK293" s="38"/>
      <c r="FL293" s="38"/>
      <c r="FM293" s="38"/>
      <c r="FN293" s="38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  <c r="DJ294" s="38"/>
      <c r="DK294" s="38"/>
      <c r="DL294" s="38"/>
      <c r="DM294" s="38"/>
      <c r="DN294" s="38"/>
      <c r="DO294" s="38"/>
      <c r="DP294" s="38"/>
      <c r="DQ294" s="38"/>
      <c r="DR294" s="38"/>
      <c r="DS294" s="38"/>
      <c r="DT294" s="38"/>
      <c r="DU294" s="38"/>
      <c r="DV294" s="38"/>
      <c r="DW294" s="38"/>
      <c r="DX294" s="38"/>
      <c r="DY294" s="38"/>
      <c r="DZ294" s="38"/>
      <c r="EA294" s="38"/>
      <c r="EB294" s="38"/>
      <c r="EC294" s="38"/>
      <c r="ED294" s="38"/>
      <c r="EE294" s="38"/>
      <c r="EF294" s="38"/>
      <c r="EG294" s="38"/>
      <c r="EH294" s="38"/>
      <c r="EI294" s="38"/>
      <c r="EJ294" s="38"/>
      <c r="EK294" s="38"/>
      <c r="EL294" s="38"/>
      <c r="EM294" s="38"/>
      <c r="EN294" s="38"/>
      <c r="EO294" s="38"/>
      <c r="EP294" s="38"/>
      <c r="EQ294" s="38"/>
      <c r="ER294" s="38"/>
      <c r="ES294" s="38"/>
      <c r="ET294" s="38"/>
      <c r="EU294" s="38"/>
      <c r="EV294" s="38"/>
      <c r="EW294" s="38"/>
      <c r="EX294" s="38"/>
      <c r="EY294" s="38"/>
      <c r="EZ294" s="38"/>
      <c r="FA294" s="38"/>
      <c r="FB294" s="38"/>
      <c r="FC294" s="38"/>
      <c r="FD294" s="38"/>
      <c r="FE294" s="38"/>
      <c r="FF294" s="38"/>
      <c r="FG294" s="38"/>
      <c r="FH294" s="38"/>
      <c r="FI294" s="38"/>
      <c r="FJ294" s="38"/>
      <c r="FK294" s="38"/>
      <c r="FL294" s="38"/>
      <c r="FM294" s="38"/>
      <c r="FN294" s="38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  <c r="DJ295" s="38"/>
      <c r="DK295" s="38"/>
      <c r="DL295" s="38"/>
      <c r="DM295" s="38"/>
      <c r="DN295" s="38"/>
      <c r="DO295" s="38"/>
      <c r="DP295" s="38"/>
      <c r="DQ295" s="38"/>
      <c r="DR295" s="38"/>
      <c r="DS295" s="38"/>
      <c r="DT295" s="38"/>
      <c r="DU295" s="38"/>
      <c r="DV295" s="38"/>
      <c r="DW295" s="38"/>
      <c r="DX295" s="38"/>
      <c r="DY295" s="38"/>
      <c r="DZ295" s="38"/>
      <c r="EA295" s="38"/>
      <c r="EB295" s="38"/>
      <c r="EC295" s="38"/>
      <c r="ED295" s="38"/>
      <c r="EE295" s="38"/>
      <c r="EF295" s="38"/>
      <c r="EG295" s="38"/>
      <c r="EH295" s="38"/>
      <c r="EI295" s="38"/>
      <c r="EJ295" s="38"/>
      <c r="EK295" s="38"/>
      <c r="EL295" s="38"/>
      <c r="EM295" s="38"/>
      <c r="EN295" s="38"/>
      <c r="EO295" s="38"/>
      <c r="EP295" s="38"/>
      <c r="EQ295" s="38"/>
      <c r="ER295" s="38"/>
      <c r="ES295" s="38"/>
      <c r="ET295" s="38"/>
      <c r="EU295" s="38"/>
      <c r="EV295" s="38"/>
      <c r="EW295" s="38"/>
      <c r="EX295" s="38"/>
      <c r="EY295" s="38"/>
      <c r="EZ295" s="38"/>
      <c r="FA295" s="38"/>
      <c r="FB295" s="38"/>
      <c r="FC295" s="38"/>
      <c r="FD295" s="38"/>
      <c r="FE295" s="38"/>
      <c r="FF295" s="38"/>
      <c r="FG295" s="38"/>
      <c r="FH295" s="38"/>
      <c r="FI295" s="38"/>
      <c r="FJ295" s="38"/>
      <c r="FK295" s="38"/>
      <c r="FL295" s="38"/>
      <c r="FM295" s="38"/>
      <c r="FN295" s="38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  <c r="DJ296" s="38"/>
      <c r="DK296" s="38"/>
      <c r="DL296" s="38"/>
      <c r="DM296" s="38"/>
      <c r="DN296" s="38"/>
      <c r="DO296" s="38"/>
      <c r="DP296" s="38"/>
      <c r="DQ296" s="38"/>
      <c r="DR296" s="38"/>
      <c r="DS296" s="38"/>
      <c r="DT296" s="38"/>
      <c r="DU296" s="38"/>
      <c r="DV296" s="38"/>
      <c r="DW296" s="38"/>
      <c r="DX296" s="38"/>
      <c r="DY296" s="38"/>
      <c r="DZ296" s="38"/>
      <c r="EA296" s="38"/>
      <c r="EB296" s="38"/>
      <c r="EC296" s="38"/>
      <c r="ED296" s="38"/>
      <c r="EE296" s="38"/>
      <c r="EF296" s="38"/>
      <c r="EG296" s="38"/>
      <c r="EH296" s="38"/>
      <c r="EI296" s="38"/>
      <c r="EJ296" s="38"/>
      <c r="EK296" s="38"/>
      <c r="EL296" s="38"/>
      <c r="EM296" s="38"/>
      <c r="EN296" s="38"/>
      <c r="EO296" s="38"/>
      <c r="EP296" s="38"/>
      <c r="EQ296" s="38"/>
      <c r="ER296" s="38"/>
      <c r="ES296" s="38"/>
      <c r="ET296" s="38"/>
      <c r="EU296" s="38"/>
      <c r="EV296" s="38"/>
      <c r="EW296" s="38"/>
      <c r="EX296" s="38"/>
      <c r="EY296" s="38"/>
      <c r="EZ296" s="38"/>
      <c r="FA296" s="38"/>
      <c r="FB296" s="38"/>
      <c r="FC296" s="38"/>
      <c r="FD296" s="38"/>
      <c r="FE296" s="38"/>
      <c r="FF296" s="38"/>
      <c r="FG296" s="38"/>
      <c r="FH296" s="38"/>
      <c r="FI296" s="38"/>
      <c r="FJ296" s="38"/>
      <c r="FK296" s="38"/>
      <c r="FL296" s="38"/>
      <c r="FM296" s="38"/>
      <c r="FN296" s="38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  <c r="DJ297" s="38"/>
      <c r="DK297" s="38"/>
      <c r="DL297" s="38"/>
      <c r="DM297" s="38"/>
      <c r="DN297" s="38"/>
      <c r="DO297" s="38"/>
      <c r="DP297" s="38"/>
      <c r="DQ297" s="38"/>
      <c r="DR297" s="38"/>
      <c r="DS297" s="38"/>
      <c r="DT297" s="38"/>
      <c r="DU297" s="38"/>
      <c r="DV297" s="38"/>
      <c r="DW297" s="38"/>
      <c r="DX297" s="38"/>
      <c r="DY297" s="38"/>
      <c r="DZ297" s="38"/>
      <c r="EA297" s="38"/>
      <c r="EB297" s="38"/>
      <c r="EC297" s="38"/>
      <c r="ED297" s="38"/>
      <c r="EE297" s="38"/>
      <c r="EF297" s="38"/>
      <c r="EG297" s="38"/>
      <c r="EH297" s="38"/>
      <c r="EI297" s="38"/>
      <c r="EJ297" s="38"/>
      <c r="EK297" s="38"/>
      <c r="EL297" s="38"/>
      <c r="EM297" s="38"/>
      <c r="EN297" s="38"/>
      <c r="EO297" s="38"/>
      <c r="EP297" s="38"/>
      <c r="EQ297" s="38"/>
      <c r="ER297" s="38"/>
      <c r="ES297" s="38"/>
      <c r="ET297" s="38"/>
      <c r="EU297" s="38"/>
      <c r="EV297" s="38"/>
      <c r="EW297" s="38"/>
      <c r="EX297" s="38"/>
      <c r="EY297" s="38"/>
      <c r="EZ297" s="38"/>
      <c r="FA297" s="38"/>
      <c r="FB297" s="38"/>
      <c r="FC297" s="38"/>
      <c r="FD297" s="38"/>
      <c r="FE297" s="38"/>
      <c r="FF297" s="38"/>
      <c r="FG297" s="38"/>
      <c r="FH297" s="38"/>
      <c r="FI297" s="38"/>
      <c r="FJ297" s="38"/>
      <c r="FK297" s="38"/>
      <c r="FL297" s="38"/>
      <c r="FM297" s="38"/>
      <c r="FN297" s="38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38"/>
      <c r="DK298" s="38"/>
      <c r="DL298" s="38"/>
      <c r="DM298" s="38"/>
      <c r="DN298" s="38"/>
      <c r="DO298" s="38"/>
      <c r="DP298" s="38"/>
      <c r="DQ298" s="38"/>
      <c r="DR298" s="38"/>
      <c r="DS298" s="38"/>
      <c r="DT298" s="38"/>
      <c r="DU298" s="38"/>
      <c r="DV298" s="38"/>
      <c r="DW298" s="38"/>
      <c r="DX298" s="38"/>
      <c r="DY298" s="38"/>
      <c r="DZ298" s="38"/>
      <c r="EA298" s="38"/>
      <c r="EB298" s="38"/>
      <c r="EC298" s="38"/>
      <c r="ED298" s="38"/>
      <c r="EE298" s="38"/>
      <c r="EF298" s="38"/>
      <c r="EG298" s="38"/>
      <c r="EH298" s="38"/>
      <c r="EI298" s="38"/>
      <c r="EJ298" s="38"/>
      <c r="EK298" s="38"/>
      <c r="EL298" s="38"/>
      <c r="EM298" s="38"/>
      <c r="EN298" s="38"/>
      <c r="EO298" s="38"/>
      <c r="EP298" s="38"/>
      <c r="EQ298" s="38"/>
      <c r="ER298" s="38"/>
      <c r="ES298" s="38"/>
      <c r="ET298" s="38"/>
      <c r="EU298" s="38"/>
      <c r="EV298" s="38"/>
      <c r="EW298" s="38"/>
      <c r="EX298" s="38"/>
      <c r="EY298" s="38"/>
      <c r="EZ298" s="38"/>
      <c r="FA298" s="38"/>
      <c r="FB298" s="38"/>
      <c r="FC298" s="38"/>
      <c r="FD298" s="38"/>
      <c r="FE298" s="38"/>
      <c r="FF298" s="38"/>
      <c r="FG298" s="38"/>
      <c r="FH298" s="38"/>
      <c r="FI298" s="38"/>
      <c r="FJ298" s="38"/>
      <c r="FK298" s="38"/>
      <c r="FL298" s="38"/>
      <c r="FM298" s="38"/>
      <c r="FN298" s="38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38"/>
      <c r="DK299" s="38"/>
      <c r="DL299" s="38"/>
      <c r="DM299" s="38"/>
      <c r="DN299" s="38"/>
      <c r="DO299" s="38"/>
      <c r="DP299" s="38"/>
      <c r="DQ299" s="38"/>
      <c r="DR299" s="38"/>
      <c r="DS299" s="38"/>
      <c r="DT299" s="38"/>
      <c r="DU299" s="38"/>
      <c r="DV299" s="38"/>
      <c r="DW299" s="38"/>
      <c r="DX299" s="38"/>
      <c r="DY299" s="38"/>
      <c r="DZ299" s="38"/>
      <c r="EA299" s="38"/>
      <c r="EB299" s="38"/>
      <c r="EC299" s="38"/>
      <c r="ED299" s="38"/>
      <c r="EE299" s="38"/>
      <c r="EF299" s="38"/>
      <c r="EG299" s="38"/>
      <c r="EH299" s="38"/>
      <c r="EI299" s="38"/>
      <c r="EJ299" s="38"/>
      <c r="EK299" s="38"/>
      <c r="EL299" s="38"/>
      <c r="EM299" s="38"/>
      <c r="EN299" s="38"/>
      <c r="EO299" s="38"/>
      <c r="EP299" s="38"/>
      <c r="EQ299" s="38"/>
      <c r="ER299" s="38"/>
      <c r="ES299" s="38"/>
      <c r="ET299" s="38"/>
      <c r="EU299" s="38"/>
      <c r="EV299" s="38"/>
      <c r="EW299" s="38"/>
      <c r="EX299" s="38"/>
      <c r="EY299" s="38"/>
      <c r="EZ299" s="38"/>
      <c r="FA299" s="38"/>
      <c r="FB299" s="38"/>
      <c r="FC299" s="38"/>
      <c r="FD299" s="38"/>
      <c r="FE299" s="38"/>
      <c r="FF299" s="38"/>
      <c r="FG299" s="38"/>
      <c r="FH299" s="38"/>
      <c r="FI299" s="38"/>
      <c r="FJ299" s="38"/>
      <c r="FK299" s="38"/>
      <c r="FL299" s="38"/>
      <c r="FM299" s="38"/>
      <c r="FN299" s="38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  <c r="DJ300" s="38"/>
      <c r="DK300" s="38"/>
      <c r="DL300" s="38"/>
      <c r="DM300" s="38"/>
      <c r="DN300" s="38"/>
      <c r="DO300" s="38"/>
      <c r="DP300" s="38"/>
      <c r="DQ300" s="38"/>
      <c r="DR300" s="38"/>
      <c r="DS300" s="38"/>
      <c r="DT300" s="38"/>
      <c r="DU300" s="38"/>
      <c r="DV300" s="38"/>
      <c r="DW300" s="38"/>
      <c r="DX300" s="38"/>
      <c r="DY300" s="38"/>
      <c r="DZ300" s="38"/>
      <c r="EA300" s="38"/>
      <c r="EB300" s="38"/>
      <c r="EC300" s="38"/>
      <c r="ED300" s="38"/>
      <c r="EE300" s="38"/>
      <c r="EF300" s="38"/>
      <c r="EG300" s="38"/>
      <c r="EH300" s="38"/>
      <c r="EI300" s="38"/>
      <c r="EJ300" s="38"/>
      <c r="EK300" s="38"/>
      <c r="EL300" s="38"/>
      <c r="EM300" s="38"/>
      <c r="EN300" s="38"/>
      <c r="EO300" s="38"/>
      <c r="EP300" s="38"/>
      <c r="EQ300" s="38"/>
      <c r="ER300" s="38"/>
      <c r="ES300" s="38"/>
      <c r="ET300" s="38"/>
      <c r="EU300" s="38"/>
      <c r="EV300" s="38"/>
      <c r="EW300" s="38"/>
      <c r="EX300" s="38"/>
      <c r="EY300" s="38"/>
      <c r="EZ300" s="38"/>
      <c r="FA300" s="38"/>
      <c r="FB300" s="38"/>
      <c r="FC300" s="38"/>
      <c r="FD300" s="38"/>
      <c r="FE300" s="38"/>
      <c r="FF300" s="38"/>
      <c r="FG300" s="38"/>
      <c r="FH300" s="38"/>
      <c r="FI300" s="38"/>
      <c r="FJ300" s="38"/>
      <c r="FK300" s="38"/>
      <c r="FL300" s="38"/>
      <c r="FM300" s="38"/>
      <c r="FN300" s="38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  <c r="DJ301" s="38"/>
      <c r="DK301" s="38"/>
      <c r="DL301" s="38"/>
      <c r="DM301" s="38"/>
      <c r="DN301" s="38"/>
      <c r="DO301" s="38"/>
      <c r="DP301" s="38"/>
      <c r="DQ301" s="38"/>
      <c r="DR301" s="38"/>
      <c r="DS301" s="38"/>
      <c r="DT301" s="38"/>
      <c r="DU301" s="38"/>
      <c r="DV301" s="38"/>
      <c r="DW301" s="38"/>
      <c r="DX301" s="38"/>
      <c r="DY301" s="38"/>
      <c r="DZ301" s="38"/>
      <c r="EA301" s="38"/>
      <c r="EB301" s="38"/>
      <c r="EC301" s="38"/>
      <c r="ED301" s="38"/>
      <c r="EE301" s="38"/>
      <c r="EF301" s="38"/>
      <c r="EG301" s="38"/>
      <c r="EH301" s="38"/>
      <c r="EI301" s="38"/>
      <c r="EJ301" s="38"/>
      <c r="EK301" s="38"/>
      <c r="EL301" s="38"/>
      <c r="EM301" s="38"/>
      <c r="EN301" s="38"/>
      <c r="EO301" s="38"/>
      <c r="EP301" s="38"/>
      <c r="EQ301" s="38"/>
      <c r="ER301" s="38"/>
      <c r="ES301" s="38"/>
      <c r="ET301" s="38"/>
      <c r="EU301" s="38"/>
      <c r="EV301" s="38"/>
      <c r="EW301" s="38"/>
      <c r="EX301" s="38"/>
      <c r="EY301" s="38"/>
      <c r="EZ301" s="38"/>
      <c r="FA301" s="38"/>
      <c r="FB301" s="38"/>
      <c r="FC301" s="38"/>
      <c r="FD301" s="38"/>
      <c r="FE301" s="38"/>
      <c r="FF301" s="38"/>
      <c r="FG301" s="38"/>
      <c r="FH301" s="38"/>
      <c r="FI301" s="38"/>
      <c r="FJ301" s="38"/>
      <c r="FK301" s="38"/>
      <c r="FL301" s="38"/>
      <c r="FM301" s="38"/>
      <c r="FN301" s="38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38"/>
      <c r="DK302" s="38"/>
      <c r="DL302" s="38"/>
      <c r="DM302" s="38"/>
      <c r="DN302" s="38"/>
      <c r="DO302" s="38"/>
      <c r="DP302" s="38"/>
      <c r="DQ302" s="38"/>
      <c r="DR302" s="38"/>
      <c r="DS302" s="38"/>
      <c r="DT302" s="38"/>
      <c r="DU302" s="38"/>
      <c r="DV302" s="38"/>
      <c r="DW302" s="38"/>
      <c r="DX302" s="38"/>
      <c r="DY302" s="38"/>
      <c r="DZ302" s="38"/>
      <c r="EA302" s="38"/>
      <c r="EB302" s="38"/>
      <c r="EC302" s="38"/>
      <c r="ED302" s="38"/>
      <c r="EE302" s="38"/>
      <c r="EF302" s="38"/>
      <c r="EG302" s="38"/>
      <c r="EH302" s="38"/>
      <c r="EI302" s="38"/>
      <c r="EJ302" s="38"/>
      <c r="EK302" s="38"/>
      <c r="EL302" s="38"/>
      <c r="EM302" s="38"/>
      <c r="EN302" s="38"/>
      <c r="EO302" s="38"/>
      <c r="EP302" s="38"/>
      <c r="EQ302" s="38"/>
      <c r="ER302" s="38"/>
      <c r="ES302" s="38"/>
      <c r="ET302" s="38"/>
      <c r="EU302" s="38"/>
      <c r="EV302" s="38"/>
      <c r="EW302" s="38"/>
      <c r="EX302" s="38"/>
      <c r="EY302" s="38"/>
      <c r="EZ302" s="38"/>
      <c r="FA302" s="38"/>
      <c r="FB302" s="38"/>
      <c r="FC302" s="38"/>
      <c r="FD302" s="38"/>
      <c r="FE302" s="38"/>
      <c r="FF302" s="38"/>
      <c r="FG302" s="38"/>
      <c r="FH302" s="38"/>
      <c r="FI302" s="38"/>
      <c r="FJ302" s="38"/>
      <c r="FK302" s="38"/>
      <c r="FL302" s="38"/>
      <c r="FM302" s="38"/>
      <c r="FN302" s="38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  <c r="DJ303" s="38"/>
      <c r="DK303" s="38"/>
      <c r="DL303" s="38"/>
      <c r="DM303" s="38"/>
      <c r="DN303" s="38"/>
      <c r="DO303" s="38"/>
      <c r="DP303" s="38"/>
      <c r="DQ303" s="38"/>
      <c r="DR303" s="38"/>
      <c r="DS303" s="38"/>
      <c r="DT303" s="38"/>
      <c r="DU303" s="38"/>
      <c r="DV303" s="38"/>
      <c r="DW303" s="38"/>
      <c r="DX303" s="38"/>
      <c r="DY303" s="38"/>
      <c r="DZ303" s="38"/>
      <c r="EA303" s="38"/>
      <c r="EB303" s="38"/>
      <c r="EC303" s="38"/>
      <c r="ED303" s="38"/>
      <c r="EE303" s="38"/>
      <c r="EF303" s="38"/>
      <c r="EG303" s="38"/>
      <c r="EH303" s="38"/>
      <c r="EI303" s="38"/>
      <c r="EJ303" s="38"/>
      <c r="EK303" s="38"/>
      <c r="EL303" s="38"/>
      <c r="EM303" s="38"/>
      <c r="EN303" s="38"/>
      <c r="EO303" s="38"/>
      <c r="EP303" s="38"/>
      <c r="EQ303" s="38"/>
      <c r="ER303" s="38"/>
      <c r="ES303" s="38"/>
      <c r="ET303" s="38"/>
      <c r="EU303" s="38"/>
      <c r="EV303" s="38"/>
      <c r="EW303" s="38"/>
      <c r="EX303" s="38"/>
      <c r="EY303" s="38"/>
      <c r="EZ303" s="38"/>
      <c r="FA303" s="38"/>
      <c r="FB303" s="38"/>
      <c r="FC303" s="38"/>
      <c r="FD303" s="38"/>
      <c r="FE303" s="38"/>
      <c r="FF303" s="38"/>
      <c r="FG303" s="38"/>
      <c r="FH303" s="38"/>
      <c r="FI303" s="38"/>
      <c r="FJ303" s="38"/>
      <c r="FK303" s="38"/>
      <c r="FL303" s="38"/>
      <c r="FM303" s="38"/>
      <c r="FN303" s="38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  <c r="DJ304" s="38"/>
      <c r="DK304" s="38"/>
      <c r="DL304" s="38"/>
      <c r="DM304" s="38"/>
      <c r="DN304" s="38"/>
      <c r="DO304" s="38"/>
      <c r="DP304" s="38"/>
      <c r="DQ304" s="38"/>
      <c r="DR304" s="38"/>
      <c r="DS304" s="38"/>
      <c r="DT304" s="38"/>
      <c r="DU304" s="38"/>
      <c r="DV304" s="38"/>
      <c r="DW304" s="38"/>
      <c r="DX304" s="38"/>
      <c r="DY304" s="38"/>
      <c r="DZ304" s="38"/>
      <c r="EA304" s="38"/>
      <c r="EB304" s="38"/>
      <c r="EC304" s="38"/>
      <c r="ED304" s="38"/>
      <c r="EE304" s="38"/>
      <c r="EF304" s="38"/>
      <c r="EG304" s="38"/>
      <c r="EH304" s="38"/>
      <c r="EI304" s="38"/>
      <c r="EJ304" s="38"/>
      <c r="EK304" s="38"/>
      <c r="EL304" s="38"/>
      <c r="EM304" s="38"/>
      <c r="EN304" s="38"/>
      <c r="EO304" s="38"/>
      <c r="EP304" s="38"/>
      <c r="EQ304" s="38"/>
      <c r="ER304" s="38"/>
      <c r="ES304" s="38"/>
      <c r="ET304" s="38"/>
      <c r="EU304" s="38"/>
      <c r="EV304" s="38"/>
      <c r="EW304" s="38"/>
      <c r="EX304" s="38"/>
      <c r="EY304" s="38"/>
      <c r="EZ304" s="38"/>
      <c r="FA304" s="38"/>
      <c r="FB304" s="38"/>
      <c r="FC304" s="38"/>
      <c r="FD304" s="38"/>
      <c r="FE304" s="38"/>
      <c r="FF304" s="38"/>
      <c r="FG304" s="38"/>
      <c r="FH304" s="38"/>
      <c r="FI304" s="38"/>
      <c r="FJ304" s="38"/>
      <c r="FK304" s="38"/>
      <c r="FL304" s="38"/>
      <c r="FM304" s="38"/>
      <c r="FN304" s="38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  <c r="DJ305" s="38"/>
      <c r="DK305" s="38"/>
      <c r="DL305" s="38"/>
      <c r="DM305" s="38"/>
      <c r="DN305" s="38"/>
      <c r="DO305" s="38"/>
      <c r="DP305" s="38"/>
      <c r="DQ305" s="38"/>
      <c r="DR305" s="38"/>
      <c r="DS305" s="38"/>
      <c r="DT305" s="38"/>
      <c r="DU305" s="38"/>
      <c r="DV305" s="38"/>
      <c r="DW305" s="38"/>
      <c r="DX305" s="38"/>
      <c r="DY305" s="38"/>
      <c r="DZ305" s="38"/>
      <c r="EA305" s="38"/>
      <c r="EB305" s="38"/>
      <c r="EC305" s="38"/>
      <c r="ED305" s="38"/>
      <c r="EE305" s="38"/>
      <c r="EF305" s="38"/>
      <c r="EG305" s="38"/>
      <c r="EH305" s="38"/>
      <c r="EI305" s="38"/>
      <c r="EJ305" s="38"/>
      <c r="EK305" s="38"/>
      <c r="EL305" s="38"/>
      <c r="EM305" s="38"/>
      <c r="EN305" s="38"/>
      <c r="EO305" s="38"/>
      <c r="EP305" s="38"/>
      <c r="EQ305" s="38"/>
      <c r="ER305" s="38"/>
      <c r="ES305" s="38"/>
      <c r="ET305" s="38"/>
      <c r="EU305" s="38"/>
      <c r="EV305" s="38"/>
      <c r="EW305" s="38"/>
      <c r="EX305" s="38"/>
      <c r="EY305" s="38"/>
      <c r="EZ305" s="38"/>
      <c r="FA305" s="38"/>
      <c r="FB305" s="38"/>
      <c r="FC305" s="38"/>
      <c r="FD305" s="38"/>
      <c r="FE305" s="38"/>
      <c r="FF305" s="38"/>
      <c r="FG305" s="38"/>
      <c r="FH305" s="38"/>
      <c r="FI305" s="38"/>
      <c r="FJ305" s="38"/>
      <c r="FK305" s="38"/>
      <c r="FL305" s="38"/>
      <c r="FM305" s="38"/>
      <c r="FN305" s="38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  <c r="DJ306" s="38"/>
      <c r="DK306" s="38"/>
      <c r="DL306" s="38"/>
      <c r="DM306" s="38"/>
      <c r="DN306" s="38"/>
      <c r="DO306" s="38"/>
      <c r="DP306" s="38"/>
      <c r="DQ306" s="38"/>
      <c r="DR306" s="38"/>
      <c r="DS306" s="38"/>
      <c r="DT306" s="38"/>
      <c r="DU306" s="38"/>
      <c r="DV306" s="38"/>
      <c r="DW306" s="38"/>
      <c r="DX306" s="38"/>
      <c r="DY306" s="38"/>
      <c r="DZ306" s="38"/>
      <c r="EA306" s="38"/>
      <c r="EB306" s="38"/>
      <c r="EC306" s="38"/>
      <c r="ED306" s="38"/>
      <c r="EE306" s="38"/>
      <c r="EF306" s="38"/>
      <c r="EG306" s="38"/>
      <c r="EH306" s="38"/>
      <c r="EI306" s="38"/>
      <c r="EJ306" s="38"/>
      <c r="EK306" s="38"/>
      <c r="EL306" s="38"/>
      <c r="EM306" s="38"/>
      <c r="EN306" s="38"/>
      <c r="EO306" s="38"/>
      <c r="EP306" s="38"/>
      <c r="EQ306" s="38"/>
      <c r="ER306" s="38"/>
      <c r="ES306" s="38"/>
      <c r="ET306" s="38"/>
      <c r="EU306" s="38"/>
      <c r="EV306" s="38"/>
      <c r="EW306" s="38"/>
      <c r="EX306" s="38"/>
      <c r="EY306" s="38"/>
      <c r="EZ306" s="38"/>
      <c r="FA306" s="38"/>
      <c r="FB306" s="38"/>
      <c r="FC306" s="38"/>
      <c r="FD306" s="38"/>
      <c r="FE306" s="38"/>
      <c r="FF306" s="38"/>
      <c r="FG306" s="38"/>
      <c r="FH306" s="38"/>
      <c r="FI306" s="38"/>
      <c r="FJ306" s="38"/>
      <c r="FK306" s="38"/>
      <c r="FL306" s="38"/>
      <c r="FM306" s="38"/>
      <c r="FN306" s="38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38"/>
      <c r="DK307" s="38"/>
      <c r="DL307" s="38"/>
      <c r="DM307" s="38"/>
      <c r="DN307" s="38"/>
      <c r="DO307" s="38"/>
      <c r="DP307" s="38"/>
      <c r="DQ307" s="38"/>
      <c r="DR307" s="38"/>
      <c r="DS307" s="38"/>
      <c r="DT307" s="38"/>
      <c r="DU307" s="38"/>
      <c r="DV307" s="38"/>
      <c r="DW307" s="38"/>
      <c r="DX307" s="38"/>
      <c r="DY307" s="38"/>
      <c r="DZ307" s="38"/>
      <c r="EA307" s="38"/>
      <c r="EB307" s="38"/>
      <c r="EC307" s="38"/>
      <c r="ED307" s="38"/>
      <c r="EE307" s="38"/>
      <c r="EF307" s="38"/>
      <c r="EG307" s="38"/>
      <c r="EH307" s="38"/>
      <c r="EI307" s="38"/>
      <c r="EJ307" s="38"/>
      <c r="EK307" s="38"/>
      <c r="EL307" s="38"/>
      <c r="EM307" s="38"/>
      <c r="EN307" s="38"/>
      <c r="EO307" s="38"/>
      <c r="EP307" s="38"/>
      <c r="EQ307" s="38"/>
      <c r="ER307" s="38"/>
      <c r="ES307" s="38"/>
      <c r="ET307" s="38"/>
      <c r="EU307" s="38"/>
      <c r="EV307" s="38"/>
      <c r="EW307" s="38"/>
      <c r="EX307" s="38"/>
      <c r="EY307" s="38"/>
      <c r="EZ307" s="38"/>
      <c r="FA307" s="38"/>
      <c r="FB307" s="38"/>
      <c r="FC307" s="38"/>
      <c r="FD307" s="38"/>
      <c r="FE307" s="38"/>
      <c r="FF307" s="38"/>
      <c r="FG307" s="38"/>
      <c r="FH307" s="38"/>
      <c r="FI307" s="38"/>
      <c r="FJ307" s="38"/>
      <c r="FK307" s="38"/>
      <c r="FL307" s="38"/>
      <c r="FM307" s="38"/>
      <c r="FN307" s="38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38"/>
      <c r="DK308" s="38"/>
      <c r="DL308" s="38"/>
      <c r="DM308" s="38"/>
      <c r="DN308" s="38"/>
      <c r="DO308" s="38"/>
      <c r="DP308" s="38"/>
      <c r="DQ308" s="38"/>
      <c r="DR308" s="38"/>
      <c r="DS308" s="38"/>
      <c r="DT308" s="38"/>
      <c r="DU308" s="38"/>
      <c r="DV308" s="38"/>
      <c r="DW308" s="38"/>
      <c r="DX308" s="38"/>
      <c r="DY308" s="38"/>
      <c r="DZ308" s="38"/>
      <c r="EA308" s="38"/>
      <c r="EB308" s="38"/>
      <c r="EC308" s="38"/>
      <c r="ED308" s="38"/>
      <c r="EE308" s="38"/>
      <c r="EF308" s="38"/>
      <c r="EG308" s="38"/>
      <c r="EH308" s="38"/>
      <c r="EI308" s="38"/>
      <c r="EJ308" s="38"/>
      <c r="EK308" s="38"/>
      <c r="EL308" s="38"/>
      <c r="EM308" s="38"/>
      <c r="EN308" s="38"/>
      <c r="EO308" s="38"/>
      <c r="EP308" s="38"/>
      <c r="EQ308" s="38"/>
      <c r="ER308" s="38"/>
      <c r="ES308" s="38"/>
      <c r="ET308" s="38"/>
      <c r="EU308" s="38"/>
      <c r="EV308" s="38"/>
      <c r="EW308" s="38"/>
      <c r="EX308" s="38"/>
      <c r="EY308" s="38"/>
      <c r="EZ308" s="38"/>
      <c r="FA308" s="38"/>
      <c r="FB308" s="38"/>
      <c r="FC308" s="38"/>
      <c r="FD308" s="38"/>
      <c r="FE308" s="38"/>
      <c r="FF308" s="38"/>
      <c r="FG308" s="38"/>
      <c r="FH308" s="38"/>
      <c r="FI308" s="38"/>
      <c r="FJ308" s="38"/>
      <c r="FK308" s="38"/>
      <c r="FL308" s="38"/>
      <c r="FM308" s="38"/>
      <c r="FN308" s="38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  <c r="DJ309" s="38"/>
      <c r="DK309" s="38"/>
      <c r="DL309" s="38"/>
      <c r="DM309" s="38"/>
      <c r="DN309" s="38"/>
      <c r="DO309" s="38"/>
      <c r="DP309" s="38"/>
      <c r="DQ309" s="38"/>
      <c r="DR309" s="38"/>
      <c r="DS309" s="38"/>
      <c r="DT309" s="38"/>
      <c r="DU309" s="38"/>
      <c r="DV309" s="38"/>
      <c r="DW309" s="38"/>
      <c r="DX309" s="38"/>
      <c r="DY309" s="38"/>
      <c r="DZ309" s="38"/>
      <c r="EA309" s="38"/>
      <c r="EB309" s="38"/>
      <c r="EC309" s="38"/>
      <c r="ED309" s="38"/>
      <c r="EE309" s="38"/>
      <c r="EF309" s="38"/>
      <c r="EG309" s="38"/>
      <c r="EH309" s="38"/>
      <c r="EI309" s="38"/>
      <c r="EJ309" s="38"/>
      <c r="EK309" s="38"/>
      <c r="EL309" s="38"/>
      <c r="EM309" s="38"/>
      <c r="EN309" s="38"/>
      <c r="EO309" s="38"/>
      <c r="EP309" s="38"/>
      <c r="EQ309" s="38"/>
      <c r="ER309" s="38"/>
      <c r="ES309" s="38"/>
      <c r="ET309" s="38"/>
      <c r="EU309" s="38"/>
      <c r="EV309" s="38"/>
      <c r="EW309" s="38"/>
      <c r="EX309" s="38"/>
      <c r="EY309" s="38"/>
      <c r="EZ309" s="38"/>
      <c r="FA309" s="38"/>
      <c r="FB309" s="38"/>
      <c r="FC309" s="38"/>
      <c r="FD309" s="38"/>
      <c r="FE309" s="38"/>
      <c r="FF309" s="38"/>
      <c r="FG309" s="38"/>
      <c r="FH309" s="38"/>
      <c r="FI309" s="38"/>
      <c r="FJ309" s="38"/>
      <c r="FK309" s="38"/>
      <c r="FL309" s="38"/>
      <c r="FM309" s="38"/>
      <c r="FN309" s="38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  <c r="DJ310" s="38"/>
      <c r="DK310" s="38"/>
      <c r="DL310" s="38"/>
      <c r="DM310" s="38"/>
      <c r="DN310" s="38"/>
      <c r="DO310" s="38"/>
      <c r="DP310" s="38"/>
      <c r="DQ310" s="38"/>
      <c r="DR310" s="38"/>
      <c r="DS310" s="38"/>
      <c r="DT310" s="38"/>
      <c r="DU310" s="38"/>
      <c r="DV310" s="38"/>
      <c r="DW310" s="38"/>
      <c r="DX310" s="38"/>
      <c r="DY310" s="38"/>
      <c r="DZ310" s="38"/>
      <c r="EA310" s="38"/>
      <c r="EB310" s="38"/>
      <c r="EC310" s="38"/>
      <c r="ED310" s="38"/>
      <c r="EE310" s="38"/>
      <c r="EF310" s="38"/>
      <c r="EG310" s="38"/>
      <c r="EH310" s="38"/>
      <c r="EI310" s="38"/>
      <c r="EJ310" s="38"/>
      <c r="EK310" s="38"/>
      <c r="EL310" s="38"/>
      <c r="EM310" s="38"/>
      <c r="EN310" s="38"/>
      <c r="EO310" s="38"/>
      <c r="EP310" s="38"/>
      <c r="EQ310" s="38"/>
      <c r="ER310" s="38"/>
      <c r="ES310" s="38"/>
      <c r="ET310" s="38"/>
      <c r="EU310" s="38"/>
      <c r="EV310" s="38"/>
      <c r="EW310" s="38"/>
      <c r="EX310" s="38"/>
      <c r="EY310" s="38"/>
      <c r="EZ310" s="38"/>
      <c r="FA310" s="38"/>
      <c r="FB310" s="38"/>
      <c r="FC310" s="38"/>
      <c r="FD310" s="38"/>
      <c r="FE310" s="38"/>
      <c r="FF310" s="38"/>
      <c r="FG310" s="38"/>
      <c r="FH310" s="38"/>
      <c r="FI310" s="38"/>
      <c r="FJ310" s="38"/>
      <c r="FK310" s="38"/>
      <c r="FL310" s="38"/>
      <c r="FM310" s="38"/>
      <c r="FN310" s="38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  <c r="DJ311" s="38"/>
      <c r="DK311" s="38"/>
      <c r="DL311" s="38"/>
      <c r="DM311" s="38"/>
      <c r="DN311" s="38"/>
      <c r="DO311" s="38"/>
      <c r="DP311" s="38"/>
      <c r="DQ311" s="38"/>
      <c r="DR311" s="38"/>
      <c r="DS311" s="38"/>
      <c r="DT311" s="38"/>
      <c r="DU311" s="38"/>
      <c r="DV311" s="38"/>
      <c r="DW311" s="38"/>
      <c r="DX311" s="38"/>
      <c r="DY311" s="38"/>
      <c r="DZ311" s="38"/>
      <c r="EA311" s="38"/>
      <c r="EB311" s="38"/>
      <c r="EC311" s="38"/>
      <c r="ED311" s="38"/>
      <c r="EE311" s="38"/>
      <c r="EF311" s="38"/>
      <c r="EG311" s="38"/>
      <c r="EH311" s="38"/>
      <c r="EI311" s="38"/>
      <c r="EJ311" s="38"/>
      <c r="EK311" s="38"/>
      <c r="EL311" s="38"/>
      <c r="EM311" s="38"/>
      <c r="EN311" s="38"/>
      <c r="EO311" s="38"/>
      <c r="EP311" s="38"/>
      <c r="EQ311" s="38"/>
      <c r="ER311" s="38"/>
      <c r="ES311" s="38"/>
      <c r="ET311" s="38"/>
      <c r="EU311" s="38"/>
      <c r="EV311" s="38"/>
      <c r="EW311" s="38"/>
      <c r="EX311" s="38"/>
      <c r="EY311" s="38"/>
      <c r="EZ311" s="38"/>
      <c r="FA311" s="38"/>
      <c r="FB311" s="38"/>
      <c r="FC311" s="38"/>
      <c r="FD311" s="38"/>
      <c r="FE311" s="38"/>
      <c r="FF311" s="38"/>
      <c r="FG311" s="38"/>
      <c r="FH311" s="38"/>
      <c r="FI311" s="38"/>
      <c r="FJ311" s="38"/>
      <c r="FK311" s="38"/>
      <c r="FL311" s="38"/>
      <c r="FM311" s="38"/>
      <c r="FN311" s="38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  <c r="DJ312" s="38"/>
      <c r="DK312" s="38"/>
      <c r="DL312" s="38"/>
      <c r="DM312" s="38"/>
      <c r="DN312" s="38"/>
      <c r="DO312" s="38"/>
      <c r="DP312" s="38"/>
      <c r="DQ312" s="38"/>
      <c r="DR312" s="38"/>
      <c r="DS312" s="38"/>
      <c r="DT312" s="38"/>
      <c r="DU312" s="38"/>
      <c r="DV312" s="38"/>
      <c r="DW312" s="38"/>
      <c r="DX312" s="38"/>
      <c r="DY312" s="38"/>
      <c r="DZ312" s="38"/>
      <c r="EA312" s="38"/>
      <c r="EB312" s="38"/>
      <c r="EC312" s="38"/>
      <c r="ED312" s="38"/>
      <c r="EE312" s="38"/>
      <c r="EF312" s="38"/>
      <c r="EG312" s="38"/>
      <c r="EH312" s="38"/>
      <c r="EI312" s="38"/>
      <c r="EJ312" s="38"/>
      <c r="EK312" s="38"/>
      <c r="EL312" s="38"/>
      <c r="EM312" s="38"/>
      <c r="EN312" s="38"/>
      <c r="EO312" s="38"/>
      <c r="EP312" s="38"/>
      <c r="EQ312" s="38"/>
      <c r="ER312" s="38"/>
      <c r="ES312" s="38"/>
      <c r="ET312" s="38"/>
      <c r="EU312" s="38"/>
      <c r="EV312" s="38"/>
      <c r="EW312" s="38"/>
      <c r="EX312" s="38"/>
      <c r="EY312" s="38"/>
      <c r="EZ312" s="38"/>
      <c r="FA312" s="38"/>
      <c r="FB312" s="38"/>
      <c r="FC312" s="38"/>
      <c r="FD312" s="38"/>
      <c r="FE312" s="38"/>
      <c r="FF312" s="38"/>
      <c r="FG312" s="38"/>
      <c r="FH312" s="38"/>
      <c r="FI312" s="38"/>
      <c r="FJ312" s="38"/>
      <c r="FK312" s="38"/>
      <c r="FL312" s="38"/>
      <c r="FM312" s="38"/>
      <c r="FN312" s="38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  <c r="DJ313" s="38"/>
      <c r="DK313" s="38"/>
      <c r="DL313" s="38"/>
      <c r="DM313" s="38"/>
      <c r="DN313" s="38"/>
      <c r="DO313" s="38"/>
      <c r="DP313" s="38"/>
      <c r="DQ313" s="38"/>
      <c r="DR313" s="38"/>
      <c r="DS313" s="38"/>
      <c r="DT313" s="38"/>
      <c r="DU313" s="38"/>
      <c r="DV313" s="38"/>
      <c r="DW313" s="38"/>
      <c r="DX313" s="38"/>
      <c r="DY313" s="38"/>
      <c r="DZ313" s="38"/>
      <c r="EA313" s="38"/>
      <c r="EB313" s="38"/>
      <c r="EC313" s="38"/>
      <c r="ED313" s="38"/>
      <c r="EE313" s="38"/>
      <c r="EF313" s="38"/>
      <c r="EG313" s="38"/>
      <c r="EH313" s="38"/>
      <c r="EI313" s="38"/>
      <c r="EJ313" s="38"/>
      <c r="EK313" s="38"/>
      <c r="EL313" s="38"/>
      <c r="EM313" s="38"/>
      <c r="EN313" s="38"/>
      <c r="EO313" s="38"/>
      <c r="EP313" s="38"/>
      <c r="EQ313" s="38"/>
      <c r="ER313" s="38"/>
      <c r="ES313" s="38"/>
      <c r="ET313" s="38"/>
      <c r="EU313" s="38"/>
      <c r="EV313" s="38"/>
      <c r="EW313" s="38"/>
      <c r="EX313" s="38"/>
      <c r="EY313" s="38"/>
      <c r="EZ313" s="38"/>
      <c r="FA313" s="38"/>
      <c r="FB313" s="38"/>
      <c r="FC313" s="38"/>
      <c r="FD313" s="38"/>
      <c r="FE313" s="38"/>
      <c r="FF313" s="38"/>
      <c r="FG313" s="38"/>
      <c r="FH313" s="38"/>
      <c r="FI313" s="38"/>
      <c r="FJ313" s="38"/>
      <c r="FK313" s="38"/>
      <c r="FL313" s="38"/>
      <c r="FM313" s="38"/>
      <c r="FN313" s="38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  <c r="DJ314" s="38"/>
      <c r="DK314" s="38"/>
      <c r="DL314" s="38"/>
      <c r="DM314" s="38"/>
      <c r="DN314" s="38"/>
      <c r="DO314" s="38"/>
      <c r="DP314" s="38"/>
      <c r="DQ314" s="38"/>
      <c r="DR314" s="38"/>
      <c r="DS314" s="38"/>
      <c r="DT314" s="38"/>
      <c r="DU314" s="38"/>
      <c r="DV314" s="38"/>
      <c r="DW314" s="38"/>
      <c r="DX314" s="38"/>
      <c r="DY314" s="38"/>
      <c r="DZ314" s="38"/>
      <c r="EA314" s="38"/>
      <c r="EB314" s="38"/>
      <c r="EC314" s="38"/>
      <c r="ED314" s="38"/>
      <c r="EE314" s="38"/>
      <c r="EF314" s="38"/>
      <c r="EG314" s="38"/>
      <c r="EH314" s="38"/>
      <c r="EI314" s="38"/>
      <c r="EJ314" s="38"/>
      <c r="EK314" s="38"/>
      <c r="EL314" s="38"/>
      <c r="EM314" s="38"/>
      <c r="EN314" s="38"/>
      <c r="EO314" s="38"/>
      <c r="EP314" s="38"/>
      <c r="EQ314" s="38"/>
      <c r="ER314" s="38"/>
      <c r="ES314" s="38"/>
      <c r="ET314" s="38"/>
      <c r="EU314" s="38"/>
      <c r="EV314" s="38"/>
      <c r="EW314" s="38"/>
      <c r="EX314" s="38"/>
      <c r="EY314" s="38"/>
      <c r="EZ314" s="38"/>
      <c r="FA314" s="38"/>
      <c r="FB314" s="38"/>
      <c r="FC314" s="38"/>
      <c r="FD314" s="38"/>
      <c r="FE314" s="38"/>
      <c r="FF314" s="38"/>
      <c r="FG314" s="38"/>
      <c r="FH314" s="38"/>
      <c r="FI314" s="38"/>
      <c r="FJ314" s="38"/>
      <c r="FK314" s="38"/>
      <c r="FL314" s="38"/>
      <c r="FM314" s="38"/>
      <c r="FN314" s="38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  <c r="DJ315" s="38"/>
      <c r="DK315" s="38"/>
      <c r="DL315" s="38"/>
      <c r="DM315" s="38"/>
      <c r="DN315" s="38"/>
      <c r="DO315" s="38"/>
      <c r="DP315" s="38"/>
      <c r="DQ315" s="38"/>
      <c r="DR315" s="38"/>
      <c r="DS315" s="38"/>
      <c r="DT315" s="38"/>
      <c r="DU315" s="38"/>
      <c r="DV315" s="38"/>
      <c r="DW315" s="38"/>
      <c r="DX315" s="38"/>
      <c r="DY315" s="38"/>
      <c r="DZ315" s="38"/>
      <c r="EA315" s="38"/>
      <c r="EB315" s="38"/>
      <c r="EC315" s="38"/>
      <c r="ED315" s="38"/>
      <c r="EE315" s="38"/>
      <c r="EF315" s="38"/>
      <c r="EG315" s="38"/>
      <c r="EH315" s="38"/>
      <c r="EI315" s="38"/>
      <c r="EJ315" s="38"/>
      <c r="EK315" s="38"/>
      <c r="EL315" s="38"/>
      <c r="EM315" s="38"/>
      <c r="EN315" s="38"/>
      <c r="EO315" s="38"/>
      <c r="EP315" s="38"/>
      <c r="EQ315" s="38"/>
      <c r="ER315" s="38"/>
      <c r="ES315" s="38"/>
      <c r="ET315" s="38"/>
      <c r="EU315" s="38"/>
      <c r="EV315" s="38"/>
      <c r="EW315" s="38"/>
      <c r="EX315" s="38"/>
      <c r="EY315" s="38"/>
      <c r="EZ315" s="38"/>
      <c r="FA315" s="38"/>
      <c r="FB315" s="38"/>
      <c r="FC315" s="38"/>
      <c r="FD315" s="38"/>
      <c r="FE315" s="38"/>
      <c r="FF315" s="38"/>
      <c r="FG315" s="38"/>
      <c r="FH315" s="38"/>
      <c r="FI315" s="38"/>
      <c r="FJ315" s="38"/>
      <c r="FK315" s="38"/>
      <c r="FL315" s="38"/>
      <c r="FM315" s="38"/>
      <c r="FN315" s="38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  <c r="DJ316" s="38"/>
      <c r="DK316" s="38"/>
      <c r="DL316" s="38"/>
      <c r="DM316" s="38"/>
      <c r="DN316" s="38"/>
      <c r="DO316" s="38"/>
      <c r="DP316" s="38"/>
      <c r="DQ316" s="38"/>
      <c r="DR316" s="38"/>
      <c r="DS316" s="38"/>
      <c r="DT316" s="38"/>
      <c r="DU316" s="38"/>
      <c r="DV316" s="38"/>
      <c r="DW316" s="38"/>
      <c r="DX316" s="38"/>
      <c r="DY316" s="38"/>
      <c r="DZ316" s="38"/>
      <c r="EA316" s="38"/>
      <c r="EB316" s="38"/>
      <c r="EC316" s="38"/>
      <c r="ED316" s="38"/>
      <c r="EE316" s="38"/>
      <c r="EF316" s="38"/>
      <c r="EG316" s="38"/>
      <c r="EH316" s="38"/>
      <c r="EI316" s="38"/>
      <c r="EJ316" s="38"/>
      <c r="EK316" s="38"/>
      <c r="EL316" s="38"/>
      <c r="EM316" s="38"/>
      <c r="EN316" s="38"/>
      <c r="EO316" s="38"/>
      <c r="EP316" s="38"/>
      <c r="EQ316" s="38"/>
      <c r="ER316" s="38"/>
      <c r="ES316" s="38"/>
      <c r="ET316" s="38"/>
      <c r="EU316" s="38"/>
      <c r="EV316" s="38"/>
      <c r="EW316" s="38"/>
      <c r="EX316" s="38"/>
      <c r="EY316" s="38"/>
      <c r="EZ316" s="38"/>
      <c r="FA316" s="38"/>
      <c r="FB316" s="38"/>
      <c r="FC316" s="38"/>
      <c r="FD316" s="38"/>
      <c r="FE316" s="38"/>
      <c r="FF316" s="38"/>
      <c r="FG316" s="38"/>
      <c r="FH316" s="38"/>
      <c r="FI316" s="38"/>
      <c r="FJ316" s="38"/>
      <c r="FK316" s="38"/>
      <c r="FL316" s="38"/>
      <c r="FM316" s="38"/>
      <c r="FN316" s="38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  <c r="DJ317" s="38"/>
      <c r="DK317" s="38"/>
      <c r="DL317" s="38"/>
      <c r="DM317" s="38"/>
      <c r="DN317" s="38"/>
      <c r="DO317" s="38"/>
      <c r="DP317" s="38"/>
      <c r="DQ317" s="38"/>
      <c r="DR317" s="38"/>
      <c r="DS317" s="38"/>
      <c r="DT317" s="38"/>
      <c r="DU317" s="38"/>
      <c r="DV317" s="38"/>
      <c r="DW317" s="38"/>
      <c r="DX317" s="38"/>
      <c r="DY317" s="38"/>
      <c r="DZ317" s="38"/>
      <c r="EA317" s="38"/>
      <c r="EB317" s="38"/>
      <c r="EC317" s="38"/>
      <c r="ED317" s="38"/>
      <c r="EE317" s="38"/>
      <c r="EF317" s="38"/>
      <c r="EG317" s="38"/>
      <c r="EH317" s="38"/>
      <c r="EI317" s="38"/>
      <c r="EJ317" s="38"/>
      <c r="EK317" s="38"/>
      <c r="EL317" s="38"/>
      <c r="EM317" s="38"/>
      <c r="EN317" s="38"/>
      <c r="EO317" s="38"/>
      <c r="EP317" s="38"/>
      <c r="EQ317" s="38"/>
      <c r="ER317" s="38"/>
      <c r="ES317" s="38"/>
      <c r="ET317" s="38"/>
      <c r="EU317" s="38"/>
      <c r="EV317" s="38"/>
      <c r="EW317" s="38"/>
      <c r="EX317" s="38"/>
      <c r="EY317" s="38"/>
      <c r="EZ317" s="38"/>
      <c r="FA317" s="38"/>
      <c r="FB317" s="38"/>
      <c r="FC317" s="38"/>
      <c r="FD317" s="38"/>
      <c r="FE317" s="38"/>
      <c r="FF317" s="38"/>
      <c r="FG317" s="38"/>
      <c r="FH317" s="38"/>
      <c r="FI317" s="38"/>
      <c r="FJ317" s="38"/>
      <c r="FK317" s="38"/>
      <c r="FL317" s="38"/>
      <c r="FM317" s="38"/>
      <c r="FN317" s="38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  <c r="DJ318" s="38"/>
      <c r="DK318" s="38"/>
      <c r="DL318" s="38"/>
      <c r="DM318" s="38"/>
      <c r="DN318" s="38"/>
      <c r="DO318" s="38"/>
      <c r="DP318" s="38"/>
      <c r="DQ318" s="38"/>
      <c r="DR318" s="38"/>
      <c r="DS318" s="38"/>
      <c r="DT318" s="38"/>
      <c r="DU318" s="38"/>
      <c r="DV318" s="38"/>
      <c r="DW318" s="38"/>
      <c r="DX318" s="38"/>
      <c r="DY318" s="38"/>
      <c r="DZ318" s="38"/>
      <c r="EA318" s="38"/>
      <c r="EB318" s="38"/>
      <c r="EC318" s="38"/>
      <c r="ED318" s="38"/>
      <c r="EE318" s="38"/>
      <c r="EF318" s="38"/>
      <c r="EG318" s="38"/>
      <c r="EH318" s="38"/>
      <c r="EI318" s="38"/>
      <c r="EJ318" s="38"/>
      <c r="EK318" s="38"/>
      <c r="EL318" s="38"/>
      <c r="EM318" s="38"/>
      <c r="EN318" s="38"/>
      <c r="EO318" s="38"/>
      <c r="EP318" s="38"/>
      <c r="EQ318" s="38"/>
      <c r="ER318" s="38"/>
      <c r="ES318" s="38"/>
      <c r="ET318" s="38"/>
      <c r="EU318" s="38"/>
      <c r="EV318" s="38"/>
      <c r="EW318" s="38"/>
      <c r="EX318" s="38"/>
      <c r="EY318" s="38"/>
      <c r="EZ318" s="38"/>
      <c r="FA318" s="38"/>
      <c r="FB318" s="38"/>
      <c r="FC318" s="38"/>
      <c r="FD318" s="38"/>
      <c r="FE318" s="38"/>
      <c r="FF318" s="38"/>
      <c r="FG318" s="38"/>
      <c r="FH318" s="38"/>
      <c r="FI318" s="38"/>
      <c r="FJ318" s="38"/>
      <c r="FK318" s="38"/>
      <c r="FL318" s="38"/>
      <c r="FM318" s="38"/>
      <c r="FN318" s="38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  <c r="DJ319" s="38"/>
      <c r="DK319" s="38"/>
      <c r="DL319" s="38"/>
      <c r="DM319" s="38"/>
      <c r="DN319" s="38"/>
      <c r="DO319" s="38"/>
      <c r="DP319" s="38"/>
      <c r="DQ319" s="38"/>
      <c r="DR319" s="38"/>
      <c r="DS319" s="38"/>
      <c r="DT319" s="38"/>
      <c r="DU319" s="38"/>
      <c r="DV319" s="38"/>
      <c r="DW319" s="38"/>
      <c r="DX319" s="38"/>
      <c r="DY319" s="38"/>
      <c r="DZ319" s="38"/>
      <c r="EA319" s="38"/>
      <c r="EB319" s="38"/>
      <c r="EC319" s="38"/>
      <c r="ED319" s="38"/>
      <c r="EE319" s="38"/>
      <c r="EF319" s="38"/>
      <c r="EG319" s="38"/>
      <c r="EH319" s="38"/>
      <c r="EI319" s="38"/>
      <c r="EJ319" s="38"/>
      <c r="EK319" s="38"/>
      <c r="EL319" s="38"/>
      <c r="EM319" s="38"/>
      <c r="EN319" s="38"/>
      <c r="EO319" s="38"/>
      <c r="EP319" s="38"/>
      <c r="EQ319" s="38"/>
      <c r="ER319" s="38"/>
      <c r="ES319" s="38"/>
      <c r="ET319" s="38"/>
      <c r="EU319" s="38"/>
      <c r="EV319" s="38"/>
      <c r="EW319" s="38"/>
      <c r="EX319" s="38"/>
      <c r="EY319" s="38"/>
      <c r="EZ319" s="38"/>
      <c r="FA319" s="38"/>
      <c r="FB319" s="38"/>
      <c r="FC319" s="38"/>
      <c r="FD319" s="38"/>
      <c r="FE319" s="38"/>
      <c r="FF319" s="38"/>
      <c r="FG319" s="38"/>
      <c r="FH319" s="38"/>
      <c r="FI319" s="38"/>
      <c r="FJ319" s="38"/>
      <c r="FK319" s="38"/>
      <c r="FL319" s="38"/>
      <c r="FM319" s="38"/>
      <c r="FN319" s="38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  <c r="DJ320" s="38"/>
      <c r="DK320" s="38"/>
      <c r="DL320" s="38"/>
      <c r="DM320" s="38"/>
      <c r="DN320" s="38"/>
      <c r="DO320" s="38"/>
      <c r="DP320" s="38"/>
      <c r="DQ320" s="38"/>
      <c r="DR320" s="38"/>
      <c r="DS320" s="38"/>
      <c r="DT320" s="38"/>
      <c r="DU320" s="38"/>
      <c r="DV320" s="38"/>
      <c r="DW320" s="38"/>
      <c r="DX320" s="38"/>
      <c r="DY320" s="38"/>
      <c r="DZ320" s="38"/>
      <c r="EA320" s="38"/>
      <c r="EB320" s="38"/>
      <c r="EC320" s="38"/>
      <c r="ED320" s="38"/>
      <c r="EE320" s="38"/>
      <c r="EF320" s="38"/>
      <c r="EG320" s="38"/>
      <c r="EH320" s="38"/>
      <c r="EI320" s="38"/>
      <c r="EJ320" s="38"/>
      <c r="EK320" s="38"/>
      <c r="EL320" s="38"/>
      <c r="EM320" s="38"/>
      <c r="EN320" s="38"/>
      <c r="EO320" s="38"/>
      <c r="EP320" s="38"/>
      <c r="EQ320" s="38"/>
      <c r="ER320" s="38"/>
      <c r="ES320" s="38"/>
      <c r="ET320" s="38"/>
      <c r="EU320" s="38"/>
      <c r="EV320" s="38"/>
      <c r="EW320" s="38"/>
      <c r="EX320" s="38"/>
      <c r="EY320" s="38"/>
      <c r="EZ320" s="38"/>
      <c r="FA320" s="38"/>
      <c r="FB320" s="38"/>
      <c r="FC320" s="38"/>
      <c r="FD320" s="38"/>
      <c r="FE320" s="38"/>
      <c r="FF320" s="38"/>
      <c r="FG320" s="38"/>
      <c r="FH320" s="38"/>
      <c r="FI320" s="38"/>
      <c r="FJ320" s="38"/>
      <c r="FK320" s="38"/>
      <c r="FL320" s="38"/>
      <c r="FM320" s="38"/>
      <c r="FN320" s="38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  <c r="DJ321" s="38"/>
      <c r="DK321" s="38"/>
      <c r="DL321" s="38"/>
      <c r="DM321" s="38"/>
      <c r="DN321" s="38"/>
      <c r="DO321" s="38"/>
      <c r="DP321" s="38"/>
      <c r="DQ321" s="38"/>
      <c r="DR321" s="38"/>
      <c r="DS321" s="38"/>
      <c r="DT321" s="38"/>
      <c r="DU321" s="38"/>
      <c r="DV321" s="38"/>
      <c r="DW321" s="38"/>
      <c r="DX321" s="38"/>
      <c r="DY321" s="38"/>
      <c r="DZ321" s="38"/>
      <c r="EA321" s="38"/>
      <c r="EB321" s="38"/>
      <c r="EC321" s="38"/>
      <c r="ED321" s="38"/>
      <c r="EE321" s="38"/>
      <c r="EF321" s="38"/>
      <c r="EG321" s="38"/>
      <c r="EH321" s="38"/>
      <c r="EI321" s="38"/>
      <c r="EJ321" s="38"/>
      <c r="EK321" s="38"/>
      <c r="EL321" s="38"/>
      <c r="EM321" s="38"/>
      <c r="EN321" s="38"/>
      <c r="EO321" s="38"/>
      <c r="EP321" s="38"/>
      <c r="EQ321" s="38"/>
      <c r="ER321" s="38"/>
      <c r="ES321" s="38"/>
      <c r="ET321" s="38"/>
      <c r="EU321" s="38"/>
      <c r="EV321" s="38"/>
      <c r="EW321" s="38"/>
      <c r="EX321" s="38"/>
      <c r="EY321" s="38"/>
      <c r="EZ321" s="38"/>
      <c r="FA321" s="38"/>
      <c r="FB321" s="38"/>
      <c r="FC321" s="38"/>
      <c r="FD321" s="38"/>
      <c r="FE321" s="38"/>
      <c r="FF321" s="38"/>
      <c r="FG321" s="38"/>
      <c r="FH321" s="38"/>
      <c r="FI321" s="38"/>
      <c r="FJ321" s="38"/>
      <c r="FK321" s="38"/>
      <c r="FL321" s="38"/>
      <c r="FM321" s="38"/>
      <c r="FN321" s="38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38"/>
      <c r="DK322" s="38"/>
      <c r="DL322" s="38"/>
      <c r="DM322" s="38"/>
      <c r="DN322" s="38"/>
      <c r="DO322" s="38"/>
      <c r="DP322" s="38"/>
      <c r="DQ322" s="38"/>
      <c r="DR322" s="38"/>
      <c r="DS322" s="38"/>
      <c r="DT322" s="38"/>
      <c r="DU322" s="38"/>
      <c r="DV322" s="38"/>
      <c r="DW322" s="38"/>
      <c r="DX322" s="38"/>
      <c r="DY322" s="38"/>
      <c r="DZ322" s="38"/>
      <c r="EA322" s="38"/>
      <c r="EB322" s="38"/>
      <c r="EC322" s="38"/>
      <c r="ED322" s="38"/>
      <c r="EE322" s="38"/>
      <c r="EF322" s="38"/>
      <c r="EG322" s="38"/>
      <c r="EH322" s="38"/>
      <c r="EI322" s="38"/>
      <c r="EJ322" s="38"/>
      <c r="EK322" s="38"/>
      <c r="EL322" s="38"/>
      <c r="EM322" s="38"/>
      <c r="EN322" s="38"/>
      <c r="EO322" s="38"/>
      <c r="EP322" s="38"/>
      <c r="EQ322" s="38"/>
      <c r="ER322" s="38"/>
      <c r="ES322" s="38"/>
      <c r="ET322" s="38"/>
      <c r="EU322" s="38"/>
      <c r="EV322" s="38"/>
      <c r="EW322" s="38"/>
      <c r="EX322" s="38"/>
      <c r="EY322" s="38"/>
      <c r="EZ322" s="38"/>
      <c r="FA322" s="38"/>
      <c r="FB322" s="38"/>
      <c r="FC322" s="38"/>
      <c r="FD322" s="38"/>
      <c r="FE322" s="38"/>
      <c r="FF322" s="38"/>
      <c r="FG322" s="38"/>
      <c r="FH322" s="38"/>
      <c r="FI322" s="38"/>
      <c r="FJ322" s="38"/>
      <c r="FK322" s="38"/>
      <c r="FL322" s="38"/>
      <c r="FM322" s="38"/>
      <c r="FN322" s="38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38"/>
      <c r="DK323" s="38"/>
      <c r="DL323" s="38"/>
      <c r="DM323" s="38"/>
      <c r="DN323" s="38"/>
      <c r="DO323" s="38"/>
      <c r="DP323" s="38"/>
      <c r="DQ323" s="38"/>
      <c r="DR323" s="38"/>
      <c r="DS323" s="38"/>
      <c r="DT323" s="38"/>
      <c r="DU323" s="38"/>
      <c r="DV323" s="38"/>
      <c r="DW323" s="38"/>
      <c r="DX323" s="38"/>
      <c r="DY323" s="38"/>
      <c r="DZ323" s="38"/>
      <c r="EA323" s="38"/>
      <c r="EB323" s="38"/>
      <c r="EC323" s="38"/>
      <c r="ED323" s="38"/>
      <c r="EE323" s="38"/>
      <c r="EF323" s="38"/>
      <c r="EG323" s="38"/>
      <c r="EH323" s="38"/>
      <c r="EI323" s="38"/>
      <c r="EJ323" s="38"/>
      <c r="EK323" s="38"/>
      <c r="EL323" s="38"/>
      <c r="EM323" s="38"/>
      <c r="EN323" s="38"/>
      <c r="EO323" s="38"/>
      <c r="EP323" s="38"/>
      <c r="EQ323" s="38"/>
      <c r="ER323" s="38"/>
      <c r="ES323" s="38"/>
      <c r="ET323" s="38"/>
      <c r="EU323" s="38"/>
      <c r="EV323" s="38"/>
      <c r="EW323" s="38"/>
      <c r="EX323" s="38"/>
      <c r="EY323" s="38"/>
      <c r="EZ323" s="38"/>
      <c r="FA323" s="38"/>
      <c r="FB323" s="38"/>
      <c r="FC323" s="38"/>
      <c r="FD323" s="38"/>
      <c r="FE323" s="38"/>
      <c r="FF323" s="38"/>
      <c r="FG323" s="38"/>
      <c r="FH323" s="38"/>
      <c r="FI323" s="38"/>
      <c r="FJ323" s="38"/>
      <c r="FK323" s="38"/>
      <c r="FL323" s="38"/>
      <c r="FM323" s="38"/>
      <c r="FN323" s="38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  <c r="DJ324" s="38"/>
      <c r="DK324" s="38"/>
      <c r="DL324" s="38"/>
      <c r="DM324" s="38"/>
      <c r="DN324" s="38"/>
      <c r="DO324" s="38"/>
      <c r="DP324" s="38"/>
      <c r="DQ324" s="38"/>
      <c r="DR324" s="38"/>
      <c r="DS324" s="38"/>
      <c r="DT324" s="38"/>
      <c r="DU324" s="38"/>
      <c r="DV324" s="38"/>
      <c r="DW324" s="38"/>
      <c r="DX324" s="38"/>
      <c r="DY324" s="38"/>
      <c r="DZ324" s="38"/>
      <c r="EA324" s="38"/>
      <c r="EB324" s="38"/>
      <c r="EC324" s="38"/>
      <c r="ED324" s="38"/>
      <c r="EE324" s="38"/>
      <c r="EF324" s="38"/>
      <c r="EG324" s="38"/>
      <c r="EH324" s="38"/>
      <c r="EI324" s="38"/>
      <c r="EJ324" s="38"/>
      <c r="EK324" s="38"/>
      <c r="EL324" s="38"/>
      <c r="EM324" s="38"/>
      <c r="EN324" s="38"/>
      <c r="EO324" s="38"/>
      <c r="EP324" s="38"/>
      <c r="EQ324" s="38"/>
      <c r="ER324" s="38"/>
      <c r="ES324" s="38"/>
      <c r="ET324" s="38"/>
      <c r="EU324" s="38"/>
      <c r="EV324" s="38"/>
      <c r="EW324" s="38"/>
      <c r="EX324" s="38"/>
      <c r="EY324" s="38"/>
      <c r="EZ324" s="38"/>
      <c r="FA324" s="38"/>
      <c r="FB324" s="38"/>
      <c r="FC324" s="38"/>
      <c r="FD324" s="38"/>
      <c r="FE324" s="38"/>
      <c r="FF324" s="38"/>
      <c r="FG324" s="38"/>
      <c r="FH324" s="38"/>
      <c r="FI324" s="38"/>
      <c r="FJ324" s="38"/>
      <c r="FK324" s="38"/>
      <c r="FL324" s="38"/>
      <c r="FM324" s="38"/>
      <c r="FN324" s="38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  <c r="DJ325" s="38"/>
      <c r="DK325" s="38"/>
      <c r="DL325" s="38"/>
      <c r="DM325" s="38"/>
      <c r="DN325" s="38"/>
      <c r="DO325" s="38"/>
      <c r="DP325" s="38"/>
      <c r="DQ325" s="38"/>
      <c r="DR325" s="38"/>
      <c r="DS325" s="38"/>
      <c r="DT325" s="38"/>
      <c r="DU325" s="38"/>
      <c r="DV325" s="38"/>
      <c r="DW325" s="38"/>
      <c r="DX325" s="38"/>
      <c r="DY325" s="38"/>
      <c r="DZ325" s="38"/>
      <c r="EA325" s="38"/>
      <c r="EB325" s="38"/>
      <c r="EC325" s="38"/>
      <c r="ED325" s="38"/>
      <c r="EE325" s="38"/>
      <c r="EF325" s="38"/>
      <c r="EG325" s="38"/>
      <c r="EH325" s="38"/>
      <c r="EI325" s="38"/>
      <c r="EJ325" s="38"/>
      <c r="EK325" s="38"/>
      <c r="EL325" s="38"/>
      <c r="EM325" s="38"/>
      <c r="EN325" s="38"/>
      <c r="EO325" s="38"/>
      <c r="EP325" s="38"/>
      <c r="EQ325" s="38"/>
      <c r="ER325" s="38"/>
      <c r="ES325" s="38"/>
      <c r="ET325" s="38"/>
      <c r="EU325" s="38"/>
      <c r="EV325" s="38"/>
      <c r="EW325" s="38"/>
      <c r="EX325" s="38"/>
      <c r="EY325" s="38"/>
      <c r="EZ325" s="38"/>
      <c r="FA325" s="38"/>
      <c r="FB325" s="38"/>
      <c r="FC325" s="38"/>
      <c r="FD325" s="38"/>
      <c r="FE325" s="38"/>
      <c r="FF325" s="38"/>
      <c r="FG325" s="38"/>
      <c r="FH325" s="38"/>
      <c r="FI325" s="38"/>
      <c r="FJ325" s="38"/>
      <c r="FK325" s="38"/>
      <c r="FL325" s="38"/>
      <c r="FM325" s="38"/>
      <c r="FN325" s="38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  <c r="DJ326" s="38"/>
      <c r="DK326" s="38"/>
      <c r="DL326" s="38"/>
      <c r="DM326" s="38"/>
      <c r="DN326" s="38"/>
      <c r="DO326" s="38"/>
      <c r="DP326" s="38"/>
      <c r="DQ326" s="38"/>
      <c r="DR326" s="38"/>
      <c r="DS326" s="38"/>
      <c r="DT326" s="38"/>
      <c r="DU326" s="38"/>
      <c r="DV326" s="38"/>
      <c r="DW326" s="38"/>
      <c r="DX326" s="38"/>
      <c r="DY326" s="38"/>
      <c r="DZ326" s="38"/>
      <c r="EA326" s="38"/>
      <c r="EB326" s="38"/>
      <c r="EC326" s="38"/>
      <c r="ED326" s="38"/>
      <c r="EE326" s="38"/>
      <c r="EF326" s="38"/>
      <c r="EG326" s="38"/>
      <c r="EH326" s="38"/>
      <c r="EI326" s="38"/>
      <c r="EJ326" s="38"/>
      <c r="EK326" s="38"/>
      <c r="EL326" s="38"/>
      <c r="EM326" s="38"/>
      <c r="EN326" s="38"/>
      <c r="EO326" s="38"/>
      <c r="EP326" s="38"/>
      <c r="EQ326" s="38"/>
      <c r="ER326" s="38"/>
      <c r="ES326" s="38"/>
      <c r="ET326" s="38"/>
      <c r="EU326" s="38"/>
      <c r="EV326" s="38"/>
      <c r="EW326" s="38"/>
      <c r="EX326" s="38"/>
      <c r="EY326" s="38"/>
      <c r="EZ326" s="38"/>
      <c r="FA326" s="38"/>
      <c r="FB326" s="38"/>
      <c r="FC326" s="38"/>
      <c r="FD326" s="38"/>
      <c r="FE326" s="38"/>
      <c r="FF326" s="38"/>
      <c r="FG326" s="38"/>
      <c r="FH326" s="38"/>
      <c r="FI326" s="38"/>
      <c r="FJ326" s="38"/>
      <c r="FK326" s="38"/>
      <c r="FL326" s="38"/>
      <c r="FM326" s="38"/>
      <c r="FN326" s="38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  <c r="DJ327" s="38"/>
      <c r="DK327" s="38"/>
      <c r="DL327" s="38"/>
      <c r="DM327" s="38"/>
      <c r="DN327" s="38"/>
      <c r="DO327" s="38"/>
      <c r="DP327" s="38"/>
      <c r="DQ327" s="38"/>
      <c r="DR327" s="38"/>
      <c r="DS327" s="38"/>
      <c r="DT327" s="38"/>
      <c r="DU327" s="38"/>
      <c r="DV327" s="38"/>
      <c r="DW327" s="38"/>
      <c r="DX327" s="38"/>
      <c r="DY327" s="38"/>
      <c r="DZ327" s="38"/>
      <c r="EA327" s="38"/>
      <c r="EB327" s="38"/>
      <c r="EC327" s="38"/>
      <c r="ED327" s="38"/>
      <c r="EE327" s="38"/>
      <c r="EF327" s="38"/>
      <c r="EG327" s="38"/>
      <c r="EH327" s="38"/>
      <c r="EI327" s="38"/>
      <c r="EJ327" s="38"/>
      <c r="EK327" s="38"/>
      <c r="EL327" s="38"/>
      <c r="EM327" s="38"/>
      <c r="EN327" s="38"/>
      <c r="EO327" s="38"/>
      <c r="EP327" s="38"/>
      <c r="EQ327" s="38"/>
      <c r="ER327" s="38"/>
      <c r="ES327" s="38"/>
      <c r="ET327" s="38"/>
      <c r="EU327" s="38"/>
      <c r="EV327" s="38"/>
      <c r="EW327" s="38"/>
      <c r="EX327" s="38"/>
      <c r="EY327" s="38"/>
      <c r="EZ327" s="38"/>
      <c r="FA327" s="38"/>
      <c r="FB327" s="38"/>
      <c r="FC327" s="38"/>
      <c r="FD327" s="38"/>
      <c r="FE327" s="38"/>
      <c r="FF327" s="38"/>
      <c r="FG327" s="38"/>
      <c r="FH327" s="38"/>
      <c r="FI327" s="38"/>
      <c r="FJ327" s="38"/>
      <c r="FK327" s="38"/>
      <c r="FL327" s="38"/>
      <c r="FM327" s="38"/>
      <c r="FN327" s="38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  <c r="DJ328" s="38"/>
      <c r="DK328" s="38"/>
      <c r="DL328" s="38"/>
      <c r="DM328" s="38"/>
      <c r="DN328" s="38"/>
      <c r="DO328" s="38"/>
      <c r="DP328" s="38"/>
      <c r="DQ328" s="38"/>
      <c r="DR328" s="38"/>
      <c r="DS328" s="38"/>
      <c r="DT328" s="38"/>
      <c r="DU328" s="38"/>
      <c r="DV328" s="38"/>
      <c r="DW328" s="38"/>
      <c r="DX328" s="38"/>
      <c r="DY328" s="38"/>
      <c r="DZ328" s="38"/>
      <c r="EA328" s="38"/>
      <c r="EB328" s="38"/>
      <c r="EC328" s="38"/>
      <c r="ED328" s="38"/>
      <c r="EE328" s="38"/>
      <c r="EF328" s="38"/>
      <c r="EG328" s="38"/>
      <c r="EH328" s="38"/>
      <c r="EI328" s="38"/>
      <c r="EJ328" s="38"/>
      <c r="EK328" s="38"/>
      <c r="EL328" s="38"/>
      <c r="EM328" s="38"/>
      <c r="EN328" s="38"/>
      <c r="EO328" s="38"/>
      <c r="EP328" s="38"/>
      <c r="EQ328" s="38"/>
      <c r="ER328" s="38"/>
      <c r="ES328" s="38"/>
      <c r="ET328" s="38"/>
      <c r="EU328" s="38"/>
      <c r="EV328" s="38"/>
      <c r="EW328" s="38"/>
      <c r="EX328" s="38"/>
      <c r="EY328" s="38"/>
      <c r="EZ328" s="38"/>
      <c r="FA328" s="38"/>
      <c r="FB328" s="38"/>
      <c r="FC328" s="38"/>
      <c r="FD328" s="38"/>
      <c r="FE328" s="38"/>
      <c r="FF328" s="38"/>
      <c r="FG328" s="38"/>
      <c r="FH328" s="38"/>
      <c r="FI328" s="38"/>
      <c r="FJ328" s="38"/>
      <c r="FK328" s="38"/>
      <c r="FL328" s="38"/>
      <c r="FM328" s="38"/>
      <c r="FN328" s="38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  <c r="DJ329" s="38"/>
      <c r="DK329" s="38"/>
      <c r="DL329" s="38"/>
      <c r="DM329" s="38"/>
      <c r="DN329" s="38"/>
      <c r="DO329" s="38"/>
      <c r="DP329" s="38"/>
      <c r="DQ329" s="38"/>
      <c r="DR329" s="38"/>
      <c r="DS329" s="38"/>
      <c r="DT329" s="38"/>
      <c r="DU329" s="38"/>
      <c r="DV329" s="38"/>
      <c r="DW329" s="38"/>
      <c r="DX329" s="38"/>
      <c r="DY329" s="38"/>
      <c r="DZ329" s="38"/>
      <c r="EA329" s="38"/>
      <c r="EB329" s="38"/>
      <c r="EC329" s="38"/>
      <c r="ED329" s="38"/>
      <c r="EE329" s="38"/>
      <c r="EF329" s="38"/>
      <c r="EG329" s="38"/>
      <c r="EH329" s="38"/>
      <c r="EI329" s="38"/>
      <c r="EJ329" s="38"/>
      <c r="EK329" s="38"/>
      <c r="EL329" s="38"/>
      <c r="EM329" s="38"/>
      <c r="EN329" s="38"/>
      <c r="EO329" s="38"/>
      <c r="EP329" s="38"/>
      <c r="EQ329" s="38"/>
      <c r="ER329" s="38"/>
      <c r="ES329" s="38"/>
      <c r="ET329" s="38"/>
      <c r="EU329" s="38"/>
      <c r="EV329" s="38"/>
      <c r="EW329" s="38"/>
      <c r="EX329" s="38"/>
      <c r="EY329" s="38"/>
      <c r="EZ329" s="38"/>
      <c r="FA329" s="38"/>
      <c r="FB329" s="38"/>
      <c r="FC329" s="38"/>
      <c r="FD329" s="38"/>
      <c r="FE329" s="38"/>
      <c r="FF329" s="38"/>
      <c r="FG329" s="38"/>
      <c r="FH329" s="38"/>
      <c r="FI329" s="38"/>
      <c r="FJ329" s="38"/>
      <c r="FK329" s="38"/>
      <c r="FL329" s="38"/>
      <c r="FM329" s="38"/>
      <c r="FN329" s="38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  <c r="DJ330" s="38"/>
      <c r="DK330" s="38"/>
      <c r="DL330" s="38"/>
      <c r="DM330" s="38"/>
      <c r="DN330" s="38"/>
      <c r="DO330" s="38"/>
      <c r="DP330" s="38"/>
      <c r="DQ330" s="38"/>
      <c r="DR330" s="38"/>
      <c r="DS330" s="38"/>
      <c r="DT330" s="38"/>
      <c r="DU330" s="38"/>
      <c r="DV330" s="38"/>
      <c r="DW330" s="38"/>
      <c r="DX330" s="38"/>
      <c r="DY330" s="38"/>
      <c r="DZ330" s="38"/>
      <c r="EA330" s="38"/>
      <c r="EB330" s="38"/>
      <c r="EC330" s="38"/>
      <c r="ED330" s="38"/>
      <c r="EE330" s="38"/>
      <c r="EF330" s="38"/>
      <c r="EG330" s="38"/>
      <c r="EH330" s="38"/>
      <c r="EI330" s="38"/>
      <c r="EJ330" s="38"/>
      <c r="EK330" s="38"/>
      <c r="EL330" s="38"/>
      <c r="EM330" s="38"/>
      <c r="EN330" s="38"/>
      <c r="EO330" s="38"/>
      <c r="EP330" s="38"/>
      <c r="EQ330" s="38"/>
      <c r="ER330" s="38"/>
      <c r="ES330" s="38"/>
      <c r="ET330" s="38"/>
      <c r="EU330" s="38"/>
      <c r="EV330" s="38"/>
      <c r="EW330" s="38"/>
      <c r="EX330" s="38"/>
      <c r="EY330" s="38"/>
      <c r="EZ330" s="38"/>
      <c r="FA330" s="38"/>
      <c r="FB330" s="38"/>
      <c r="FC330" s="38"/>
      <c r="FD330" s="38"/>
      <c r="FE330" s="38"/>
      <c r="FF330" s="38"/>
      <c r="FG330" s="38"/>
      <c r="FH330" s="38"/>
      <c r="FI330" s="38"/>
      <c r="FJ330" s="38"/>
      <c r="FK330" s="38"/>
      <c r="FL330" s="38"/>
      <c r="FM330" s="38"/>
      <c r="FN330" s="38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  <c r="DJ331" s="38"/>
      <c r="DK331" s="38"/>
      <c r="DL331" s="38"/>
      <c r="DM331" s="38"/>
      <c r="DN331" s="38"/>
      <c r="DO331" s="38"/>
      <c r="DP331" s="38"/>
      <c r="DQ331" s="38"/>
      <c r="DR331" s="38"/>
      <c r="DS331" s="38"/>
      <c r="DT331" s="38"/>
      <c r="DU331" s="38"/>
      <c r="DV331" s="38"/>
      <c r="DW331" s="38"/>
      <c r="DX331" s="38"/>
      <c r="DY331" s="38"/>
      <c r="DZ331" s="38"/>
      <c r="EA331" s="38"/>
      <c r="EB331" s="38"/>
      <c r="EC331" s="38"/>
      <c r="ED331" s="38"/>
      <c r="EE331" s="38"/>
      <c r="EF331" s="38"/>
      <c r="EG331" s="38"/>
      <c r="EH331" s="38"/>
      <c r="EI331" s="38"/>
      <c r="EJ331" s="38"/>
      <c r="EK331" s="38"/>
      <c r="EL331" s="38"/>
      <c r="EM331" s="38"/>
      <c r="EN331" s="38"/>
      <c r="EO331" s="38"/>
      <c r="EP331" s="38"/>
      <c r="EQ331" s="38"/>
      <c r="ER331" s="38"/>
      <c r="ES331" s="38"/>
      <c r="ET331" s="38"/>
      <c r="EU331" s="38"/>
      <c r="EV331" s="38"/>
      <c r="EW331" s="38"/>
      <c r="EX331" s="38"/>
      <c r="EY331" s="38"/>
      <c r="EZ331" s="38"/>
      <c r="FA331" s="38"/>
      <c r="FB331" s="38"/>
      <c r="FC331" s="38"/>
      <c r="FD331" s="38"/>
      <c r="FE331" s="38"/>
      <c r="FF331" s="38"/>
      <c r="FG331" s="38"/>
      <c r="FH331" s="38"/>
      <c r="FI331" s="38"/>
      <c r="FJ331" s="38"/>
      <c r="FK331" s="38"/>
      <c r="FL331" s="38"/>
      <c r="FM331" s="38"/>
      <c r="FN331" s="38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  <c r="DJ332" s="38"/>
      <c r="DK332" s="38"/>
      <c r="DL332" s="38"/>
      <c r="DM332" s="38"/>
      <c r="DN332" s="38"/>
      <c r="DO332" s="38"/>
      <c r="DP332" s="38"/>
      <c r="DQ332" s="38"/>
      <c r="DR332" s="38"/>
      <c r="DS332" s="38"/>
      <c r="DT332" s="38"/>
      <c r="DU332" s="38"/>
      <c r="DV332" s="38"/>
      <c r="DW332" s="38"/>
      <c r="DX332" s="38"/>
      <c r="DY332" s="38"/>
      <c r="DZ332" s="38"/>
      <c r="EA332" s="38"/>
      <c r="EB332" s="38"/>
      <c r="EC332" s="38"/>
      <c r="ED332" s="38"/>
      <c r="EE332" s="38"/>
      <c r="EF332" s="38"/>
      <c r="EG332" s="38"/>
      <c r="EH332" s="38"/>
      <c r="EI332" s="38"/>
      <c r="EJ332" s="38"/>
      <c r="EK332" s="38"/>
      <c r="EL332" s="38"/>
      <c r="EM332" s="38"/>
      <c r="EN332" s="38"/>
      <c r="EO332" s="38"/>
      <c r="EP332" s="38"/>
      <c r="EQ332" s="38"/>
      <c r="ER332" s="38"/>
      <c r="ES332" s="38"/>
      <c r="ET332" s="38"/>
      <c r="EU332" s="38"/>
      <c r="EV332" s="38"/>
      <c r="EW332" s="38"/>
      <c r="EX332" s="38"/>
      <c r="EY332" s="38"/>
      <c r="EZ332" s="38"/>
      <c r="FA332" s="38"/>
      <c r="FB332" s="38"/>
      <c r="FC332" s="38"/>
      <c r="FD332" s="38"/>
      <c r="FE332" s="38"/>
      <c r="FF332" s="38"/>
      <c r="FG332" s="38"/>
      <c r="FH332" s="38"/>
      <c r="FI332" s="38"/>
      <c r="FJ332" s="38"/>
      <c r="FK332" s="38"/>
      <c r="FL332" s="38"/>
      <c r="FM332" s="38"/>
      <c r="FN332" s="38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38"/>
      <c r="DK333" s="38"/>
      <c r="DL333" s="38"/>
      <c r="DM333" s="38"/>
      <c r="DN333" s="38"/>
      <c r="DO333" s="38"/>
      <c r="DP333" s="38"/>
      <c r="DQ333" s="38"/>
      <c r="DR333" s="38"/>
      <c r="DS333" s="38"/>
      <c r="DT333" s="38"/>
      <c r="DU333" s="38"/>
      <c r="DV333" s="38"/>
      <c r="DW333" s="38"/>
      <c r="DX333" s="38"/>
      <c r="DY333" s="38"/>
      <c r="DZ333" s="38"/>
      <c r="EA333" s="38"/>
      <c r="EB333" s="38"/>
      <c r="EC333" s="38"/>
      <c r="ED333" s="38"/>
      <c r="EE333" s="38"/>
      <c r="EF333" s="38"/>
      <c r="EG333" s="38"/>
      <c r="EH333" s="38"/>
      <c r="EI333" s="38"/>
      <c r="EJ333" s="38"/>
      <c r="EK333" s="38"/>
      <c r="EL333" s="38"/>
      <c r="EM333" s="38"/>
      <c r="EN333" s="38"/>
      <c r="EO333" s="38"/>
      <c r="EP333" s="38"/>
      <c r="EQ333" s="38"/>
      <c r="ER333" s="38"/>
      <c r="ES333" s="38"/>
      <c r="ET333" s="38"/>
      <c r="EU333" s="38"/>
      <c r="EV333" s="38"/>
      <c r="EW333" s="38"/>
      <c r="EX333" s="38"/>
      <c r="EY333" s="38"/>
      <c r="EZ333" s="38"/>
      <c r="FA333" s="38"/>
      <c r="FB333" s="38"/>
      <c r="FC333" s="38"/>
      <c r="FD333" s="38"/>
      <c r="FE333" s="38"/>
      <c r="FF333" s="38"/>
      <c r="FG333" s="38"/>
      <c r="FH333" s="38"/>
      <c r="FI333" s="38"/>
      <c r="FJ333" s="38"/>
      <c r="FK333" s="38"/>
      <c r="FL333" s="38"/>
      <c r="FM333" s="38"/>
      <c r="FN333" s="38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  <c r="DJ334" s="38"/>
      <c r="DK334" s="38"/>
      <c r="DL334" s="38"/>
      <c r="DM334" s="38"/>
      <c r="DN334" s="38"/>
      <c r="DO334" s="38"/>
      <c r="DP334" s="38"/>
      <c r="DQ334" s="38"/>
      <c r="DR334" s="38"/>
      <c r="DS334" s="38"/>
      <c r="DT334" s="38"/>
      <c r="DU334" s="38"/>
      <c r="DV334" s="38"/>
      <c r="DW334" s="38"/>
      <c r="DX334" s="38"/>
      <c r="DY334" s="38"/>
      <c r="DZ334" s="38"/>
      <c r="EA334" s="38"/>
      <c r="EB334" s="38"/>
      <c r="EC334" s="38"/>
      <c r="ED334" s="38"/>
      <c r="EE334" s="38"/>
      <c r="EF334" s="38"/>
      <c r="EG334" s="38"/>
      <c r="EH334" s="38"/>
      <c r="EI334" s="38"/>
      <c r="EJ334" s="38"/>
      <c r="EK334" s="38"/>
      <c r="EL334" s="38"/>
      <c r="EM334" s="38"/>
      <c r="EN334" s="38"/>
      <c r="EO334" s="38"/>
      <c r="EP334" s="38"/>
      <c r="EQ334" s="38"/>
      <c r="ER334" s="38"/>
      <c r="ES334" s="38"/>
      <c r="ET334" s="38"/>
      <c r="EU334" s="38"/>
      <c r="EV334" s="38"/>
      <c r="EW334" s="38"/>
      <c r="EX334" s="38"/>
      <c r="EY334" s="38"/>
      <c r="EZ334" s="38"/>
      <c r="FA334" s="38"/>
      <c r="FB334" s="38"/>
      <c r="FC334" s="38"/>
      <c r="FD334" s="38"/>
      <c r="FE334" s="38"/>
      <c r="FF334" s="38"/>
      <c r="FG334" s="38"/>
      <c r="FH334" s="38"/>
      <c r="FI334" s="38"/>
      <c r="FJ334" s="38"/>
      <c r="FK334" s="38"/>
      <c r="FL334" s="38"/>
      <c r="FM334" s="38"/>
      <c r="FN334" s="38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  <c r="DJ335" s="38"/>
      <c r="DK335" s="38"/>
      <c r="DL335" s="38"/>
      <c r="DM335" s="38"/>
      <c r="DN335" s="38"/>
      <c r="DO335" s="38"/>
      <c r="DP335" s="38"/>
      <c r="DQ335" s="38"/>
      <c r="DR335" s="38"/>
      <c r="DS335" s="38"/>
      <c r="DT335" s="38"/>
      <c r="DU335" s="38"/>
      <c r="DV335" s="38"/>
      <c r="DW335" s="38"/>
      <c r="DX335" s="38"/>
      <c r="DY335" s="38"/>
      <c r="DZ335" s="38"/>
      <c r="EA335" s="38"/>
      <c r="EB335" s="38"/>
      <c r="EC335" s="38"/>
      <c r="ED335" s="38"/>
      <c r="EE335" s="38"/>
      <c r="EF335" s="38"/>
      <c r="EG335" s="38"/>
      <c r="EH335" s="38"/>
      <c r="EI335" s="38"/>
      <c r="EJ335" s="38"/>
      <c r="EK335" s="38"/>
      <c r="EL335" s="38"/>
      <c r="EM335" s="38"/>
      <c r="EN335" s="38"/>
      <c r="EO335" s="38"/>
      <c r="EP335" s="38"/>
      <c r="EQ335" s="38"/>
      <c r="ER335" s="38"/>
      <c r="ES335" s="38"/>
      <c r="ET335" s="38"/>
      <c r="EU335" s="38"/>
      <c r="EV335" s="38"/>
      <c r="EW335" s="38"/>
      <c r="EX335" s="38"/>
      <c r="EY335" s="38"/>
      <c r="EZ335" s="38"/>
      <c r="FA335" s="38"/>
      <c r="FB335" s="38"/>
      <c r="FC335" s="38"/>
      <c r="FD335" s="38"/>
      <c r="FE335" s="38"/>
      <c r="FF335" s="38"/>
      <c r="FG335" s="38"/>
      <c r="FH335" s="38"/>
      <c r="FI335" s="38"/>
      <c r="FJ335" s="38"/>
      <c r="FK335" s="38"/>
      <c r="FL335" s="38"/>
      <c r="FM335" s="38"/>
      <c r="FN335" s="38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  <c r="DJ336" s="38"/>
      <c r="DK336" s="38"/>
      <c r="DL336" s="38"/>
      <c r="DM336" s="38"/>
      <c r="DN336" s="38"/>
      <c r="DO336" s="38"/>
      <c r="DP336" s="38"/>
      <c r="DQ336" s="38"/>
      <c r="DR336" s="38"/>
      <c r="DS336" s="38"/>
      <c r="DT336" s="38"/>
      <c r="DU336" s="38"/>
      <c r="DV336" s="38"/>
      <c r="DW336" s="38"/>
      <c r="DX336" s="38"/>
      <c r="DY336" s="38"/>
      <c r="DZ336" s="38"/>
      <c r="EA336" s="38"/>
      <c r="EB336" s="38"/>
      <c r="EC336" s="38"/>
      <c r="ED336" s="38"/>
      <c r="EE336" s="38"/>
      <c r="EF336" s="38"/>
      <c r="EG336" s="38"/>
      <c r="EH336" s="38"/>
      <c r="EI336" s="38"/>
      <c r="EJ336" s="38"/>
      <c r="EK336" s="38"/>
      <c r="EL336" s="38"/>
      <c r="EM336" s="38"/>
      <c r="EN336" s="38"/>
      <c r="EO336" s="38"/>
      <c r="EP336" s="38"/>
      <c r="EQ336" s="38"/>
      <c r="ER336" s="38"/>
      <c r="ES336" s="38"/>
      <c r="ET336" s="38"/>
      <c r="EU336" s="38"/>
      <c r="EV336" s="38"/>
      <c r="EW336" s="38"/>
      <c r="EX336" s="38"/>
      <c r="EY336" s="38"/>
      <c r="EZ336" s="38"/>
      <c r="FA336" s="38"/>
      <c r="FB336" s="38"/>
      <c r="FC336" s="38"/>
      <c r="FD336" s="38"/>
      <c r="FE336" s="38"/>
      <c r="FF336" s="38"/>
      <c r="FG336" s="38"/>
      <c r="FH336" s="38"/>
      <c r="FI336" s="38"/>
      <c r="FJ336" s="38"/>
      <c r="FK336" s="38"/>
      <c r="FL336" s="38"/>
      <c r="FM336" s="38"/>
      <c r="FN336" s="38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  <c r="DJ337" s="38"/>
      <c r="DK337" s="38"/>
      <c r="DL337" s="38"/>
      <c r="DM337" s="38"/>
      <c r="DN337" s="38"/>
      <c r="DO337" s="38"/>
      <c r="DP337" s="38"/>
      <c r="DQ337" s="38"/>
      <c r="DR337" s="38"/>
      <c r="DS337" s="38"/>
      <c r="DT337" s="38"/>
      <c r="DU337" s="38"/>
      <c r="DV337" s="38"/>
      <c r="DW337" s="38"/>
      <c r="DX337" s="38"/>
      <c r="DY337" s="38"/>
      <c r="DZ337" s="38"/>
      <c r="EA337" s="38"/>
      <c r="EB337" s="38"/>
      <c r="EC337" s="38"/>
      <c r="ED337" s="38"/>
      <c r="EE337" s="38"/>
      <c r="EF337" s="38"/>
      <c r="EG337" s="38"/>
      <c r="EH337" s="38"/>
      <c r="EI337" s="38"/>
      <c r="EJ337" s="38"/>
      <c r="EK337" s="38"/>
      <c r="EL337" s="38"/>
      <c r="EM337" s="38"/>
      <c r="EN337" s="38"/>
      <c r="EO337" s="38"/>
      <c r="EP337" s="38"/>
      <c r="EQ337" s="38"/>
      <c r="ER337" s="38"/>
      <c r="ES337" s="38"/>
      <c r="ET337" s="38"/>
      <c r="EU337" s="38"/>
      <c r="EV337" s="38"/>
      <c r="EW337" s="38"/>
      <c r="EX337" s="38"/>
      <c r="EY337" s="38"/>
      <c r="EZ337" s="38"/>
      <c r="FA337" s="38"/>
      <c r="FB337" s="38"/>
      <c r="FC337" s="38"/>
      <c r="FD337" s="38"/>
      <c r="FE337" s="38"/>
      <c r="FF337" s="38"/>
      <c r="FG337" s="38"/>
      <c r="FH337" s="38"/>
      <c r="FI337" s="38"/>
      <c r="FJ337" s="38"/>
      <c r="FK337" s="38"/>
      <c r="FL337" s="38"/>
      <c r="FM337" s="38"/>
      <c r="FN337" s="38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  <c r="DJ338" s="38"/>
      <c r="DK338" s="38"/>
      <c r="DL338" s="38"/>
      <c r="DM338" s="38"/>
      <c r="DN338" s="38"/>
      <c r="DO338" s="38"/>
      <c r="DP338" s="38"/>
      <c r="DQ338" s="38"/>
      <c r="DR338" s="38"/>
      <c r="DS338" s="38"/>
      <c r="DT338" s="38"/>
      <c r="DU338" s="38"/>
      <c r="DV338" s="38"/>
      <c r="DW338" s="38"/>
      <c r="DX338" s="38"/>
      <c r="DY338" s="38"/>
      <c r="DZ338" s="38"/>
      <c r="EA338" s="38"/>
      <c r="EB338" s="38"/>
      <c r="EC338" s="38"/>
      <c r="ED338" s="38"/>
      <c r="EE338" s="38"/>
      <c r="EF338" s="38"/>
      <c r="EG338" s="38"/>
      <c r="EH338" s="38"/>
      <c r="EI338" s="38"/>
      <c r="EJ338" s="38"/>
      <c r="EK338" s="38"/>
      <c r="EL338" s="38"/>
      <c r="EM338" s="38"/>
      <c r="EN338" s="38"/>
      <c r="EO338" s="38"/>
      <c r="EP338" s="38"/>
      <c r="EQ338" s="38"/>
      <c r="ER338" s="38"/>
      <c r="ES338" s="38"/>
      <c r="ET338" s="38"/>
      <c r="EU338" s="38"/>
      <c r="EV338" s="38"/>
      <c r="EW338" s="38"/>
      <c r="EX338" s="38"/>
      <c r="EY338" s="38"/>
      <c r="EZ338" s="38"/>
      <c r="FA338" s="38"/>
      <c r="FB338" s="38"/>
      <c r="FC338" s="38"/>
      <c r="FD338" s="38"/>
      <c r="FE338" s="38"/>
      <c r="FF338" s="38"/>
      <c r="FG338" s="38"/>
      <c r="FH338" s="38"/>
      <c r="FI338" s="38"/>
      <c r="FJ338" s="38"/>
      <c r="FK338" s="38"/>
      <c r="FL338" s="38"/>
      <c r="FM338" s="38"/>
      <c r="FN338" s="38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38"/>
      <c r="DK339" s="38"/>
      <c r="DL339" s="38"/>
      <c r="DM339" s="38"/>
      <c r="DN339" s="38"/>
      <c r="DO339" s="38"/>
      <c r="DP339" s="38"/>
      <c r="DQ339" s="38"/>
      <c r="DR339" s="38"/>
      <c r="DS339" s="38"/>
      <c r="DT339" s="38"/>
      <c r="DU339" s="38"/>
      <c r="DV339" s="38"/>
      <c r="DW339" s="38"/>
      <c r="DX339" s="38"/>
      <c r="DY339" s="38"/>
      <c r="DZ339" s="38"/>
      <c r="EA339" s="38"/>
      <c r="EB339" s="38"/>
      <c r="EC339" s="38"/>
      <c r="ED339" s="38"/>
      <c r="EE339" s="38"/>
      <c r="EF339" s="38"/>
      <c r="EG339" s="38"/>
      <c r="EH339" s="38"/>
      <c r="EI339" s="38"/>
      <c r="EJ339" s="38"/>
      <c r="EK339" s="38"/>
      <c r="EL339" s="38"/>
      <c r="EM339" s="38"/>
      <c r="EN339" s="38"/>
      <c r="EO339" s="38"/>
      <c r="EP339" s="38"/>
      <c r="EQ339" s="38"/>
      <c r="ER339" s="38"/>
      <c r="ES339" s="38"/>
      <c r="ET339" s="38"/>
      <c r="EU339" s="38"/>
      <c r="EV339" s="38"/>
      <c r="EW339" s="38"/>
      <c r="EX339" s="38"/>
      <c r="EY339" s="38"/>
      <c r="EZ339" s="38"/>
      <c r="FA339" s="38"/>
      <c r="FB339" s="38"/>
      <c r="FC339" s="38"/>
      <c r="FD339" s="38"/>
      <c r="FE339" s="38"/>
      <c r="FF339" s="38"/>
      <c r="FG339" s="38"/>
      <c r="FH339" s="38"/>
      <c r="FI339" s="38"/>
      <c r="FJ339" s="38"/>
      <c r="FK339" s="38"/>
      <c r="FL339" s="38"/>
      <c r="FM339" s="38"/>
      <c r="FN339" s="38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38"/>
      <c r="DK340" s="38"/>
      <c r="DL340" s="38"/>
      <c r="DM340" s="38"/>
      <c r="DN340" s="38"/>
      <c r="DO340" s="38"/>
      <c r="DP340" s="38"/>
      <c r="DQ340" s="38"/>
      <c r="DR340" s="38"/>
      <c r="DS340" s="38"/>
      <c r="DT340" s="38"/>
      <c r="DU340" s="38"/>
      <c r="DV340" s="38"/>
      <c r="DW340" s="38"/>
      <c r="DX340" s="38"/>
      <c r="DY340" s="38"/>
      <c r="DZ340" s="38"/>
      <c r="EA340" s="38"/>
      <c r="EB340" s="38"/>
      <c r="EC340" s="38"/>
      <c r="ED340" s="38"/>
      <c r="EE340" s="38"/>
      <c r="EF340" s="38"/>
      <c r="EG340" s="38"/>
      <c r="EH340" s="38"/>
      <c r="EI340" s="38"/>
      <c r="EJ340" s="38"/>
      <c r="EK340" s="38"/>
      <c r="EL340" s="38"/>
      <c r="EM340" s="38"/>
      <c r="EN340" s="38"/>
      <c r="EO340" s="38"/>
      <c r="EP340" s="38"/>
      <c r="EQ340" s="38"/>
      <c r="ER340" s="38"/>
      <c r="ES340" s="38"/>
      <c r="ET340" s="38"/>
      <c r="EU340" s="38"/>
      <c r="EV340" s="38"/>
      <c r="EW340" s="38"/>
      <c r="EX340" s="38"/>
      <c r="EY340" s="38"/>
      <c r="EZ340" s="38"/>
      <c r="FA340" s="38"/>
      <c r="FB340" s="38"/>
      <c r="FC340" s="38"/>
      <c r="FD340" s="38"/>
      <c r="FE340" s="38"/>
      <c r="FF340" s="38"/>
      <c r="FG340" s="38"/>
      <c r="FH340" s="38"/>
      <c r="FI340" s="38"/>
      <c r="FJ340" s="38"/>
      <c r="FK340" s="38"/>
      <c r="FL340" s="38"/>
      <c r="FM340" s="38"/>
      <c r="FN340" s="38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38"/>
      <c r="DK341" s="38"/>
      <c r="DL341" s="38"/>
      <c r="DM341" s="38"/>
      <c r="DN341" s="38"/>
      <c r="DO341" s="38"/>
      <c r="DP341" s="38"/>
      <c r="DQ341" s="38"/>
      <c r="DR341" s="38"/>
      <c r="DS341" s="38"/>
      <c r="DT341" s="38"/>
      <c r="DU341" s="38"/>
      <c r="DV341" s="38"/>
      <c r="DW341" s="38"/>
      <c r="DX341" s="38"/>
      <c r="DY341" s="38"/>
      <c r="DZ341" s="38"/>
      <c r="EA341" s="38"/>
      <c r="EB341" s="38"/>
      <c r="EC341" s="38"/>
      <c r="ED341" s="38"/>
      <c r="EE341" s="38"/>
      <c r="EF341" s="38"/>
      <c r="EG341" s="38"/>
      <c r="EH341" s="38"/>
      <c r="EI341" s="38"/>
      <c r="EJ341" s="38"/>
      <c r="EK341" s="38"/>
      <c r="EL341" s="38"/>
      <c r="EM341" s="38"/>
      <c r="EN341" s="38"/>
      <c r="EO341" s="38"/>
      <c r="EP341" s="38"/>
      <c r="EQ341" s="38"/>
      <c r="ER341" s="38"/>
      <c r="ES341" s="38"/>
      <c r="ET341" s="38"/>
      <c r="EU341" s="38"/>
      <c r="EV341" s="38"/>
      <c r="EW341" s="38"/>
      <c r="EX341" s="38"/>
      <c r="EY341" s="38"/>
      <c r="EZ341" s="38"/>
      <c r="FA341" s="38"/>
      <c r="FB341" s="38"/>
      <c r="FC341" s="38"/>
      <c r="FD341" s="38"/>
      <c r="FE341" s="38"/>
      <c r="FF341" s="38"/>
      <c r="FG341" s="38"/>
      <c r="FH341" s="38"/>
      <c r="FI341" s="38"/>
      <c r="FJ341" s="38"/>
      <c r="FK341" s="38"/>
      <c r="FL341" s="38"/>
      <c r="FM341" s="38"/>
      <c r="FN341" s="38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38"/>
      <c r="DK342" s="38"/>
      <c r="DL342" s="38"/>
      <c r="DM342" s="38"/>
      <c r="DN342" s="38"/>
      <c r="DO342" s="38"/>
      <c r="DP342" s="38"/>
      <c r="DQ342" s="38"/>
      <c r="DR342" s="38"/>
      <c r="DS342" s="38"/>
      <c r="DT342" s="38"/>
      <c r="DU342" s="38"/>
      <c r="DV342" s="38"/>
      <c r="DW342" s="38"/>
      <c r="DX342" s="38"/>
      <c r="DY342" s="38"/>
      <c r="DZ342" s="38"/>
      <c r="EA342" s="38"/>
      <c r="EB342" s="38"/>
      <c r="EC342" s="38"/>
      <c r="ED342" s="38"/>
      <c r="EE342" s="38"/>
      <c r="EF342" s="38"/>
      <c r="EG342" s="38"/>
      <c r="EH342" s="38"/>
      <c r="EI342" s="38"/>
      <c r="EJ342" s="38"/>
      <c r="EK342" s="38"/>
      <c r="EL342" s="38"/>
      <c r="EM342" s="38"/>
      <c r="EN342" s="38"/>
      <c r="EO342" s="38"/>
      <c r="EP342" s="38"/>
      <c r="EQ342" s="38"/>
      <c r="ER342" s="38"/>
      <c r="ES342" s="38"/>
      <c r="ET342" s="38"/>
      <c r="EU342" s="38"/>
      <c r="EV342" s="38"/>
      <c r="EW342" s="38"/>
      <c r="EX342" s="38"/>
      <c r="EY342" s="38"/>
      <c r="EZ342" s="38"/>
      <c r="FA342" s="38"/>
      <c r="FB342" s="38"/>
      <c r="FC342" s="38"/>
      <c r="FD342" s="38"/>
      <c r="FE342" s="38"/>
      <c r="FF342" s="38"/>
      <c r="FG342" s="38"/>
      <c r="FH342" s="38"/>
      <c r="FI342" s="38"/>
      <c r="FJ342" s="38"/>
      <c r="FK342" s="38"/>
      <c r="FL342" s="38"/>
      <c r="FM342" s="38"/>
      <c r="FN342" s="38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38"/>
      <c r="DK343" s="38"/>
      <c r="DL343" s="38"/>
      <c r="DM343" s="38"/>
      <c r="DN343" s="38"/>
      <c r="DO343" s="38"/>
      <c r="DP343" s="38"/>
      <c r="DQ343" s="38"/>
      <c r="DR343" s="38"/>
      <c r="DS343" s="38"/>
      <c r="DT343" s="38"/>
      <c r="DU343" s="38"/>
      <c r="DV343" s="38"/>
      <c r="DW343" s="38"/>
      <c r="DX343" s="38"/>
      <c r="DY343" s="38"/>
      <c r="DZ343" s="38"/>
      <c r="EA343" s="38"/>
      <c r="EB343" s="38"/>
      <c r="EC343" s="38"/>
      <c r="ED343" s="38"/>
      <c r="EE343" s="38"/>
      <c r="EF343" s="38"/>
      <c r="EG343" s="38"/>
      <c r="EH343" s="38"/>
      <c r="EI343" s="38"/>
      <c r="EJ343" s="38"/>
      <c r="EK343" s="38"/>
      <c r="EL343" s="38"/>
      <c r="EM343" s="38"/>
      <c r="EN343" s="38"/>
      <c r="EO343" s="38"/>
      <c r="EP343" s="38"/>
      <c r="EQ343" s="38"/>
      <c r="ER343" s="38"/>
      <c r="ES343" s="38"/>
      <c r="ET343" s="38"/>
      <c r="EU343" s="38"/>
      <c r="EV343" s="38"/>
      <c r="EW343" s="38"/>
      <c r="EX343" s="38"/>
      <c r="EY343" s="38"/>
      <c r="EZ343" s="38"/>
      <c r="FA343" s="38"/>
      <c r="FB343" s="38"/>
      <c r="FC343" s="38"/>
      <c r="FD343" s="38"/>
      <c r="FE343" s="38"/>
      <c r="FF343" s="38"/>
      <c r="FG343" s="38"/>
      <c r="FH343" s="38"/>
      <c r="FI343" s="38"/>
      <c r="FJ343" s="38"/>
      <c r="FK343" s="38"/>
      <c r="FL343" s="38"/>
      <c r="FM343" s="38"/>
      <c r="FN343" s="38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38"/>
      <c r="DK344" s="38"/>
      <c r="DL344" s="38"/>
      <c r="DM344" s="38"/>
      <c r="DN344" s="38"/>
      <c r="DO344" s="38"/>
      <c r="DP344" s="38"/>
      <c r="DQ344" s="38"/>
      <c r="DR344" s="38"/>
      <c r="DS344" s="38"/>
      <c r="DT344" s="38"/>
      <c r="DU344" s="38"/>
      <c r="DV344" s="38"/>
      <c r="DW344" s="38"/>
      <c r="DX344" s="38"/>
      <c r="DY344" s="38"/>
      <c r="DZ344" s="38"/>
      <c r="EA344" s="38"/>
      <c r="EB344" s="38"/>
      <c r="EC344" s="38"/>
      <c r="ED344" s="38"/>
      <c r="EE344" s="38"/>
      <c r="EF344" s="38"/>
      <c r="EG344" s="38"/>
      <c r="EH344" s="38"/>
      <c r="EI344" s="38"/>
      <c r="EJ344" s="38"/>
      <c r="EK344" s="38"/>
      <c r="EL344" s="38"/>
      <c r="EM344" s="38"/>
      <c r="EN344" s="38"/>
      <c r="EO344" s="38"/>
      <c r="EP344" s="38"/>
      <c r="EQ344" s="38"/>
      <c r="ER344" s="38"/>
      <c r="ES344" s="38"/>
      <c r="ET344" s="38"/>
      <c r="EU344" s="38"/>
      <c r="EV344" s="38"/>
      <c r="EW344" s="38"/>
      <c r="EX344" s="38"/>
      <c r="EY344" s="38"/>
      <c r="EZ344" s="38"/>
      <c r="FA344" s="38"/>
      <c r="FB344" s="38"/>
      <c r="FC344" s="38"/>
      <c r="FD344" s="38"/>
      <c r="FE344" s="38"/>
      <c r="FF344" s="38"/>
      <c r="FG344" s="38"/>
      <c r="FH344" s="38"/>
      <c r="FI344" s="38"/>
      <c r="FJ344" s="38"/>
      <c r="FK344" s="38"/>
      <c r="FL344" s="38"/>
      <c r="FM344" s="38"/>
      <c r="FN344" s="38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38"/>
      <c r="DK345" s="38"/>
      <c r="DL345" s="38"/>
      <c r="DM345" s="38"/>
      <c r="DN345" s="38"/>
      <c r="DO345" s="38"/>
      <c r="DP345" s="38"/>
      <c r="DQ345" s="38"/>
      <c r="DR345" s="38"/>
      <c r="DS345" s="38"/>
      <c r="DT345" s="38"/>
      <c r="DU345" s="38"/>
      <c r="DV345" s="38"/>
      <c r="DW345" s="38"/>
      <c r="DX345" s="38"/>
      <c r="DY345" s="38"/>
      <c r="DZ345" s="38"/>
      <c r="EA345" s="38"/>
      <c r="EB345" s="38"/>
      <c r="EC345" s="38"/>
      <c r="ED345" s="38"/>
      <c r="EE345" s="38"/>
      <c r="EF345" s="38"/>
      <c r="EG345" s="38"/>
      <c r="EH345" s="38"/>
      <c r="EI345" s="38"/>
      <c r="EJ345" s="38"/>
      <c r="EK345" s="38"/>
      <c r="EL345" s="38"/>
      <c r="EM345" s="38"/>
      <c r="EN345" s="38"/>
      <c r="EO345" s="38"/>
      <c r="EP345" s="38"/>
      <c r="EQ345" s="38"/>
      <c r="ER345" s="38"/>
      <c r="ES345" s="38"/>
      <c r="ET345" s="38"/>
      <c r="EU345" s="38"/>
      <c r="EV345" s="38"/>
      <c r="EW345" s="38"/>
      <c r="EX345" s="38"/>
      <c r="EY345" s="38"/>
      <c r="EZ345" s="38"/>
      <c r="FA345" s="38"/>
      <c r="FB345" s="38"/>
      <c r="FC345" s="38"/>
      <c r="FD345" s="38"/>
      <c r="FE345" s="38"/>
      <c r="FF345" s="38"/>
      <c r="FG345" s="38"/>
      <c r="FH345" s="38"/>
      <c r="FI345" s="38"/>
      <c r="FJ345" s="38"/>
      <c r="FK345" s="38"/>
      <c r="FL345" s="38"/>
      <c r="FM345" s="38"/>
      <c r="FN345" s="38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38"/>
      <c r="DK346" s="38"/>
      <c r="DL346" s="38"/>
      <c r="DM346" s="38"/>
      <c r="DN346" s="38"/>
      <c r="DO346" s="38"/>
      <c r="DP346" s="38"/>
      <c r="DQ346" s="38"/>
      <c r="DR346" s="38"/>
      <c r="DS346" s="38"/>
      <c r="DT346" s="38"/>
      <c r="DU346" s="38"/>
      <c r="DV346" s="38"/>
      <c r="DW346" s="38"/>
      <c r="DX346" s="38"/>
      <c r="DY346" s="38"/>
      <c r="DZ346" s="38"/>
      <c r="EA346" s="38"/>
      <c r="EB346" s="38"/>
      <c r="EC346" s="38"/>
      <c r="ED346" s="38"/>
      <c r="EE346" s="38"/>
      <c r="EF346" s="38"/>
      <c r="EG346" s="38"/>
      <c r="EH346" s="38"/>
      <c r="EI346" s="38"/>
      <c r="EJ346" s="38"/>
      <c r="EK346" s="38"/>
      <c r="EL346" s="38"/>
      <c r="EM346" s="38"/>
      <c r="EN346" s="38"/>
      <c r="EO346" s="38"/>
      <c r="EP346" s="38"/>
      <c r="EQ346" s="38"/>
      <c r="ER346" s="38"/>
      <c r="ES346" s="38"/>
      <c r="ET346" s="38"/>
      <c r="EU346" s="38"/>
      <c r="EV346" s="38"/>
      <c r="EW346" s="38"/>
      <c r="EX346" s="38"/>
      <c r="EY346" s="38"/>
      <c r="EZ346" s="38"/>
      <c r="FA346" s="38"/>
      <c r="FB346" s="38"/>
      <c r="FC346" s="38"/>
      <c r="FD346" s="38"/>
      <c r="FE346" s="38"/>
      <c r="FF346" s="38"/>
      <c r="FG346" s="38"/>
      <c r="FH346" s="38"/>
      <c r="FI346" s="38"/>
      <c r="FJ346" s="38"/>
      <c r="FK346" s="38"/>
      <c r="FL346" s="38"/>
      <c r="FM346" s="38"/>
      <c r="FN346" s="38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38"/>
      <c r="DK347" s="38"/>
      <c r="DL347" s="38"/>
      <c r="DM347" s="38"/>
      <c r="DN347" s="38"/>
      <c r="DO347" s="38"/>
      <c r="DP347" s="38"/>
      <c r="DQ347" s="38"/>
      <c r="DR347" s="38"/>
      <c r="DS347" s="38"/>
      <c r="DT347" s="38"/>
      <c r="DU347" s="38"/>
      <c r="DV347" s="38"/>
      <c r="DW347" s="38"/>
      <c r="DX347" s="38"/>
      <c r="DY347" s="38"/>
      <c r="DZ347" s="38"/>
      <c r="EA347" s="38"/>
      <c r="EB347" s="38"/>
      <c r="EC347" s="38"/>
      <c r="ED347" s="38"/>
      <c r="EE347" s="38"/>
      <c r="EF347" s="38"/>
      <c r="EG347" s="38"/>
      <c r="EH347" s="38"/>
      <c r="EI347" s="38"/>
      <c r="EJ347" s="38"/>
      <c r="EK347" s="38"/>
      <c r="EL347" s="38"/>
      <c r="EM347" s="38"/>
      <c r="EN347" s="38"/>
      <c r="EO347" s="38"/>
      <c r="EP347" s="38"/>
      <c r="EQ347" s="38"/>
      <c r="ER347" s="38"/>
      <c r="ES347" s="38"/>
      <c r="ET347" s="38"/>
      <c r="EU347" s="38"/>
      <c r="EV347" s="38"/>
      <c r="EW347" s="38"/>
      <c r="EX347" s="38"/>
      <c r="EY347" s="38"/>
      <c r="EZ347" s="38"/>
      <c r="FA347" s="38"/>
      <c r="FB347" s="38"/>
      <c r="FC347" s="38"/>
      <c r="FD347" s="38"/>
      <c r="FE347" s="38"/>
      <c r="FF347" s="38"/>
      <c r="FG347" s="38"/>
      <c r="FH347" s="38"/>
      <c r="FI347" s="38"/>
      <c r="FJ347" s="38"/>
      <c r="FK347" s="38"/>
      <c r="FL347" s="38"/>
      <c r="FM347" s="38"/>
      <c r="FN347" s="38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38"/>
      <c r="DK348" s="38"/>
      <c r="DL348" s="38"/>
      <c r="DM348" s="38"/>
      <c r="DN348" s="38"/>
      <c r="DO348" s="38"/>
      <c r="DP348" s="38"/>
      <c r="DQ348" s="38"/>
      <c r="DR348" s="38"/>
      <c r="DS348" s="38"/>
      <c r="DT348" s="38"/>
      <c r="DU348" s="38"/>
      <c r="DV348" s="38"/>
      <c r="DW348" s="38"/>
      <c r="DX348" s="38"/>
      <c r="DY348" s="38"/>
      <c r="DZ348" s="38"/>
      <c r="EA348" s="38"/>
      <c r="EB348" s="38"/>
      <c r="EC348" s="38"/>
      <c r="ED348" s="38"/>
      <c r="EE348" s="38"/>
      <c r="EF348" s="38"/>
      <c r="EG348" s="38"/>
      <c r="EH348" s="38"/>
      <c r="EI348" s="38"/>
      <c r="EJ348" s="38"/>
      <c r="EK348" s="38"/>
      <c r="EL348" s="38"/>
      <c r="EM348" s="38"/>
      <c r="EN348" s="38"/>
      <c r="EO348" s="38"/>
      <c r="EP348" s="38"/>
      <c r="EQ348" s="38"/>
      <c r="ER348" s="38"/>
      <c r="ES348" s="38"/>
      <c r="ET348" s="38"/>
      <c r="EU348" s="38"/>
      <c r="EV348" s="38"/>
      <c r="EW348" s="38"/>
      <c r="EX348" s="38"/>
      <c r="EY348" s="38"/>
      <c r="EZ348" s="38"/>
      <c r="FA348" s="38"/>
      <c r="FB348" s="38"/>
      <c r="FC348" s="38"/>
      <c r="FD348" s="38"/>
      <c r="FE348" s="38"/>
      <c r="FF348" s="38"/>
      <c r="FG348" s="38"/>
      <c r="FH348" s="38"/>
      <c r="FI348" s="38"/>
      <c r="FJ348" s="38"/>
      <c r="FK348" s="38"/>
      <c r="FL348" s="38"/>
      <c r="FM348" s="38"/>
      <c r="FN348" s="38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38"/>
      <c r="DK349" s="38"/>
      <c r="DL349" s="38"/>
      <c r="DM349" s="38"/>
      <c r="DN349" s="38"/>
      <c r="DO349" s="38"/>
      <c r="DP349" s="38"/>
      <c r="DQ349" s="38"/>
      <c r="DR349" s="38"/>
      <c r="DS349" s="38"/>
      <c r="DT349" s="38"/>
      <c r="DU349" s="38"/>
      <c r="DV349" s="38"/>
      <c r="DW349" s="38"/>
      <c r="DX349" s="38"/>
      <c r="DY349" s="38"/>
      <c r="DZ349" s="38"/>
      <c r="EA349" s="38"/>
      <c r="EB349" s="38"/>
      <c r="EC349" s="38"/>
      <c r="ED349" s="38"/>
      <c r="EE349" s="38"/>
      <c r="EF349" s="38"/>
      <c r="EG349" s="38"/>
      <c r="EH349" s="38"/>
      <c r="EI349" s="38"/>
      <c r="EJ349" s="38"/>
      <c r="EK349" s="38"/>
      <c r="EL349" s="38"/>
      <c r="EM349" s="38"/>
      <c r="EN349" s="38"/>
      <c r="EO349" s="38"/>
      <c r="EP349" s="38"/>
      <c r="EQ349" s="38"/>
      <c r="ER349" s="38"/>
      <c r="ES349" s="38"/>
      <c r="ET349" s="38"/>
      <c r="EU349" s="38"/>
      <c r="EV349" s="38"/>
      <c r="EW349" s="38"/>
      <c r="EX349" s="38"/>
      <c r="EY349" s="38"/>
      <c r="EZ349" s="38"/>
      <c r="FA349" s="38"/>
      <c r="FB349" s="38"/>
      <c r="FC349" s="38"/>
      <c r="FD349" s="38"/>
      <c r="FE349" s="38"/>
      <c r="FF349" s="38"/>
      <c r="FG349" s="38"/>
      <c r="FH349" s="38"/>
      <c r="FI349" s="38"/>
      <c r="FJ349" s="38"/>
      <c r="FK349" s="38"/>
      <c r="FL349" s="38"/>
      <c r="FM349" s="38"/>
      <c r="FN349" s="38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38"/>
      <c r="DK350" s="38"/>
      <c r="DL350" s="38"/>
      <c r="DM350" s="38"/>
      <c r="DN350" s="38"/>
      <c r="DO350" s="38"/>
      <c r="DP350" s="38"/>
      <c r="DQ350" s="38"/>
      <c r="DR350" s="38"/>
      <c r="DS350" s="38"/>
      <c r="DT350" s="38"/>
      <c r="DU350" s="38"/>
      <c r="DV350" s="38"/>
      <c r="DW350" s="38"/>
      <c r="DX350" s="38"/>
      <c r="DY350" s="38"/>
      <c r="DZ350" s="38"/>
      <c r="EA350" s="38"/>
      <c r="EB350" s="38"/>
      <c r="EC350" s="38"/>
      <c r="ED350" s="38"/>
      <c r="EE350" s="38"/>
      <c r="EF350" s="38"/>
      <c r="EG350" s="38"/>
      <c r="EH350" s="38"/>
      <c r="EI350" s="38"/>
      <c r="EJ350" s="38"/>
      <c r="EK350" s="38"/>
      <c r="EL350" s="38"/>
      <c r="EM350" s="38"/>
      <c r="EN350" s="38"/>
      <c r="EO350" s="38"/>
      <c r="EP350" s="38"/>
      <c r="EQ350" s="38"/>
      <c r="ER350" s="38"/>
      <c r="ES350" s="38"/>
      <c r="ET350" s="38"/>
      <c r="EU350" s="38"/>
      <c r="EV350" s="38"/>
      <c r="EW350" s="38"/>
      <c r="EX350" s="38"/>
      <c r="EY350" s="38"/>
      <c r="EZ350" s="38"/>
      <c r="FA350" s="38"/>
      <c r="FB350" s="38"/>
      <c r="FC350" s="38"/>
      <c r="FD350" s="38"/>
      <c r="FE350" s="38"/>
      <c r="FF350" s="38"/>
      <c r="FG350" s="38"/>
      <c r="FH350" s="38"/>
      <c r="FI350" s="38"/>
      <c r="FJ350" s="38"/>
      <c r="FK350" s="38"/>
      <c r="FL350" s="38"/>
      <c r="FM350" s="38"/>
      <c r="FN350" s="38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38"/>
      <c r="DK351" s="38"/>
      <c r="DL351" s="38"/>
      <c r="DM351" s="38"/>
      <c r="DN351" s="38"/>
      <c r="DO351" s="38"/>
      <c r="DP351" s="38"/>
      <c r="DQ351" s="38"/>
      <c r="DR351" s="38"/>
      <c r="DS351" s="38"/>
      <c r="DT351" s="38"/>
      <c r="DU351" s="38"/>
      <c r="DV351" s="38"/>
      <c r="DW351" s="38"/>
      <c r="DX351" s="38"/>
      <c r="DY351" s="38"/>
      <c r="DZ351" s="38"/>
      <c r="EA351" s="38"/>
      <c r="EB351" s="38"/>
      <c r="EC351" s="38"/>
      <c r="ED351" s="38"/>
      <c r="EE351" s="38"/>
      <c r="EF351" s="38"/>
      <c r="EG351" s="38"/>
      <c r="EH351" s="38"/>
      <c r="EI351" s="38"/>
      <c r="EJ351" s="38"/>
      <c r="EK351" s="38"/>
      <c r="EL351" s="38"/>
      <c r="EM351" s="38"/>
      <c r="EN351" s="38"/>
      <c r="EO351" s="38"/>
      <c r="EP351" s="38"/>
      <c r="EQ351" s="38"/>
      <c r="ER351" s="38"/>
      <c r="ES351" s="38"/>
      <c r="ET351" s="38"/>
      <c r="EU351" s="38"/>
      <c r="EV351" s="38"/>
      <c r="EW351" s="38"/>
      <c r="EX351" s="38"/>
      <c r="EY351" s="38"/>
      <c r="EZ351" s="38"/>
      <c r="FA351" s="38"/>
      <c r="FB351" s="38"/>
      <c r="FC351" s="38"/>
      <c r="FD351" s="38"/>
      <c r="FE351" s="38"/>
      <c r="FF351" s="38"/>
      <c r="FG351" s="38"/>
      <c r="FH351" s="38"/>
      <c r="FI351" s="38"/>
      <c r="FJ351" s="38"/>
      <c r="FK351" s="38"/>
      <c r="FL351" s="38"/>
      <c r="FM351" s="38"/>
      <c r="FN351" s="38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38"/>
      <c r="DK352" s="38"/>
      <c r="DL352" s="38"/>
      <c r="DM352" s="38"/>
      <c r="DN352" s="38"/>
      <c r="DO352" s="38"/>
      <c r="DP352" s="38"/>
      <c r="DQ352" s="38"/>
      <c r="DR352" s="38"/>
      <c r="DS352" s="38"/>
      <c r="DT352" s="38"/>
      <c r="DU352" s="38"/>
      <c r="DV352" s="38"/>
      <c r="DW352" s="38"/>
      <c r="DX352" s="38"/>
      <c r="DY352" s="38"/>
      <c r="DZ352" s="38"/>
      <c r="EA352" s="38"/>
      <c r="EB352" s="38"/>
      <c r="EC352" s="38"/>
      <c r="ED352" s="38"/>
      <c r="EE352" s="38"/>
      <c r="EF352" s="38"/>
      <c r="EG352" s="38"/>
      <c r="EH352" s="38"/>
      <c r="EI352" s="38"/>
      <c r="EJ352" s="38"/>
      <c r="EK352" s="38"/>
      <c r="EL352" s="38"/>
      <c r="EM352" s="38"/>
      <c r="EN352" s="38"/>
      <c r="EO352" s="38"/>
      <c r="EP352" s="38"/>
      <c r="EQ352" s="38"/>
      <c r="ER352" s="38"/>
      <c r="ES352" s="38"/>
      <c r="ET352" s="38"/>
      <c r="EU352" s="38"/>
      <c r="EV352" s="38"/>
      <c r="EW352" s="38"/>
      <c r="EX352" s="38"/>
      <c r="EY352" s="38"/>
      <c r="EZ352" s="38"/>
      <c r="FA352" s="38"/>
      <c r="FB352" s="38"/>
      <c r="FC352" s="38"/>
      <c r="FD352" s="38"/>
      <c r="FE352" s="38"/>
      <c r="FF352" s="38"/>
      <c r="FG352" s="38"/>
      <c r="FH352" s="38"/>
      <c r="FI352" s="38"/>
      <c r="FJ352" s="38"/>
      <c r="FK352" s="38"/>
      <c r="FL352" s="38"/>
      <c r="FM352" s="38"/>
      <c r="FN352" s="38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38"/>
      <c r="DK353" s="38"/>
      <c r="DL353" s="38"/>
      <c r="DM353" s="38"/>
      <c r="DN353" s="38"/>
      <c r="DO353" s="38"/>
      <c r="DP353" s="38"/>
      <c r="DQ353" s="38"/>
      <c r="DR353" s="38"/>
      <c r="DS353" s="38"/>
      <c r="DT353" s="38"/>
      <c r="DU353" s="38"/>
      <c r="DV353" s="38"/>
      <c r="DW353" s="38"/>
      <c r="DX353" s="38"/>
      <c r="DY353" s="38"/>
      <c r="DZ353" s="38"/>
      <c r="EA353" s="38"/>
      <c r="EB353" s="38"/>
      <c r="EC353" s="38"/>
      <c r="ED353" s="38"/>
      <c r="EE353" s="38"/>
      <c r="EF353" s="38"/>
      <c r="EG353" s="38"/>
      <c r="EH353" s="38"/>
      <c r="EI353" s="38"/>
      <c r="EJ353" s="38"/>
      <c r="EK353" s="38"/>
      <c r="EL353" s="38"/>
      <c r="EM353" s="38"/>
      <c r="EN353" s="38"/>
      <c r="EO353" s="38"/>
      <c r="EP353" s="38"/>
      <c r="EQ353" s="38"/>
      <c r="ER353" s="38"/>
      <c r="ES353" s="38"/>
      <c r="ET353" s="38"/>
      <c r="EU353" s="38"/>
      <c r="EV353" s="38"/>
      <c r="EW353" s="38"/>
      <c r="EX353" s="38"/>
      <c r="EY353" s="38"/>
      <c r="EZ353" s="38"/>
      <c r="FA353" s="38"/>
      <c r="FB353" s="38"/>
      <c r="FC353" s="38"/>
      <c r="FD353" s="38"/>
      <c r="FE353" s="38"/>
      <c r="FF353" s="38"/>
      <c r="FG353" s="38"/>
      <c r="FH353" s="38"/>
      <c r="FI353" s="38"/>
      <c r="FJ353" s="38"/>
      <c r="FK353" s="38"/>
      <c r="FL353" s="38"/>
      <c r="FM353" s="38"/>
      <c r="FN353" s="38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38"/>
      <c r="DK354" s="38"/>
      <c r="DL354" s="38"/>
      <c r="DM354" s="38"/>
      <c r="DN354" s="38"/>
      <c r="DO354" s="38"/>
      <c r="DP354" s="38"/>
      <c r="DQ354" s="38"/>
      <c r="DR354" s="38"/>
      <c r="DS354" s="38"/>
      <c r="DT354" s="38"/>
      <c r="DU354" s="38"/>
      <c r="DV354" s="38"/>
      <c r="DW354" s="38"/>
      <c r="DX354" s="38"/>
      <c r="DY354" s="38"/>
      <c r="DZ354" s="38"/>
      <c r="EA354" s="38"/>
      <c r="EB354" s="38"/>
      <c r="EC354" s="38"/>
      <c r="ED354" s="38"/>
      <c r="EE354" s="38"/>
      <c r="EF354" s="38"/>
      <c r="EG354" s="38"/>
      <c r="EH354" s="38"/>
      <c r="EI354" s="38"/>
      <c r="EJ354" s="38"/>
      <c r="EK354" s="38"/>
      <c r="EL354" s="38"/>
      <c r="EM354" s="38"/>
      <c r="EN354" s="38"/>
      <c r="EO354" s="38"/>
      <c r="EP354" s="38"/>
      <c r="EQ354" s="38"/>
      <c r="ER354" s="38"/>
      <c r="ES354" s="38"/>
      <c r="ET354" s="38"/>
      <c r="EU354" s="38"/>
      <c r="EV354" s="38"/>
      <c r="EW354" s="38"/>
      <c r="EX354" s="38"/>
      <c r="EY354" s="38"/>
      <c r="EZ354" s="38"/>
      <c r="FA354" s="38"/>
      <c r="FB354" s="38"/>
      <c r="FC354" s="38"/>
      <c r="FD354" s="38"/>
      <c r="FE354" s="38"/>
      <c r="FF354" s="38"/>
      <c r="FG354" s="38"/>
      <c r="FH354" s="38"/>
      <c r="FI354" s="38"/>
      <c r="FJ354" s="38"/>
      <c r="FK354" s="38"/>
      <c r="FL354" s="38"/>
      <c r="FM354" s="38"/>
      <c r="FN354" s="38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38"/>
      <c r="DK355" s="38"/>
      <c r="DL355" s="38"/>
      <c r="DM355" s="38"/>
      <c r="DN355" s="38"/>
      <c r="DO355" s="38"/>
      <c r="DP355" s="38"/>
      <c r="DQ355" s="38"/>
      <c r="DR355" s="38"/>
      <c r="DS355" s="38"/>
      <c r="DT355" s="38"/>
      <c r="DU355" s="38"/>
      <c r="DV355" s="38"/>
      <c r="DW355" s="38"/>
      <c r="DX355" s="38"/>
      <c r="DY355" s="38"/>
      <c r="DZ355" s="38"/>
      <c r="EA355" s="38"/>
      <c r="EB355" s="38"/>
      <c r="EC355" s="38"/>
      <c r="ED355" s="38"/>
      <c r="EE355" s="38"/>
      <c r="EF355" s="38"/>
      <c r="EG355" s="38"/>
      <c r="EH355" s="38"/>
      <c r="EI355" s="38"/>
      <c r="EJ355" s="38"/>
      <c r="EK355" s="38"/>
      <c r="EL355" s="38"/>
      <c r="EM355" s="38"/>
      <c r="EN355" s="38"/>
      <c r="EO355" s="38"/>
      <c r="EP355" s="38"/>
      <c r="EQ355" s="38"/>
      <c r="ER355" s="38"/>
      <c r="ES355" s="38"/>
      <c r="ET355" s="38"/>
      <c r="EU355" s="38"/>
      <c r="EV355" s="38"/>
      <c r="EW355" s="38"/>
      <c r="EX355" s="38"/>
      <c r="EY355" s="38"/>
      <c r="EZ355" s="38"/>
      <c r="FA355" s="38"/>
      <c r="FB355" s="38"/>
      <c r="FC355" s="38"/>
      <c r="FD355" s="38"/>
      <c r="FE355" s="38"/>
      <c r="FF355" s="38"/>
      <c r="FG355" s="38"/>
      <c r="FH355" s="38"/>
      <c r="FI355" s="38"/>
      <c r="FJ355" s="38"/>
      <c r="FK355" s="38"/>
      <c r="FL355" s="38"/>
      <c r="FM355" s="38"/>
      <c r="FN355" s="38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38"/>
      <c r="DK356" s="38"/>
      <c r="DL356" s="38"/>
      <c r="DM356" s="38"/>
      <c r="DN356" s="38"/>
      <c r="DO356" s="38"/>
      <c r="DP356" s="38"/>
      <c r="DQ356" s="38"/>
      <c r="DR356" s="38"/>
      <c r="DS356" s="38"/>
      <c r="DT356" s="38"/>
      <c r="DU356" s="38"/>
      <c r="DV356" s="38"/>
      <c r="DW356" s="38"/>
      <c r="DX356" s="38"/>
      <c r="DY356" s="38"/>
      <c r="DZ356" s="38"/>
      <c r="EA356" s="38"/>
      <c r="EB356" s="38"/>
      <c r="EC356" s="38"/>
      <c r="ED356" s="38"/>
      <c r="EE356" s="38"/>
      <c r="EF356" s="38"/>
      <c r="EG356" s="38"/>
      <c r="EH356" s="38"/>
      <c r="EI356" s="38"/>
      <c r="EJ356" s="38"/>
      <c r="EK356" s="38"/>
      <c r="EL356" s="38"/>
      <c r="EM356" s="38"/>
      <c r="EN356" s="38"/>
      <c r="EO356" s="38"/>
      <c r="EP356" s="38"/>
      <c r="EQ356" s="38"/>
      <c r="ER356" s="38"/>
      <c r="ES356" s="38"/>
      <c r="ET356" s="38"/>
      <c r="EU356" s="38"/>
      <c r="EV356" s="38"/>
      <c r="EW356" s="38"/>
      <c r="EX356" s="38"/>
      <c r="EY356" s="38"/>
      <c r="EZ356" s="38"/>
      <c r="FA356" s="38"/>
      <c r="FB356" s="38"/>
      <c r="FC356" s="38"/>
      <c r="FD356" s="38"/>
      <c r="FE356" s="38"/>
      <c r="FF356" s="38"/>
      <c r="FG356" s="38"/>
      <c r="FH356" s="38"/>
      <c r="FI356" s="38"/>
      <c r="FJ356" s="38"/>
      <c r="FK356" s="38"/>
      <c r="FL356" s="38"/>
      <c r="FM356" s="38"/>
      <c r="FN356" s="38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38"/>
      <c r="DK357" s="38"/>
      <c r="DL357" s="38"/>
      <c r="DM357" s="38"/>
      <c r="DN357" s="38"/>
      <c r="DO357" s="38"/>
      <c r="DP357" s="38"/>
      <c r="DQ357" s="38"/>
      <c r="DR357" s="38"/>
      <c r="DS357" s="38"/>
      <c r="DT357" s="38"/>
      <c r="DU357" s="38"/>
      <c r="DV357" s="38"/>
      <c r="DW357" s="38"/>
      <c r="DX357" s="38"/>
      <c r="DY357" s="38"/>
      <c r="DZ357" s="38"/>
      <c r="EA357" s="38"/>
      <c r="EB357" s="38"/>
      <c r="EC357" s="38"/>
      <c r="ED357" s="38"/>
      <c r="EE357" s="38"/>
      <c r="EF357" s="38"/>
      <c r="EG357" s="38"/>
      <c r="EH357" s="38"/>
      <c r="EI357" s="38"/>
      <c r="EJ357" s="38"/>
      <c r="EK357" s="38"/>
      <c r="EL357" s="38"/>
      <c r="EM357" s="38"/>
      <c r="EN357" s="38"/>
      <c r="EO357" s="38"/>
      <c r="EP357" s="38"/>
      <c r="EQ357" s="38"/>
      <c r="ER357" s="38"/>
      <c r="ES357" s="38"/>
      <c r="ET357" s="38"/>
      <c r="EU357" s="38"/>
      <c r="EV357" s="38"/>
      <c r="EW357" s="38"/>
      <c r="EX357" s="38"/>
      <c r="EY357" s="38"/>
      <c r="EZ357" s="38"/>
      <c r="FA357" s="38"/>
      <c r="FB357" s="38"/>
      <c r="FC357" s="38"/>
      <c r="FD357" s="38"/>
      <c r="FE357" s="38"/>
      <c r="FF357" s="38"/>
      <c r="FG357" s="38"/>
      <c r="FH357" s="38"/>
      <c r="FI357" s="38"/>
      <c r="FJ357" s="38"/>
      <c r="FK357" s="38"/>
      <c r="FL357" s="38"/>
      <c r="FM357" s="38"/>
      <c r="FN357" s="38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38"/>
      <c r="DK358" s="38"/>
      <c r="DL358" s="38"/>
      <c r="DM358" s="38"/>
      <c r="DN358" s="38"/>
      <c r="DO358" s="38"/>
      <c r="DP358" s="38"/>
      <c r="DQ358" s="38"/>
      <c r="DR358" s="38"/>
      <c r="DS358" s="38"/>
      <c r="DT358" s="38"/>
      <c r="DU358" s="38"/>
      <c r="DV358" s="38"/>
      <c r="DW358" s="38"/>
      <c r="DX358" s="38"/>
      <c r="DY358" s="38"/>
      <c r="DZ358" s="38"/>
      <c r="EA358" s="38"/>
      <c r="EB358" s="38"/>
      <c r="EC358" s="38"/>
      <c r="ED358" s="38"/>
      <c r="EE358" s="38"/>
      <c r="EF358" s="38"/>
      <c r="EG358" s="38"/>
      <c r="EH358" s="38"/>
      <c r="EI358" s="38"/>
      <c r="EJ358" s="38"/>
      <c r="EK358" s="38"/>
      <c r="EL358" s="38"/>
      <c r="EM358" s="38"/>
      <c r="EN358" s="38"/>
      <c r="EO358" s="38"/>
      <c r="EP358" s="38"/>
      <c r="EQ358" s="38"/>
      <c r="ER358" s="38"/>
      <c r="ES358" s="38"/>
      <c r="ET358" s="38"/>
      <c r="EU358" s="38"/>
      <c r="EV358" s="38"/>
      <c r="EW358" s="38"/>
      <c r="EX358" s="38"/>
      <c r="EY358" s="38"/>
      <c r="EZ358" s="38"/>
      <c r="FA358" s="38"/>
      <c r="FB358" s="38"/>
      <c r="FC358" s="38"/>
      <c r="FD358" s="38"/>
      <c r="FE358" s="38"/>
      <c r="FF358" s="38"/>
      <c r="FG358" s="38"/>
      <c r="FH358" s="38"/>
      <c r="FI358" s="38"/>
      <c r="FJ358" s="38"/>
      <c r="FK358" s="38"/>
      <c r="FL358" s="38"/>
      <c r="FM358" s="38"/>
      <c r="FN358" s="38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38"/>
      <c r="DK359" s="38"/>
      <c r="DL359" s="38"/>
      <c r="DM359" s="38"/>
      <c r="DN359" s="38"/>
      <c r="DO359" s="38"/>
      <c r="DP359" s="38"/>
      <c r="DQ359" s="38"/>
      <c r="DR359" s="38"/>
      <c r="DS359" s="38"/>
      <c r="DT359" s="38"/>
      <c r="DU359" s="38"/>
      <c r="DV359" s="38"/>
      <c r="DW359" s="38"/>
      <c r="DX359" s="38"/>
      <c r="DY359" s="38"/>
      <c r="DZ359" s="38"/>
      <c r="EA359" s="38"/>
      <c r="EB359" s="38"/>
      <c r="EC359" s="38"/>
      <c r="ED359" s="38"/>
      <c r="EE359" s="38"/>
      <c r="EF359" s="38"/>
      <c r="EG359" s="38"/>
      <c r="EH359" s="38"/>
      <c r="EI359" s="38"/>
      <c r="EJ359" s="38"/>
      <c r="EK359" s="38"/>
      <c r="EL359" s="38"/>
      <c r="EM359" s="38"/>
      <c r="EN359" s="38"/>
      <c r="EO359" s="38"/>
      <c r="EP359" s="38"/>
      <c r="EQ359" s="38"/>
      <c r="ER359" s="38"/>
      <c r="ES359" s="38"/>
      <c r="ET359" s="38"/>
      <c r="EU359" s="38"/>
      <c r="EV359" s="38"/>
      <c r="EW359" s="38"/>
      <c r="EX359" s="38"/>
      <c r="EY359" s="38"/>
      <c r="EZ359" s="38"/>
      <c r="FA359" s="38"/>
      <c r="FB359" s="38"/>
      <c r="FC359" s="38"/>
      <c r="FD359" s="38"/>
      <c r="FE359" s="38"/>
      <c r="FF359" s="38"/>
      <c r="FG359" s="38"/>
      <c r="FH359" s="38"/>
      <c r="FI359" s="38"/>
      <c r="FJ359" s="38"/>
      <c r="FK359" s="38"/>
      <c r="FL359" s="38"/>
      <c r="FM359" s="38"/>
      <c r="FN359" s="38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38"/>
      <c r="DK360" s="38"/>
      <c r="DL360" s="38"/>
      <c r="DM360" s="38"/>
      <c r="DN360" s="38"/>
      <c r="DO360" s="38"/>
      <c r="DP360" s="38"/>
      <c r="DQ360" s="38"/>
      <c r="DR360" s="38"/>
      <c r="DS360" s="38"/>
      <c r="DT360" s="38"/>
      <c r="DU360" s="38"/>
      <c r="DV360" s="38"/>
      <c r="DW360" s="38"/>
      <c r="DX360" s="38"/>
      <c r="DY360" s="38"/>
      <c r="DZ360" s="38"/>
      <c r="EA360" s="38"/>
      <c r="EB360" s="38"/>
      <c r="EC360" s="38"/>
      <c r="ED360" s="38"/>
      <c r="EE360" s="38"/>
      <c r="EF360" s="38"/>
      <c r="EG360" s="38"/>
      <c r="EH360" s="38"/>
      <c r="EI360" s="38"/>
      <c r="EJ360" s="38"/>
      <c r="EK360" s="38"/>
      <c r="EL360" s="38"/>
      <c r="EM360" s="38"/>
      <c r="EN360" s="38"/>
      <c r="EO360" s="38"/>
      <c r="EP360" s="38"/>
      <c r="EQ360" s="38"/>
      <c r="ER360" s="38"/>
      <c r="ES360" s="38"/>
      <c r="ET360" s="38"/>
      <c r="EU360" s="38"/>
      <c r="EV360" s="38"/>
      <c r="EW360" s="38"/>
      <c r="EX360" s="38"/>
      <c r="EY360" s="38"/>
      <c r="EZ360" s="38"/>
      <c r="FA360" s="38"/>
      <c r="FB360" s="38"/>
      <c r="FC360" s="38"/>
      <c r="FD360" s="38"/>
      <c r="FE360" s="38"/>
      <c r="FF360" s="38"/>
      <c r="FG360" s="38"/>
      <c r="FH360" s="38"/>
      <c r="FI360" s="38"/>
      <c r="FJ360" s="38"/>
      <c r="FK360" s="38"/>
      <c r="FL360" s="38"/>
      <c r="FM360" s="38"/>
      <c r="FN360" s="38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38"/>
      <c r="DK361" s="38"/>
      <c r="DL361" s="38"/>
      <c r="DM361" s="38"/>
      <c r="DN361" s="38"/>
      <c r="DO361" s="38"/>
      <c r="DP361" s="38"/>
      <c r="DQ361" s="38"/>
      <c r="DR361" s="38"/>
      <c r="DS361" s="38"/>
      <c r="DT361" s="38"/>
      <c r="DU361" s="38"/>
      <c r="DV361" s="38"/>
      <c r="DW361" s="38"/>
      <c r="DX361" s="38"/>
      <c r="DY361" s="38"/>
      <c r="DZ361" s="38"/>
      <c r="EA361" s="38"/>
      <c r="EB361" s="38"/>
      <c r="EC361" s="38"/>
      <c r="ED361" s="38"/>
      <c r="EE361" s="38"/>
      <c r="EF361" s="38"/>
      <c r="EG361" s="38"/>
      <c r="EH361" s="38"/>
      <c r="EI361" s="38"/>
      <c r="EJ361" s="38"/>
      <c r="EK361" s="38"/>
      <c r="EL361" s="38"/>
      <c r="EM361" s="38"/>
      <c r="EN361" s="38"/>
      <c r="EO361" s="38"/>
      <c r="EP361" s="38"/>
      <c r="EQ361" s="38"/>
      <c r="ER361" s="38"/>
      <c r="ES361" s="38"/>
      <c r="ET361" s="38"/>
      <c r="EU361" s="38"/>
      <c r="EV361" s="38"/>
      <c r="EW361" s="38"/>
      <c r="EX361" s="38"/>
      <c r="EY361" s="38"/>
      <c r="EZ361" s="38"/>
      <c r="FA361" s="38"/>
      <c r="FB361" s="38"/>
      <c r="FC361" s="38"/>
      <c r="FD361" s="38"/>
      <c r="FE361" s="38"/>
      <c r="FF361" s="38"/>
      <c r="FG361" s="38"/>
      <c r="FH361" s="38"/>
      <c r="FI361" s="38"/>
      <c r="FJ361" s="38"/>
      <c r="FK361" s="38"/>
      <c r="FL361" s="38"/>
      <c r="FM361" s="38"/>
      <c r="FN361" s="38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38"/>
      <c r="DK362" s="38"/>
      <c r="DL362" s="38"/>
      <c r="DM362" s="38"/>
      <c r="DN362" s="38"/>
      <c r="DO362" s="38"/>
      <c r="DP362" s="38"/>
      <c r="DQ362" s="38"/>
      <c r="DR362" s="38"/>
      <c r="DS362" s="38"/>
      <c r="DT362" s="38"/>
      <c r="DU362" s="38"/>
      <c r="DV362" s="38"/>
      <c r="DW362" s="38"/>
      <c r="DX362" s="38"/>
      <c r="DY362" s="38"/>
      <c r="DZ362" s="38"/>
      <c r="EA362" s="38"/>
      <c r="EB362" s="38"/>
      <c r="EC362" s="38"/>
      <c r="ED362" s="38"/>
      <c r="EE362" s="38"/>
      <c r="EF362" s="38"/>
      <c r="EG362" s="38"/>
      <c r="EH362" s="38"/>
      <c r="EI362" s="38"/>
      <c r="EJ362" s="38"/>
      <c r="EK362" s="38"/>
      <c r="EL362" s="38"/>
      <c r="EM362" s="38"/>
      <c r="EN362" s="38"/>
      <c r="EO362" s="38"/>
      <c r="EP362" s="38"/>
      <c r="EQ362" s="38"/>
      <c r="ER362" s="38"/>
      <c r="ES362" s="38"/>
      <c r="ET362" s="38"/>
      <c r="EU362" s="38"/>
      <c r="EV362" s="38"/>
      <c r="EW362" s="38"/>
      <c r="EX362" s="38"/>
      <c r="EY362" s="38"/>
      <c r="EZ362" s="38"/>
      <c r="FA362" s="38"/>
      <c r="FB362" s="38"/>
      <c r="FC362" s="38"/>
      <c r="FD362" s="38"/>
      <c r="FE362" s="38"/>
      <c r="FF362" s="38"/>
      <c r="FG362" s="38"/>
      <c r="FH362" s="38"/>
      <c r="FI362" s="38"/>
      <c r="FJ362" s="38"/>
      <c r="FK362" s="38"/>
      <c r="FL362" s="38"/>
      <c r="FM362" s="38"/>
      <c r="FN362" s="38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38"/>
      <c r="DK363" s="38"/>
      <c r="DL363" s="38"/>
      <c r="DM363" s="38"/>
      <c r="DN363" s="38"/>
      <c r="DO363" s="38"/>
      <c r="DP363" s="38"/>
      <c r="DQ363" s="38"/>
      <c r="DR363" s="38"/>
      <c r="DS363" s="38"/>
      <c r="DT363" s="38"/>
      <c r="DU363" s="38"/>
      <c r="DV363" s="38"/>
      <c r="DW363" s="38"/>
      <c r="DX363" s="38"/>
      <c r="DY363" s="38"/>
      <c r="DZ363" s="38"/>
      <c r="EA363" s="38"/>
      <c r="EB363" s="38"/>
      <c r="EC363" s="38"/>
      <c r="ED363" s="38"/>
      <c r="EE363" s="38"/>
      <c r="EF363" s="38"/>
      <c r="EG363" s="38"/>
      <c r="EH363" s="38"/>
      <c r="EI363" s="38"/>
      <c r="EJ363" s="38"/>
      <c r="EK363" s="38"/>
      <c r="EL363" s="38"/>
      <c r="EM363" s="38"/>
      <c r="EN363" s="38"/>
      <c r="EO363" s="38"/>
      <c r="EP363" s="38"/>
      <c r="EQ363" s="38"/>
      <c r="ER363" s="38"/>
      <c r="ES363" s="38"/>
      <c r="ET363" s="38"/>
      <c r="EU363" s="38"/>
      <c r="EV363" s="38"/>
      <c r="EW363" s="38"/>
      <c r="EX363" s="38"/>
      <c r="EY363" s="38"/>
      <c r="EZ363" s="38"/>
      <c r="FA363" s="38"/>
      <c r="FB363" s="38"/>
      <c r="FC363" s="38"/>
      <c r="FD363" s="38"/>
      <c r="FE363" s="38"/>
      <c r="FF363" s="38"/>
      <c r="FG363" s="38"/>
      <c r="FH363" s="38"/>
      <c r="FI363" s="38"/>
      <c r="FJ363" s="38"/>
      <c r="FK363" s="38"/>
      <c r="FL363" s="38"/>
      <c r="FM363" s="38"/>
      <c r="FN363" s="38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38"/>
      <c r="DK364" s="38"/>
      <c r="DL364" s="38"/>
      <c r="DM364" s="38"/>
      <c r="DN364" s="38"/>
      <c r="DO364" s="38"/>
      <c r="DP364" s="38"/>
      <c r="DQ364" s="38"/>
      <c r="DR364" s="38"/>
      <c r="DS364" s="38"/>
      <c r="DT364" s="38"/>
      <c r="DU364" s="38"/>
      <c r="DV364" s="38"/>
      <c r="DW364" s="38"/>
      <c r="DX364" s="38"/>
      <c r="DY364" s="38"/>
      <c r="DZ364" s="38"/>
      <c r="EA364" s="38"/>
      <c r="EB364" s="38"/>
      <c r="EC364" s="38"/>
      <c r="ED364" s="38"/>
      <c r="EE364" s="38"/>
      <c r="EF364" s="38"/>
      <c r="EG364" s="38"/>
      <c r="EH364" s="38"/>
      <c r="EI364" s="38"/>
      <c r="EJ364" s="38"/>
      <c r="EK364" s="38"/>
      <c r="EL364" s="38"/>
      <c r="EM364" s="38"/>
      <c r="EN364" s="38"/>
      <c r="EO364" s="38"/>
      <c r="EP364" s="38"/>
      <c r="EQ364" s="38"/>
      <c r="ER364" s="38"/>
      <c r="ES364" s="38"/>
      <c r="ET364" s="38"/>
      <c r="EU364" s="38"/>
      <c r="EV364" s="38"/>
      <c r="EW364" s="38"/>
      <c r="EX364" s="38"/>
      <c r="EY364" s="38"/>
      <c r="EZ364" s="38"/>
      <c r="FA364" s="38"/>
      <c r="FB364" s="38"/>
      <c r="FC364" s="38"/>
      <c r="FD364" s="38"/>
      <c r="FE364" s="38"/>
      <c r="FF364" s="38"/>
      <c r="FG364" s="38"/>
      <c r="FH364" s="38"/>
      <c r="FI364" s="38"/>
      <c r="FJ364" s="38"/>
      <c r="FK364" s="38"/>
      <c r="FL364" s="38"/>
      <c r="FM364" s="38"/>
      <c r="FN364" s="38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38"/>
      <c r="DK365" s="38"/>
      <c r="DL365" s="38"/>
      <c r="DM365" s="38"/>
      <c r="DN365" s="38"/>
      <c r="DO365" s="38"/>
      <c r="DP365" s="38"/>
      <c r="DQ365" s="38"/>
      <c r="DR365" s="38"/>
      <c r="DS365" s="38"/>
      <c r="DT365" s="38"/>
      <c r="DU365" s="38"/>
      <c r="DV365" s="38"/>
      <c r="DW365" s="38"/>
      <c r="DX365" s="38"/>
      <c r="DY365" s="38"/>
      <c r="DZ365" s="38"/>
      <c r="EA365" s="38"/>
      <c r="EB365" s="38"/>
      <c r="EC365" s="38"/>
      <c r="ED365" s="38"/>
      <c r="EE365" s="38"/>
      <c r="EF365" s="38"/>
      <c r="EG365" s="38"/>
      <c r="EH365" s="38"/>
      <c r="EI365" s="38"/>
      <c r="EJ365" s="38"/>
      <c r="EK365" s="38"/>
      <c r="EL365" s="38"/>
      <c r="EM365" s="38"/>
      <c r="EN365" s="38"/>
      <c r="EO365" s="38"/>
      <c r="EP365" s="38"/>
      <c r="EQ365" s="38"/>
      <c r="ER365" s="38"/>
      <c r="ES365" s="38"/>
      <c r="ET365" s="38"/>
      <c r="EU365" s="38"/>
      <c r="EV365" s="38"/>
      <c r="EW365" s="38"/>
      <c r="EX365" s="38"/>
      <c r="EY365" s="38"/>
      <c r="EZ365" s="38"/>
      <c r="FA365" s="38"/>
      <c r="FB365" s="38"/>
      <c r="FC365" s="38"/>
      <c r="FD365" s="38"/>
      <c r="FE365" s="38"/>
      <c r="FF365" s="38"/>
      <c r="FG365" s="38"/>
      <c r="FH365" s="38"/>
      <c r="FI365" s="38"/>
      <c r="FJ365" s="38"/>
      <c r="FK365" s="38"/>
      <c r="FL365" s="38"/>
      <c r="FM365" s="38"/>
      <c r="FN365" s="38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38"/>
      <c r="DK366" s="38"/>
      <c r="DL366" s="38"/>
      <c r="DM366" s="38"/>
      <c r="DN366" s="38"/>
      <c r="DO366" s="38"/>
      <c r="DP366" s="38"/>
      <c r="DQ366" s="38"/>
      <c r="DR366" s="38"/>
      <c r="DS366" s="38"/>
      <c r="DT366" s="38"/>
      <c r="DU366" s="38"/>
      <c r="DV366" s="38"/>
      <c r="DW366" s="38"/>
      <c r="DX366" s="38"/>
      <c r="DY366" s="38"/>
      <c r="DZ366" s="38"/>
      <c r="EA366" s="38"/>
      <c r="EB366" s="38"/>
      <c r="EC366" s="38"/>
      <c r="ED366" s="38"/>
      <c r="EE366" s="38"/>
      <c r="EF366" s="38"/>
      <c r="EG366" s="38"/>
      <c r="EH366" s="38"/>
      <c r="EI366" s="38"/>
      <c r="EJ366" s="38"/>
      <c r="EK366" s="38"/>
      <c r="EL366" s="38"/>
      <c r="EM366" s="38"/>
      <c r="EN366" s="38"/>
      <c r="EO366" s="38"/>
      <c r="EP366" s="38"/>
      <c r="EQ366" s="38"/>
      <c r="ER366" s="38"/>
      <c r="ES366" s="38"/>
      <c r="ET366" s="38"/>
      <c r="EU366" s="38"/>
      <c r="EV366" s="38"/>
      <c r="EW366" s="38"/>
      <c r="EX366" s="38"/>
      <c r="EY366" s="38"/>
      <c r="EZ366" s="38"/>
      <c r="FA366" s="38"/>
      <c r="FB366" s="38"/>
      <c r="FC366" s="38"/>
      <c r="FD366" s="38"/>
      <c r="FE366" s="38"/>
      <c r="FF366" s="38"/>
      <c r="FG366" s="38"/>
      <c r="FH366" s="38"/>
      <c r="FI366" s="38"/>
      <c r="FJ366" s="38"/>
      <c r="FK366" s="38"/>
      <c r="FL366" s="38"/>
      <c r="FM366" s="38"/>
      <c r="FN366" s="38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38"/>
      <c r="DK367" s="38"/>
      <c r="DL367" s="38"/>
      <c r="DM367" s="38"/>
      <c r="DN367" s="38"/>
      <c r="DO367" s="38"/>
      <c r="DP367" s="38"/>
      <c r="DQ367" s="38"/>
      <c r="DR367" s="38"/>
      <c r="DS367" s="38"/>
      <c r="DT367" s="38"/>
      <c r="DU367" s="38"/>
      <c r="DV367" s="38"/>
      <c r="DW367" s="38"/>
      <c r="DX367" s="38"/>
      <c r="DY367" s="38"/>
      <c r="DZ367" s="38"/>
      <c r="EA367" s="38"/>
      <c r="EB367" s="38"/>
      <c r="EC367" s="38"/>
      <c r="ED367" s="38"/>
      <c r="EE367" s="38"/>
      <c r="EF367" s="38"/>
      <c r="EG367" s="38"/>
      <c r="EH367" s="38"/>
      <c r="EI367" s="38"/>
      <c r="EJ367" s="38"/>
      <c r="EK367" s="38"/>
      <c r="EL367" s="38"/>
      <c r="EM367" s="38"/>
      <c r="EN367" s="38"/>
      <c r="EO367" s="38"/>
      <c r="EP367" s="38"/>
      <c r="EQ367" s="38"/>
      <c r="ER367" s="38"/>
      <c r="ES367" s="38"/>
      <c r="ET367" s="38"/>
      <c r="EU367" s="38"/>
      <c r="EV367" s="38"/>
      <c r="EW367" s="38"/>
      <c r="EX367" s="38"/>
      <c r="EY367" s="38"/>
      <c r="EZ367" s="38"/>
      <c r="FA367" s="38"/>
      <c r="FB367" s="38"/>
      <c r="FC367" s="38"/>
      <c r="FD367" s="38"/>
      <c r="FE367" s="38"/>
      <c r="FF367" s="38"/>
      <c r="FG367" s="38"/>
      <c r="FH367" s="38"/>
      <c r="FI367" s="38"/>
      <c r="FJ367" s="38"/>
      <c r="FK367" s="38"/>
      <c r="FL367" s="38"/>
      <c r="FM367" s="38"/>
      <c r="FN367" s="38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38"/>
      <c r="DK368" s="38"/>
      <c r="DL368" s="38"/>
      <c r="DM368" s="38"/>
      <c r="DN368" s="38"/>
      <c r="DO368" s="38"/>
      <c r="DP368" s="38"/>
      <c r="DQ368" s="38"/>
      <c r="DR368" s="38"/>
      <c r="DS368" s="38"/>
      <c r="DT368" s="38"/>
      <c r="DU368" s="38"/>
      <c r="DV368" s="38"/>
      <c r="DW368" s="38"/>
      <c r="DX368" s="38"/>
      <c r="DY368" s="38"/>
      <c r="DZ368" s="38"/>
      <c r="EA368" s="38"/>
      <c r="EB368" s="38"/>
      <c r="EC368" s="38"/>
      <c r="ED368" s="38"/>
      <c r="EE368" s="38"/>
      <c r="EF368" s="38"/>
      <c r="EG368" s="38"/>
      <c r="EH368" s="38"/>
      <c r="EI368" s="38"/>
      <c r="EJ368" s="38"/>
      <c r="EK368" s="38"/>
      <c r="EL368" s="38"/>
      <c r="EM368" s="38"/>
      <c r="EN368" s="38"/>
      <c r="EO368" s="38"/>
      <c r="EP368" s="38"/>
      <c r="EQ368" s="38"/>
      <c r="ER368" s="38"/>
      <c r="ES368" s="38"/>
      <c r="ET368" s="38"/>
      <c r="EU368" s="38"/>
      <c r="EV368" s="38"/>
      <c r="EW368" s="38"/>
      <c r="EX368" s="38"/>
      <c r="EY368" s="38"/>
      <c r="EZ368" s="38"/>
      <c r="FA368" s="38"/>
      <c r="FB368" s="38"/>
      <c r="FC368" s="38"/>
      <c r="FD368" s="38"/>
      <c r="FE368" s="38"/>
      <c r="FF368" s="38"/>
      <c r="FG368" s="38"/>
      <c r="FH368" s="38"/>
      <c r="FI368" s="38"/>
      <c r="FJ368" s="38"/>
      <c r="FK368" s="38"/>
      <c r="FL368" s="38"/>
      <c r="FM368" s="38"/>
      <c r="FN368" s="38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38"/>
      <c r="DK369" s="38"/>
      <c r="DL369" s="38"/>
      <c r="DM369" s="38"/>
      <c r="DN369" s="38"/>
      <c r="DO369" s="38"/>
      <c r="DP369" s="38"/>
      <c r="DQ369" s="38"/>
      <c r="DR369" s="38"/>
      <c r="DS369" s="38"/>
      <c r="DT369" s="38"/>
      <c r="DU369" s="38"/>
      <c r="DV369" s="38"/>
      <c r="DW369" s="38"/>
      <c r="DX369" s="38"/>
      <c r="DY369" s="38"/>
      <c r="DZ369" s="38"/>
      <c r="EA369" s="38"/>
      <c r="EB369" s="38"/>
      <c r="EC369" s="38"/>
      <c r="ED369" s="38"/>
      <c r="EE369" s="38"/>
      <c r="EF369" s="38"/>
      <c r="EG369" s="38"/>
      <c r="EH369" s="38"/>
      <c r="EI369" s="38"/>
      <c r="EJ369" s="38"/>
      <c r="EK369" s="38"/>
      <c r="EL369" s="38"/>
      <c r="EM369" s="38"/>
      <c r="EN369" s="38"/>
      <c r="EO369" s="38"/>
      <c r="EP369" s="38"/>
      <c r="EQ369" s="38"/>
      <c r="ER369" s="38"/>
      <c r="ES369" s="38"/>
      <c r="ET369" s="38"/>
      <c r="EU369" s="38"/>
      <c r="EV369" s="38"/>
      <c r="EW369" s="38"/>
      <c r="EX369" s="38"/>
      <c r="EY369" s="38"/>
      <c r="EZ369" s="38"/>
      <c r="FA369" s="38"/>
      <c r="FB369" s="38"/>
      <c r="FC369" s="38"/>
      <c r="FD369" s="38"/>
      <c r="FE369" s="38"/>
      <c r="FF369" s="38"/>
      <c r="FG369" s="38"/>
      <c r="FH369" s="38"/>
      <c r="FI369" s="38"/>
      <c r="FJ369" s="38"/>
      <c r="FK369" s="38"/>
      <c r="FL369" s="38"/>
      <c r="FM369" s="38"/>
      <c r="FN369" s="38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38"/>
      <c r="DK370" s="38"/>
      <c r="DL370" s="38"/>
      <c r="DM370" s="38"/>
      <c r="DN370" s="38"/>
      <c r="DO370" s="38"/>
      <c r="DP370" s="38"/>
      <c r="DQ370" s="38"/>
      <c r="DR370" s="38"/>
      <c r="DS370" s="38"/>
      <c r="DT370" s="38"/>
      <c r="DU370" s="38"/>
      <c r="DV370" s="38"/>
      <c r="DW370" s="38"/>
      <c r="DX370" s="38"/>
      <c r="DY370" s="38"/>
      <c r="DZ370" s="38"/>
      <c r="EA370" s="38"/>
      <c r="EB370" s="38"/>
      <c r="EC370" s="38"/>
      <c r="ED370" s="38"/>
      <c r="EE370" s="38"/>
      <c r="EF370" s="38"/>
      <c r="EG370" s="38"/>
      <c r="EH370" s="38"/>
      <c r="EI370" s="38"/>
      <c r="EJ370" s="38"/>
      <c r="EK370" s="38"/>
      <c r="EL370" s="38"/>
      <c r="EM370" s="38"/>
      <c r="EN370" s="38"/>
      <c r="EO370" s="38"/>
      <c r="EP370" s="38"/>
      <c r="EQ370" s="38"/>
      <c r="ER370" s="38"/>
      <c r="ES370" s="38"/>
      <c r="ET370" s="38"/>
      <c r="EU370" s="38"/>
      <c r="EV370" s="38"/>
      <c r="EW370" s="38"/>
      <c r="EX370" s="38"/>
      <c r="EY370" s="38"/>
      <c r="EZ370" s="38"/>
      <c r="FA370" s="38"/>
      <c r="FB370" s="38"/>
      <c r="FC370" s="38"/>
      <c r="FD370" s="38"/>
      <c r="FE370" s="38"/>
      <c r="FF370" s="38"/>
      <c r="FG370" s="38"/>
      <c r="FH370" s="38"/>
      <c r="FI370" s="38"/>
      <c r="FJ370" s="38"/>
      <c r="FK370" s="38"/>
      <c r="FL370" s="38"/>
      <c r="FM370" s="38"/>
      <c r="FN370" s="38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38"/>
      <c r="DK371" s="38"/>
      <c r="DL371" s="38"/>
      <c r="DM371" s="38"/>
      <c r="DN371" s="38"/>
      <c r="DO371" s="38"/>
      <c r="DP371" s="38"/>
      <c r="DQ371" s="38"/>
      <c r="DR371" s="38"/>
      <c r="DS371" s="38"/>
      <c r="DT371" s="38"/>
      <c r="DU371" s="38"/>
      <c r="DV371" s="38"/>
      <c r="DW371" s="38"/>
      <c r="DX371" s="38"/>
      <c r="DY371" s="38"/>
      <c r="DZ371" s="38"/>
      <c r="EA371" s="38"/>
      <c r="EB371" s="38"/>
      <c r="EC371" s="38"/>
      <c r="ED371" s="38"/>
      <c r="EE371" s="38"/>
      <c r="EF371" s="38"/>
      <c r="EG371" s="38"/>
      <c r="EH371" s="38"/>
      <c r="EI371" s="38"/>
      <c r="EJ371" s="38"/>
      <c r="EK371" s="38"/>
      <c r="EL371" s="38"/>
      <c r="EM371" s="38"/>
      <c r="EN371" s="38"/>
      <c r="EO371" s="38"/>
      <c r="EP371" s="38"/>
      <c r="EQ371" s="38"/>
      <c r="ER371" s="38"/>
      <c r="ES371" s="38"/>
      <c r="ET371" s="38"/>
      <c r="EU371" s="38"/>
      <c r="EV371" s="38"/>
      <c r="EW371" s="38"/>
      <c r="EX371" s="38"/>
      <c r="EY371" s="38"/>
      <c r="EZ371" s="38"/>
      <c r="FA371" s="38"/>
      <c r="FB371" s="38"/>
      <c r="FC371" s="38"/>
      <c r="FD371" s="38"/>
      <c r="FE371" s="38"/>
      <c r="FF371" s="38"/>
      <c r="FG371" s="38"/>
      <c r="FH371" s="38"/>
      <c r="FI371" s="38"/>
      <c r="FJ371" s="38"/>
      <c r="FK371" s="38"/>
      <c r="FL371" s="38"/>
      <c r="FM371" s="38"/>
      <c r="FN371" s="38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38"/>
      <c r="DK372" s="38"/>
      <c r="DL372" s="38"/>
      <c r="DM372" s="38"/>
      <c r="DN372" s="38"/>
      <c r="DO372" s="38"/>
      <c r="DP372" s="38"/>
      <c r="DQ372" s="38"/>
      <c r="DR372" s="38"/>
      <c r="DS372" s="38"/>
      <c r="DT372" s="38"/>
      <c r="DU372" s="38"/>
      <c r="DV372" s="38"/>
      <c r="DW372" s="38"/>
      <c r="DX372" s="38"/>
      <c r="DY372" s="38"/>
      <c r="DZ372" s="38"/>
      <c r="EA372" s="38"/>
      <c r="EB372" s="38"/>
      <c r="EC372" s="38"/>
      <c r="ED372" s="38"/>
      <c r="EE372" s="38"/>
      <c r="EF372" s="38"/>
      <c r="EG372" s="38"/>
      <c r="EH372" s="38"/>
      <c r="EI372" s="38"/>
      <c r="EJ372" s="38"/>
      <c r="EK372" s="38"/>
      <c r="EL372" s="38"/>
      <c r="EM372" s="38"/>
      <c r="EN372" s="38"/>
      <c r="EO372" s="38"/>
      <c r="EP372" s="38"/>
      <c r="EQ372" s="38"/>
      <c r="ER372" s="38"/>
      <c r="ES372" s="38"/>
      <c r="ET372" s="38"/>
      <c r="EU372" s="38"/>
      <c r="EV372" s="38"/>
      <c r="EW372" s="38"/>
      <c r="EX372" s="38"/>
      <c r="EY372" s="38"/>
      <c r="EZ372" s="38"/>
      <c r="FA372" s="38"/>
      <c r="FB372" s="38"/>
      <c r="FC372" s="38"/>
      <c r="FD372" s="38"/>
      <c r="FE372" s="38"/>
      <c r="FF372" s="38"/>
      <c r="FG372" s="38"/>
      <c r="FH372" s="38"/>
      <c r="FI372" s="38"/>
      <c r="FJ372" s="38"/>
      <c r="FK372" s="38"/>
      <c r="FL372" s="38"/>
      <c r="FM372" s="38"/>
      <c r="FN372" s="38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  <c r="DJ373" s="38"/>
      <c r="DK373" s="38"/>
      <c r="DL373" s="38"/>
      <c r="DM373" s="38"/>
      <c r="DN373" s="38"/>
      <c r="DO373" s="38"/>
      <c r="DP373" s="38"/>
      <c r="DQ373" s="38"/>
      <c r="DR373" s="38"/>
      <c r="DS373" s="38"/>
      <c r="DT373" s="38"/>
      <c r="DU373" s="38"/>
      <c r="DV373" s="38"/>
      <c r="DW373" s="38"/>
      <c r="DX373" s="38"/>
      <c r="DY373" s="38"/>
      <c r="DZ373" s="38"/>
      <c r="EA373" s="38"/>
      <c r="EB373" s="38"/>
      <c r="EC373" s="38"/>
      <c r="ED373" s="38"/>
      <c r="EE373" s="38"/>
      <c r="EF373" s="38"/>
      <c r="EG373" s="38"/>
      <c r="EH373" s="38"/>
      <c r="EI373" s="38"/>
      <c r="EJ373" s="38"/>
      <c r="EK373" s="38"/>
      <c r="EL373" s="38"/>
      <c r="EM373" s="38"/>
      <c r="EN373" s="38"/>
      <c r="EO373" s="38"/>
      <c r="EP373" s="38"/>
      <c r="EQ373" s="38"/>
      <c r="ER373" s="38"/>
      <c r="ES373" s="38"/>
      <c r="ET373" s="38"/>
      <c r="EU373" s="38"/>
      <c r="EV373" s="38"/>
      <c r="EW373" s="38"/>
      <c r="EX373" s="38"/>
      <c r="EY373" s="38"/>
      <c r="EZ373" s="38"/>
      <c r="FA373" s="38"/>
      <c r="FB373" s="38"/>
      <c r="FC373" s="38"/>
      <c r="FD373" s="38"/>
      <c r="FE373" s="38"/>
      <c r="FF373" s="38"/>
      <c r="FG373" s="38"/>
      <c r="FH373" s="38"/>
      <c r="FI373" s="38"/>
      <c r="FJ373" s="38"/>
      <c r="FK373" s="38"/>
      <c r="FL373" s="38"/>
      <c r="FM373" s="38"/>
      <c r="FN373" s="38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  <c r="DJ374" s="38"/>
      <c r="DK374" s="38"/>
      <c r="DL374" s="38"/>
      <c r="DM374" s="38"/>
      <c r="DN374" s="38"/>
      <c r="DO374" s="38"/>
      <c r="DP374" s="38"/>
      <c r="DQ374" s="38"/>
      <c r="DR374" s="38"/>
      <c r="DS374" s="38"/>
      <c r="DT374" s="38"/>
      <c r="DU374" s="38"/>
      <c r="DV374" s="38"/>
      <c r="DW374" s="38"/>
      <c r="DX374" s="38"/>
      <c r="DY374" s="38"/>
      <c r="DZ374" s="38"/>
      <c r="EA374" s="38"/>
      <c r="EB374" s="38"/>
      <c r="EC374" s="38"/>
      <c r="ED374" s="38"/>
      <c r="EE374" s="38"/>
      <c r="EF374" s="38"/>
      <c r="EG374" s="38"/>
      <c r="EH374" s="38"/>
      <c r="EI374" s="38"/>
      <c r="EJ374" s="38"/>
      <c r="EK374" s="38"/>
      <c r="EL374" s="38"/>
      <c r="EM374" s="38"/>
      <c r="EN374" s="38"/>
      <c r="EO374" s="38"/>
      <c r="EP374" s="38"/>
      <c r="EQ374" s="38"/>
      <c r="ER374" s="38"/>
      <c r="ES374" s="38"/>
      <c r="ET374" s="38"/>
      <c r="EU374" s="38"/>
      <c r="EV374" s="38"/>
      <c r="EW374" s="38"/>
      <c r="EX374" s="38"/>
      <c r="EY374" s="38"/>
      <c r="EZ374" s="38"/>
      <c r="FA374" s="38"/>
      <c r="FB374" s="38"/>
      <c r="FC374" s="38"/>
      <c r="FD374" s="38"/>
      <c r="FE374" s="38"/>
      <c r="FF374" s="38"/>
      <c r="FG374" s="38"/>
      <c r="FH374" s="38"/>
      <c r="FI374" s="38"/>
      <c r="FJ374" s="38"/>
      <c r="FK374" s="38"/>
      <c r="FL374" s="38"/>
      <c r="FM374" s="38"/>
      <c r="FN374" s="38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  <c r="DJ375" s="38"/>
      <c r="DK375" s="38"/>
      <c r="DL375" s="38"/>
      <c r="DM375" s="38"/>
      <c r="DN375" s="38"/>
      <c r="DO375" s="38"/>
      <c r="DP375" s="38"/>
      <c r="DQ375" s="38"/>
      <c r="DR375" s="38"/>
      <c r="DS375" s="38"/>
      <c r="DT375" s="38"/>
      <c r="DU375" s="38"/>
      <c r="DV375" s="38"/>
      <c r="DW375" s="38"/>
      <c r="DX375" s="38"/>
      <c r="DY375" s="38"/>
      <c r="DZ375" s="38"/>
      <c r="EA375" s="38"/>
      <c r="EB375" s="38"/>
      <c r="EC375" s="38"/>
      <c r="ED375" s="38"/>
      <c r="EE375" s="38"/>
      <c r="EF375" s="38"/>
      <c r="EG375" s="38"/>
      <c r="EH375" s="38"/>
      <c r="EI375" s="38"/>
      <c r="EJ375" s="38"/>
      <c r="EK375" s="38"/>
      <c r="EL375" s="38"/>
      <c r="EM375" s="38"/>
      <c r="EN375" s="38"/>
      <c r="EO375" s="38"/>
      <c r="EP375" s="38"/>
      <c r="EQ375" s="38"/>
      <c r="ER375" s="38"/>
      <c r="ES375" s="38"/>
      <c r="ET375" s="38"/>
      <c r="EU375" s="38"/>
      <c r="EV375" s="38"/>
      <c r="EW375" s="38"/>
      <c r="EX375" s="38"/>
      <c r="EY375" s="38"/>
      <c r="EZ375" s="38"/>
      <c r="FA375" s="38"/>
      <c r="FB375" s="38"/>
      <c r="FC375" s="38"/>
      <c r="FD375" s="38"/>
      <c r="FE375" s="38"/>
      <c r="FF375" s="38"/>
      <c r="FG375" s="38"/>
      <c r="FH375" s="38"/>
      <c r="FI375" s="38"/>
      <c r="FJ375" s="38"/>
      <c r="FK375" s="38"/>
      <c r="FL375" s="38"/>
      <c r="FM375" s="38"/>
      <c r="FN375" s="38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  <c r="DJ376" s="38"/>
      <c r="DK376" s="38"/>
      <c r="DL376" s="38"/>
      <c r="DM376" s="38"/>
      <c r="DN376" s="38"/>
      <c r="DO376" s="38"/>
      <c r="DP376" s="38"/>
      <c r="DQ376" s="38"/>
      <c r="DR376" s="38"/>
      <c r="DS376" s="38"/>
      <c r="DT376" s="38"/>
      <c r="DU376" s="38"/>
      <c r="DV376" s="38"/>
      <c r="DW376" s="38"/>
      <c r="DX376" s="38"/>
      <c r="DY376" s="38"/>
      <c r="DZ376" s="38"/>
      <c r="EA376" s="38"/>
      <c r="EB376" s="38"/>
      <c r="EC376" s="38"/>
      <c r="ED376" s="38"/>
      <c r="EE376" s="38"/>
      <c r="EF376" s="38"/>
      <c r="EG376" s="38"/>
      <c r="EH376" s="38"/>
      <c r="EI376" s="38"/>
      <c r="EJ376" s="38"/>
      <c r="EK376" s="38"/>
      <c r="EL376" s="38"/>
      <c r="EM376" s="38"/>
      <c r="EN376" s="38"/>
      <c r="EO376" s="38"/>
      <c r="EP376" s="38"/>
      <c r="EQ376" s="38"/>
      <c r="ER376" s="38"/>
      <c r="ES376" s="38"/>
      <c r="ET376" s="38"/>
      <c r="EU376" s="38"/>
      <c r="EV376" s="38"/>
      <c r="EW376" s="38"/>
      <c r="EX376" s="38"/>
      <c r="EY376" s="38"/>
      <c r="EZ376" s="38"/>
      <c r="FA376" s="38"/>
      <c r="FB376" s="38"/>
      <c r="FC376" s="38"/>
      <c r="FD376" s="38"/>
      <c r="FE376" s="38"/>
      <c r="FF376" s="38"/>
      <c r="FG376" s="38"/>
      <c r="FH376" s="38"/>
      <c r="FI376" s="38"/>
      <c r="FJ376" s="38"/>
      <c r="FK376" s="38"/>
      <c r="FL376" s="38"/>
      <c r="FM376" s="38"/>
      <c r="FN376" s="38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  <c r="DJ377" s="38"/>
      <c r="DK377" s="38"/>
      <c r="DL377" s="38"/>
      <c r="DM377" s="38"/>
      <c r="DN377" s="38"/>
      <c r="DO377" s="38"/>
      <c r="DP377" s="38"/>
      <c r="DQ377" s="38"/>
      <c r="DR377" s="38"/>
      <c r="DS377" s="38"/>
      <c r="DT377" s="38"/>
      <c r="DU377" s="38"/>
      <c r="DV377" s="38"/>
      <c r="DW377" s="38"/>
      <c r="DX377" s="38"/>
      <c r="DY377" s="38"/>
      <c r="DZ377" s="38"/>
      <c r="EA377" s="38"/>
      <c r="EB377" s="38"/>
      <c r="EC377" s="38"/>
      <c r="ED377" s="38"/>
      <c r="EE377" s="38"/>
      <c r="EF377" s="38"/>
      <c r="EG377" s="38"/>
      <c r="EH377" s="38"/>
      <c r="EI377" s="38"/>
      <c r="EJ377" s="38"/>
      <c r="EK377" s="38"/>
      <c r="EL377" s="38"/>
      <c r="EM377" s="38"/>
      <c r="EN377" s="38"/>
      <c r="EO377" s="38"/>
      <c r="EP377" s="38"/>
      <c r="EQ377" s="38"/>
      <c r="ER377" s="38"/>
      <c r="ES377" s="38"/>
      <c r="ET377" s="38"/>
      <c r="EU377" s="38"/>
      <c r="EV377" s="38"/>
      <c r="EW377" s="38"/>
      <c r="EX377" s="38"/>
      <c r="EY377" s="38"/>
      <c r="EZ377" s="38"/>
      <c r="FA377" s="38"/>
      <c r="FB377" s="38"/>
      <c r="FC377" s="38"/>
      <c r="FD377" s="38"/>
      <c r="FE377" s="38"/>
      <c r="FF377" s="38"/>
      <c r="FG377" s="38"/>
      <c r="FH377" s="38"/>
      <c r="FI377" s="38"/>
      <c r="FJ377" s="38"/>
      <c r="FK377" s="38"/>
      <c r="FL377" s="38"/>
      <c r="FM377" s="38"/>
      <c r="FN377" s="38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  <c r="DJ378" s="38"/>
      <c r="DK378" s="38"/>
      <c r="DL378" s="38"/>
      <c r="DM378" s="38"/>
      <c r="DN378" s="38"/>
      <c r="DO378" s="38"/>
      <c r="DP378" s="38"/>
      <c r="DQ378" s="38"/>
      <c r="DR378" s="38"/>
      <c r="DS378" s="38"/>
      <c r="DT378" s="38"/>
      <c r="DU378" s="38"/>
      <c r="DV378" s="38"/>
      <c r="DW378" s="38"/>
      <c r="DX378" s="38"/>
      <c r="DY378" s="38"/>
      <c r="DZ378" s="38"/>
      <c r="EA378" s="38"/>
      <c r="EB378" s="38"/>
      <c r="EC378" s="38"/>
      <c r="ED378" s="38"/>
      <c r="EE378" s="38"/>
      <c r="EF378" s="38"/>
      <c r="EG378" s="38"/>
      <c r="EH378" s="38"/>
      <c r="EI378" s="38"/>
      <c r="EJ378" s="38"/>
      <c r="EK378" s="38"/>
      <c r="EL378" s="38"/>
      <c r="EM378" s="38"/>
      <c r="EN378" s="38"/>
      <c r="EO378" s="38"/>
      <c r="EP378" s="38"/>
      <c r="EQ378" s="38"/>
      <c r="ER378" s="38"/>
      <c r="ES378" s="38"/>
      <c r="ET378" s="38"/>
      <c r="EU378" s="38"/>
      <c r="EV378" s="38"/>
      <c r="EW378" s="38"/>
      <c r="EX378" s="38"/>
      <c r="EY378" s="38"/>
      <c r="EZ378" s="38"/>
      <c r="FA378" s="38"/>
      <c r="FB378" s="38"/>
      <c r="FC378" s="38"/>
      <c r="FD378" s="38"/>
      <c r="FE378" s="38"/>
      <c r="FF378" s="38"/>
      <c r="FG378" s="38"/>
      <c r="FH378" s="38"/>
      <c r="FI378" s="38"/>
      <c r="FJ378" s="38"/>
      <c r="FK378" s="38"/>
      <c r="FL378" s="38"/>
      <c r="FM378" s="38"/>
      <c r="FN378" s="38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  <c r="DJ379" s="38"/>
      <c r="DK379" s="38"/>
      <c r="DL379" s="38"/>
      <c r="DM379" s="38"/>
      <c r="DN379" s="38"/>
      <c r="DO379" s="38"/>
      <c r="DP379" s="38"/>
      <c r="DQ379" s="38"/>
      <c r="DR379" s="38"/>
      <c r="DS379" s="38"/>
      <c r="DT379" s="38"/>
      <c r="DU379" s="38"/>
      <c r="DV379" s="38"/>
      <c r="DW379" s="38"/>
      <c r="DX379" s="38"/>
      <c r="DY379" s="38"/>
      <c r="DZ379" s="38"/>
      <c r="EA379" s="38"/>
      <c r="EB379" s="38"/>
      <c r="EC379" s="38"/>
      <c r="ED379" s="38"/>
      <c r="EE379" s="38"/>
      <c r="EF379" s="38"/>
      <c r="EG379" s="38"/>
      <c r="EH379" s="38"/>
      <c r="EI379" s="38"/>
      <c r="EJ379" s="38"/>
      <c r="EK379" s="38"/>
      <c r="EL379" s="38"/>
      <c r="EM379" s="38"/>
      <c r="EN379" s="38"/>
      <c r="EO379" s="38"/>
      <c r="EP379" s="38"/>
      <c r="EQ379" s="38"/>
      <c r="ER379" s="38"/>
      <c r="ES379" s="38"/>
      <c r="ET379" s="38"/>
      <c r="EU379" s="38"/>
      <c r="EV379" s="38"/>
      <c r="EW379" s="38"/>
      <c r="EX379" s="38"/>
      <c r="EY379" s="38"/>
      <c r="EZ379" s="38"/>
      <c r="FA379" s="38"/>
      <c r="FB379" s="38"/>
      <c r="FC379" s="38"/>
      <c r="FD379" s="38"/>
      <c r="FE379" s="38"/>
      <c r="FF379" s="38"/>
      <c r="FG379" s="38"/>
      <c r="FH379" s="38"/>
      <c r="FI379" s="38"/>
      <c r="FJ379" s="38"/>
      <c r="FK379" s="38"/>
      <c r="FL379" s="38"/>
      <c r="FM379" s="38"/>
      <c r="FN379" s="38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  <c r="DJ380" s="38"/>
      <c r="DK380" s="38"/>
      <c r="DL380" s="38"/>
      <c r="DM380" s="38"/>
      <c r="DN380" s="38"/>
      <c r="DO380" s="38"/>
      <c r="DP380" s="38"/>
      <c r="DQ380" s="38"/>
      <c r="DR380" s="38"/>
      <c r="DS380" s="38"/>
      <c r="DT380" s="38"/>
      <c r="DU380" s="38"/>
      <c r="DV380" s="38"/>
      <c r="DW380" s="38"/>
      <c r="DX380" s="38"/>
      <c r="DY380" s="38"/>
      <c r="DZ380" s="38"/>
      <c r="EA380" s="38"/>
      <c r="EB380" s="38"/>
      <c r="EC380" s="38"/>
      <c r="ED380" s="38"/>
      <c r="EE380" s="38"/>
      <c r="EF380" s="38"/>
      <c r="EG380" s="38"/>
      <c r="EH380" s="38"/>
      <c r="EI380" s="38"/>
      <c r="EJ380" s="38"/>
      <c r="EK380" s="38"/>
      <c r="EL380" s="38"/>
      <c r="EM380" s="38"/>
      <c r="EN380" s="38"/>
      <c r="EO380" s="38"/>
      <c r="EP380" s="38"/>
      <c r="EQ380" s="38"/>
      <c r="ER380" s="38"/>
      <c r="ES380" s="38"/>
      <c r="ET380" s="38"/>
      <c r="EU380" s="38"/>
      <c r="EV380" s="38"/>
      <c r="EW380" s="38"/>
      <c r="EX380" s="38"/>
      <c r="EY380" s="38"/>
      <c r="EZ380" s="38"/>
      <c r="FA380" s="38"/>
      <c r="FB380" s="38"/>
      <c r="FC380" s="38"/>
      <c r="FD380" s="38"/>
      <c r="FE380" s="38"/>
      <c r="FF380" s="38"/>
      <c r="FG380" s="38"/>
      <c r="FH380" s="38"/>
      <c r="FI380" s="38"/>
      <c r="FJ380" s="38"/>
      <c r="FK380" s="38"/>
      <c r="FL380" s="38"/>
      <c r="FM380" s="38"/>
      <c r="FN380" s="38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  <c r="DJ381" s="38"/>
      <c r="DK381" s="38"/>
      <c r="DL381" s="38"/>
      <c r="DM381" s="38"/>
      <c r="DN381" s="38"/>
      <c r="DO381" s="38"/>
      <c r="DP381" s="38"/>
      <c r="DQ381" s="38"/>
      <c r="DR381" s="38"/>
      <c r="DS381" s="38"/>
      <c r="DT381" s="38"/>
      <c r="DU381" s="38"/>
      <c r="DV381" s="38"/>
      <c r="DW381" s="38"/>
      <c r="DX381" s="38"/>
      <c r="DY381" s="38"/>
      <c r="DZ381" s="38"/>
      <c r="EA381" s="38"/>
      <c r="EB381" s="38"/>
      <c r="EC381" s="38"/>
      <c r="ED381" s="38"/>
      <c r="EE381" s="38"/>
      <c r="EF381" s="38"/>
      <c r="EG381" s="38"/>
      <c r="EH381" s="38"/>
      <c r="EI381" s="38"/>
      <c r="EJ381" s="38"/>
      <c r="EK381" s="38"/>
      <c r="EL381" s="38"/>
      <c r="EM381" s="38"/>
      <c r="EN381" s="38"/>
      <c r="EO381" s="38"/>
      <c r="EP381" s="38"/>
      <c r="EQ381" s="38"/>
      <c r="ER381" s="38"/>
      <c r="ES381" s="38"/>
      <c r="ET381" s="38"/>
      <c r="EU381" s="38"/>
      <c r="EV381" s="38"/>
      <c r="EW381" s="38"/>
      <c r="EX381" s="38"/>
      <c r="EY381" s="38"/>
      <c r="EZ381" s="38"/>
      <c r="FA381" s="38"/>
      <c r="FB381" s="38"/>
      <c r="FC381" s="38"/>
      <c r="FD381" s="38"/>
      <c r="FE381" s="38"/>
      <c r="FF381" s="38"/>
      <c r="FG381" s="38"/>
      <c r="FH381" s="38"/>
      <c r="FI381" s="38"/>
      <c r="FJ381" s="38"/>
      <c r="FK381" s="38"/>
      <c r="FL381" s="38"/>
      <c r="FM381" s="38"/>
      <c r="FN381" s="38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38"/>
      <c r="DK382" s="38"/>
      <c r="DL382" s="38"/>
      <c r="DM382" s="38"/>
      <c r="DN382" s="38"/>
      <c r="DO382" s="38"/>
      <c r="DP382" s="38"/>
      <c r="DQ382" s="38"/>
      <c r="DR382" s="38"/>
      <c r="DS382" s="38"/>
      <c r="DT382" s="38"/>
      <c r="DU382" s="38"/>
      <c r="DV382" s="38"/>
      <c r="DW382" s="38"/>
      <c r="DX382" s="38"/>
      <c r="DY382" s="38"/>
      <c r="DZ382" s="38"/>
      <c r="EA382" s="38"/>
      <c r="EB382" s="38"/>
      <c r="EC382" s="38"/>
      <c r="ED382" s="38"/>
      <c r="EE382" s="38"/>
      <c r="EF382" s="38"/>
      <c r="EG382" s="38"/>
      <c r="EH382" s="38"/>
      <c r="EI382" s="38"/>
      <c r="EJ382" s="38"/>
      <c r="EK382" s="38"/>
      <c r="EL382" s="38"/>
      <c r="EM382" s="38"/>
      <c r="EN382" s="38"/>
      <c r="EO382" s="38"/>
      <c r="EP382" s="38"/>
      <c r="EQ382" s="38"/>
      <c r="ER382" s="38"/>
      <c r="ES382" s="38"/>
      <c r="ET382" s="38"/>
      <c r="EU382" s="38"/>
      <c r="EV382" s="38"/>
      <c r="EW382" s="38"/>
      <c r="EX382" s="38"/>
      <c r="EY382" s="38"/>
      <c r="EZ382" s="38"/>
      <c r="FA382" s="38"/>
      <c r="FB382" s="38"/>
      <c r="FC382" s="38"/>
      <c r="FD382" s="38"/>
      <c r="FE382" s="38"/>
      <c r="FF382" s="38"/>
      <c r="FG382" s="38"/>
      <c r="FH382" s="38"/>
      <c r="FI382" s="38"/>
      <c r="FJ382" s="38"/>
      <c r="FK382" s="38"/>
      <c r="FL382" s="38"/>
      <c r="FM382" s="38"/>
      <c r="FN382" s="38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  <c r="DJ383" s="38"/>
      <c r="DK383" s="38"/>
      <c r="DL383" s="38"/>
      <c r="DM383" s="38"/>
      <c r="DN383" s="38"/>
      <c r="DO383" s="38"/>
      <c r="DP383" s="38"/>
      <c r="DQ383" s="38"/>
      <c r="DR383" s="38"/>
      <c r="DS383" s="38"/>
      <c r="DT383" s="38"/>
      <c r="DU383" s="38"/>
      <c r="DV383" s="38"/>
      <c r="DW383" s="38"/>
      <c r="DX383" s="38"/>
      <c r="DY383" s="38"/>
      <c r="DZ383" s="38"/>
      <c r="EA383" s="38"/>
      <c r="EB383" s="38"/>
      <c r="EC383" s="38"/>
      <c r="ED383" s="38"/>
      <c r="EE383" s="38"/>
      <c r="EF383" s="38"/>
      <c r="EG383" s="38"/>
      <c r="EH383" s="38"/>
      <c r="EI383" s="38"/>
      <c r="EJ383" s="38"/>
      <c r="EK383" s="38"/>
      <c r="EL383" s="38"/>
      <c r="EM383" s="38"/>
      <c r="EN383" s="38"/>
      <c r="EO383" s="38"/>
      <c r="EP383" s="38"/>
      <c r="EQ383" s="38"/>
      <c r="ER383" s="38"/>
      <c r="ES383" s="38"/>
      <c r="ET383" s="38"/>
      <c r="EU383" s="38"/>
      <c r="EV383" s="38"/>
      <c r="EW383" s="38"/>
      <c r="EX383" s="38"/>
      <c r="EY383" s="38"/>
      <c r="EZ383" s="38"/>
      <c r="FA383" s="38"/>
      <c r="FB383" s="38"/>
      <c r="FC383" s="38"/>
      <c r="FD383" s="38"/>
      <c r="FE383" s="38"/>
      <c r="FF383" s="38"/>
      <c r="FG383" s="38"/>
      <c r="FH383" s="38"/>
      <c r="FI383" s="38"/>
      <c r="FJ383" s="38"/>
      <c r="FK383" s="38"/>
      <c r="FL383" s="38"/>
      <c r="FM383" s="38"/>
      <c r="FN383" s="38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  <c r="DJ384" s="38"/>
      <c r="DK384" s="38"/>
      <c r="DL384" s="38"/>
      <c r="DM384" s="38"/>
      <c r="DN384" s="38"/>
      <c r="DO384" s="38"/>
      <c r="DP384" s="38"/>
      <c r="DQ384" s="38"/>
      <c r="DR384" s="38"/>
      <c r="DS384" s="38"/>
      <c r="DT384" s="38"/>
      <c r="DU384" s="38"/>
      <c r="DV384" s="38"/>
      <c r="DW384" s="38"/>
      <c r="DX384" s="38"/>
      <c r="DY384" s="38"/>
      <c r="DZ384" s="38"/>
      <c r="EA384" s="38"/>
      <c r="EB384" s="38"/>
      <c r="EC384" s="38"/>
      <c r="ED384" s="38"/>
      <c r="EE384" s="38"/>
      <c r="EF384" s="38"/>
      <c r="EG384" s="38"/>
      <c r="EH384" s="38"/>
      <c r="EI384" s="38"/>
      <c r="EJ384" s="38"/>
      <c r="EK384" s="38"/>
      <c r="EL384" s="38"/>
      <c r="EM384" s="38"/>
      <c r="EN384" s="38"/>
      <c r="EO384" s="38"/>
      <c r="EP384" s="38"/>
      <c r="EQ384" s="38"/>
      <c r="ER384" s="38"/>
      <c r="ES384" s="38"/>
      <c r="ET384" s="38"/>
      <c r="EU384" s="38"/>
      <c r="EV384" s="38"/>
      <c r="EW384" s="38"/>
      <c r="EX384" s="38"/>
      <c r="EY384" s="38"/>
      <c r="EZ384" s="38"/>
      <c r="FA384" s="38"/>
      <c r="FB384" s="38"/>
      <c r="FC384" s="38"/>
      <c r="FD384" s="38"/>
      <c r="FE384" s="38"/>
      <c r="FF384" s="38"/>
      <c r="FG384" s="38"/>
      <c r="FH384" s="38"/>
      <c r="FI384" s="38"/>
      <c r="FJ384" s="38"/>
      <c r="FK384" s="38"/>
      <c r="FL384" s="38"/>
      <c r="FM384" s="38"/>
      <c r="FN384" s="38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  <c r="DJ385" s="38"/>
      <c r="DK385" s="38"/>
      <c r="DL385" s="38"/>
      <c r="DM385" s="38"/>
      <c r="DN385" s="38"/>
      <c r="DO385" s="38"/>
      <c r="DP385" s="38"/>
      <c r="DQ385" s="38"/>
      <c r="DR385" s="38"/>
      <c r="DS385" s="38"/>
      <c r="DT385" s="38"/>
      <c r="DU385" s="38"/>
      <c r="DV385" s="38"/>
      <c r="DW385" s="38"/>
      <c r="DX385" s="38"/>
      <c r="DY385" s="38"/>
      <c r="DZ385" s="38"/>
      <c r="EA385" s="38"/>
      <c r="EB385" s="38"/>
      <c r="EC385" s="38"/>
      <c r="ED385" s="38"/>
      <c r="EE385" s="38"/>
      <c r="EF385" s="38"/>
      <c r="EG385" s="38"/>
      <c r="EH385" s="38"/>
      <c r="EI385" s="38"/>
      <c r="EJ385" s="38"/>
      <c r="EK385" s="38"/>
      <c r="EL385" s="38"/>
      <c r="EM385" s="38"/>
      <c r="EN385" s="38"/>
      <c r="EO385" s="38"/>
      <c r="EP385" s="38"/>
      <c r="EQ385" s="38"/>
      <c r="ER385" s="38"/>
      <c r="ES385" s="38"/>
      <c r="ET385" s="38"/>
      <c r="EU385" s="38"/>
      <c r="EV385" s="38"/>
      <c r="EW385" s="38"/>
      <c r="EX385" s="38"/>
      <c r="EY385" s="38"/>
      <c r="EZ385" s="38"/>
      <c r="FA385" s="38"/>
      <c r="FB385" s="38"/>
      <c r="FC385" s="38"/>
      <c r="FD385" s="38"/>
      <c r="FE385" s="38"/>
      <c r="FF385" s="38"/>
      <c r="FG385" s="38"/>
      <c r="FH385" s="38"/>
      <c r="FI385" s="38"/>
      <c r="FJ385" s="38"/>
      <c r="FK385" s="38"/>
      <c r="FL385" s="38"/>
      <c r="FM385" s="38"/>
      <c r="FN385" s="38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38"/>
      <c r="DK386" s="38"/>
      <c r="DL386" s="38"/>
      <c r="DM386" s="38"/>
      <c r="DN386" s="38"/>
      <c r="DO386" s="38"/>
      <c r="DP386" s="38"/>
      <c r="DQ386" s="38"/>
      <c r="DR386" s="38"/>
      <c r="DS386" s="38"/>
      <c r="DT386" s="38"/>
      <c r="DU386" s="38"/>
      <c r="DV386" s="38"/>
      <c r="DW386" s="38"/>
      <c r="DX386" s="38"/>
      <c r="DY386" s="38"/>
      <c r="DZ386" s="38"/>
      <c r="EA386" s="38"/>
      <c r="EB386" s="38"/>
      <c r="EC386" s="38"/>
      <c r="ED386" s="38"/>
      <c r="EE386" s="38"/>
      <c r="EF386" s="38"/>
      <c r="EG386" s="38"/>
      <c r="EH386" s="38"/>
      <c r="EI386" s="38"/>
      <c r="EJ386" s="38"/>
      <c r="EK386" s="38"/>
      <c r="EL386" s="38"/>
      <c r="EM386" s="38"/>
      <c r="EN386" s="38"/>
      <c r="EO386" s="38"/>
      <c r="EP386" s="38"/>
      <c r="EQ386" s="38"/>
      <c r="ER386" s="38"/>
      <c r="ES386" s="38"/>
      <c r="ET386" s="38"/>
      <c r="EU386" s="38"/>
      <c r="EV386" s="38"/>
      <c r="EW386" s="38"/>
      <c r="EX386" s="38"/>
      <c r="EY386" s="38"/>
      <c r="EZ386" s="38"/>
      <c r="FA386" s="38"/>
      <c r="FB386" s="38"/>
      <c r="FC386" s="38"/>
      <c r="FD386" s="38"/>
      <c r="FE386" s="38"/>
      <c r="FF386" s="38"/>
      <c r="FG386" s="38"/>
      <c r="FH386" s="38"/>
      <c r="FI386" s="38"/>
      <c r="FJ386" s="38"/>
      <c r="FK386" s="38"/>
      <c r="FL386" s="38"/>
      <c r="FM386" s="38"/>
      <c r="FN386" s="38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38"/>
      <c r="DK387" s="38"/>
      <c r="DL387" s="38"/>
      <c r="DM387" s="38"/>
      <c r="DN387" s="38"/>
      <c r="DO387" s="38"/>
      <c r="DP387" s="38"/>
      <c r="DQ387" s="38"/>
      <c r="DR387" s="38"/>
      <c r="DS387" s="38"/>
      <c r="DT387" s="38"/>
      <c r="DU387" s="38"/>
      <c r="DV387" s="38"/>
      <c r="DW387" s="38"/>
      <c r="DX387" s="38"/>
      <c r="DY387" s="38"/>
      <c r="DZ387" s="38"/>
      <c r="EA387" s="38"/>
      <c r="EB387" s="38"/>
      <c r="EC387" s="38"/>
      <c r="ED387" s="38"/>
      <c r="EE387" s="38"/>
      <c r="EF387" s="38"/>
      <c r="EG387" s="38"/>
      <c r="EH387" s="38"/>
      <c r="EI387" s="38"/>
      <c r="EJ387" s="38"/>
      <c r="EK387" s="38"/>
      <c r="EL387" s="38"/>
      <c r="EM387" s="38"/>
      <c r="EN387" s="38"/>
      <c r="EO387" s="38"/>
      <c r="EP387" s="38"/>
      <c r="EQ387" s="38"/>
      <c r="ER387" s="38"/>
      <c r="ES387" s="38"/>
      <c r="ET387" s="38"/>
      <c r="EU387" s="38"/>
      <c r="EV387" s="38"/>
      <c r="EW387" s="38"/>
      <c r="EX387" s="38"/>
      <c r="EY387" s="38"/>
      <c r="EZ387" s="38"/>
      <c r="FA387" s="38"/>
      <c r="FB387" s="38"/>
      <c r="FC387" s="38"/>
      <c r="FD387" s="38"/>
      <c r="FE387" s="38"/>
      <c r="FF387" s="38"/>
      <c r="FG387" s="38"/>
      <c r="FH387" s="38"/>
      <c r="FI387" s="38"/>
      <c r="FJ387" s="38"/>
      <c r="FK387" s="38"/>
      <c r="FL387" s="38"/>
      <c r="FM387" s="38"/>
      <c r="FN387" s="38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  <c r="DJ388" s="38"/>
      <c r="DK388" s="38"/>
      <c r="DL388" s="38"/>
      <c r="DM388" s="38"/>
      <c r="DN388" s="38"/>
      <c r="DO388" s="38"/>
      <c r="DP388" s="38"/>
      <c r="DQ388" s="38"/>
      <c r="DR388" s="38"/>
      <c r="DS388" s="38"/>
      <c r="DT388" s="38"/>
      <c r="DU388" s="38"/>
      <c r="DV388" s="38"/>
      <c r="DW388" s="38"/>
      <c r="DX388" s="38"/>
      <c r="DY388" s="38"/>
      <c r="DZ388" s="38"/>
      <c r="EA388" s="38"/>
      <c r="EB388" s="38"/>
      <c r="EC388" s="38"/>
      <c r="ED388" s="38"/>
      <c r="EE388" s="38"/>
      <c r="EF388" s="38"/>
      <c r="EG388" s="38"/>
      <c r="EH388" s="38"/>
      <c r="EI388" s="38"/>
      <c r="EJ388" s="38"/>
      <c r="EK388" s="38"/>
      <c r="EL388" s="38"/>
      <c r="EM388" s="38"/>
      <c r="EN388" s="38"/>
      <c r="EO388" s="38"/>
      <c r="EP388" s="38"/>
      <c r="EQ388" s="38"/>
      <c r="ER388" s="38"/>
      <c r="ES388" s="38"/>
      <c r="ET388" s="38"/>
      <c r="EU388" s="38"/>
      <c r="EV388" s="38"/>
      <c r="EW388" s="38"/>
      <c r="EX388" s="38"/>
      <c r="EY388" s="38"/>
      <c r="EZ388" s="38"/>
      <c r="FA388" s="38"/>
      <c r="FB388" s="38"/>
      <c r="FC388" s="38"/>
      <c r="FD388" s="38"/>
      <c r="FE388" s="38"/>
      <c r="FF388" s="38"/>
      <c r="FG388" s="38"/>
      <c r="FH388" s="38"/>
      <c r="FI388" s="38"/>
      <c r="FJ388" s="38"/>
      <c r="FK388" s="38"/>
      <c r="FL388" s="38"/>
      <c r="FM388" s="38"/>
      <c r="FN388" s="38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  <c r="DJ389" s="38"/>
      <c r="DK389" s="38"/>
      <c r="DL389" s="38"/>
      <c r="DM389" s="38"/>
      <c r="DN389" s="38"/>
      <c r="DO389" s="38"/>
      <c r="DP389" s="38"/>
      <c r="DQ389" s="38"/>
      <c r="DR389" s="38"/>
      <c r="DS389" s="38"/>
      <c r="DT389" s="38"/>
      <c r="DU389" s="38"/>
      <c r="DV389" s="38"/>
      <c r="DW389" s="38"/>
      <c r="DX389" s="38"/>
      <c r="DY389" s="38"/>
      <c r="DZ389" s="38"/>
      <c r="EA389" s="38"/>
      <c r="EB389" s="38"/>
      <c r="EC389" s="38"/>
      <c r="ED389" s="38"/>
      <c r="EE389" s="38"/>
      <c r="EF389" s="38"/>
      <c r="EG389" s="38"/>
      <c r="EH389" s="38"/>
      <c r="EI389" s="38"/>
      <c r="EJ389" s="38"/>
      <c r="EK389" s="38"/>
      <c r="EL389" s="38"/>
      <c r="EM389" s="38"/>
      <c r="EN389" s="38"/>
      <c r="EO389" s="38"/>
      <c r="EP389" s="38"/>
      <c r="EQ389" s="38"/>
      <c r="ER389" s="38"/>
      <c r="ES389" s="38"/>
      <c r="ET389" s="38"/>
      <c r="EU389" s="38"/>
      <c r="EV389" s="38"/>
      <c r="EW389" s="38"/>
      <c r="EX389" s="38"/>
      <c r="EY389" s="38"/>
      <c r="EZ389" s="38"/>
      <c r="FA389" s="38"/>
      <c r="FB389" s="38"/>
      <c r="FC389" s="38"/>
      <c r="FD389" s="38"/>
      <c r="FE389" s="38"/>
      <c r="FF389" s="38"/>
      <c r="FG389" s="38"/>
      <c r="FH389" s="38"/>
      <c r="FI389" s="38"/>
      <c r="FJ389" s="38"/>
      <c r="FK389" s="38"/>
      <c r="FL389" s="38"/>
      <c r="FM389" s="38"/>
      <c r="FN389" s="38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  <c r="DJ390" s="38"/>
      <c r="DK390" s="38"/>
      <c r="DL390" s="38"/>
      <c r="DM390" s="38"/>
      <c r="DN390" s="38"/>
      <c r="DO390" s="38"/>
      <c r="DP390" s="38"/>
      <c r="DQ390" s="38"/>
      <c r="DR390" s="38"/>
      <c r="DS390" s="38"/>
      <c r="DT390" s="38"/>
      <c r="DU390" s="38"/>
      <c r="DV390" s="38"/>
      <c r="DW390" s="38"/>
      <c r="DX390" s="38"/>
      <c r="DY390" s="38"/>
      <c r="DZ390" s="38"/>
      <c r="EA390" s="38"/>
      <c r="EB390" s="38"/>
      <c r="EC390" s="38"/>
      <c r="ED390" s="38"/>
      <c r="EE390" s="38"/>
      <c r="EF390" s="38"/>
      <c r="EG390" s="38"/>
      <c r="EH390" s="38"/>
      <c r="EI390" s="38"/>
      <c r="EJ390" s="38"/>
      <c r="EK390" s="38"/>
      <c r="EL390" s="38"/>
      <c r="EM390" s="38"/>
      <c r="EN390" s="38"/>
      <c r="EO390" s="38"/>
      <c r="EP390" s="38"/>
      <c r="EQ390" s="38"/>
      <c r="ER390" s="38"/>
      <c r="ES390" s="38"/>
      <c r="ET390" s="38"/>
      <c r="EU390" s="38"/>
      <c r="EV390" s="38"/>
      <c r="EW390" s="38"/>
      <c r="EX390" s="38"/>
      <c r="EY390" s="38"/>
      <c r="EZ390" s="38"/>
      <c r="FA390" s="38"/>
      <c r="FB390" s="38"/>
      <c r="FC390" s="38"/>
      <c r="FD390" s="38"/>
      <c r="FE390" s="38"/>
      <c r="FF390" s="38"/>
      <c r="FG390" s="38"/>
      <c r="FH390" s="38"/>
      <c r="FI390" s="38"/>
      <c r="FJ390" s="38"/>
      <c r="FK390" s="38"/>
      <c r="FL390" s="38"/>
      <c r="FM390" s="38"/>
      <c r="FN390" s="38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  <c r="DJ391" s="38"/>
      <c r="DK391" s="38"/>
      <c r="DL391" s="38"/>
      <c r="DM391" s="38"/>
      <c r="DN391" s="38"/>
      <c r="DO391" s="38"/>
      <c r="DP391" s="38"/>
      <c r="DQ391" s="38"/>
      <c r="DR391" s="38"/>
      <c r="DS391" s="38"/>
      <c r="DT391" s="38"/>
      <c r="DU391" s="38"/>
      <c r="DV391" s="38"/>
      <c r="DW391" s="38"/>
      <c r="DX391" s="38"/>
      <c r="DY391" s="38"/>
      <c r="DZ391" s="38"/>
      <c r="EA391" s="38"/>
      <c r="EB391" s="38"/>
      <c r="EC391" s="38"/>
      <c r="ED391" s="38"/>
      <c r="EE391" s="38"/>
      <c r="EF391" s="38"/>
      <c r="EG391" s="38"/>
      <c r="EH391" s="38"/>
      <c r="EI391" s="38"/>
      <c r="EJ391" s="38"/>
      <c r="EK391" s="38"/>
      <c r="EL391" s="38"/>
      <c r="EM391" s="38"/>
      <c r="EN391" s="38"/>
      <c r="EO391" s="38"/>
      <c r="EP391" s="38"/>
      <c r="EQ391" s="38"/>
      <c r="ER391" s="38"/>
      <c r="ES391" s="38"/>
      <c r="ET391" s="38"/>
      <c r="EU391" s="38"/>
      <c r="EV391" s="38"/>
      <c r="EW391" s="38"/>
      <c r="EX391" s="38"/>
      <c r="EY391" s="38"/>
      <c r="EZ391" s="38"/>
      <c r="FA391" s="38"/>
      <c r="FB391" s="38"/>
      <c r="FC391" s="38"/>
      <c r="FD391" s="38"/>
      <c r="FE391" s="38"/>
      <c r="FF391" s="38"/>
      <c r="FG391" s="38"/>
      <c r="FH391" s="38"/>
      <c r="FI391" s="38"/>
      <c r="FJ391" s="38"/>
      <c r="FK391" s="38"/>
      <c r="FL391" s="38"/>
      <c r="FM391" s="38"/>
      <c r="FN391" s="38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  <c r="DJ392" s="38"/>
      <c r="DK392" s="38"/>
      <c r="DL392" s="38"/>
      <c r="DM392" s="38"/>
      <c r="DN392" s="38"/>
      <c r="DO392" s="38"/>
      <c r="DP392" s="38"/>
      <c r="DQ392" s="38"/>
      <c r="DR392" s="38"/>
      <c r="DS392" s="38"/>
      <c r="DT392" s="38"/>
      <c r="DU392" s="38"/>
      <c r="DV392" s="38"/>
      <c r="DW392" s="38"/>
      <c r="DX392" s="38"/>
      <c r="DY392" s="38"/>
      <c r="DZ392" s="38"/>
      <c r="EA392" s="38"/>
      <c r="EB392" s="38"/>
      <c r="EC392" s="38"/>
      <c r="ED392" s="38"/>
      <c r="EE392" s="38"/>
      <c r="EF392" s="38"/>
      <c r="EG392" s="38"/>
      <c r="EH392" s="38"/>
      <c r="EI392" s="38"/>
      <c r="EJ392" s="38"/>
      <c r="EK392" s="38"/>
      <c r="EL392" s="38"/>
      <c r="EM392" s="38"/>
      <c r="EN392" s="38"/>
      <c r="EO392" s="38"/>
      <c r="EP392" s="38"/>
      <c r="EQ392" s="38"/>
      <c r="ER392" s="38"/>
      <c r="ES392" s="38"/>
      <c r="ET392" s="38"/>
      <c r="EU392" s="38"/>
      <c r="EV392" s="38"/>
      <c r="EW392" s="38"/>
      <c r="EX392" s="38"/>
      <c r="EY392" s="38"/>
      <c r="EZ392" s="38"/>
      <c r="FA392" s="38"/>
      <c r="FB392" s="38"/>
      <c r="FC392" s="38"/>
      <c r="FD392" s="38"/>
      <c r="FE392" s="38"/>
      <c r="FF392" s="38"/>
      <c r="FG392" s="38"/>
      <c r="FH392" s="38"/>
      <c r="FI392" s="38"/>
      <c r="FJ392" s="38"/>
      <c r="FK392" s="38"/>
      <c r="FL392" s="38"/>
      <c r="FM392" s="38"/>
      <c r="FN392" s="38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  <c r="DJ393" s="38"/>
      <c r="DK393" s="38"/>
      <c r="DL393" s="38"/>
      <c r="DM393" s="38"/>
      <c r="DN393" s="38"/>
      <c r="DO393" s="38"/>
      <c r="DP393" s="38"/>
      <c r="DQ393" s="38"/>
      <c r="DR393" s="38"/>
      <c r="DS393" s="38"/>
      <c r="DT393" s="38"/>
      <c r="DU393" s="38"/>
      <c r="DV393" s="38"/>
      <c r="DW393" s="38"/>
      <c r="DX393" s="38"/>
      <c r="DY393" s="38"/>
      <c r="DZ393" s="38"/>
      <c r="EA393" s="38"/>
      <c r="EB393" s="38"/>
      <c r="EC393" s="38"/>
      <c r="ED393" s="38"/>
      <c r="EE393" s="38"/>
      <c r="EF393" s="38"/>
      <c r="EG393" s="38"/>
      <c r="EH393" s="38"/>
      <c r="EI393" s="38"/>
      <c r="EJ393" s="38"/>
      <c r="EK393" s="38"/>
      <c r="EL393" s="38"/>
      <c r="EM393" s="38"/>
      <c r="EN393" s="38"/>
      <c r="EO393" s="38"/>
      <c r="EP393" s="38"/>
      <c r="EQ393" s="38"/>
      <c r="ER393" s="38"/>
      <c r="ES393" s="38"/>
      <c r="ET393" s="38"/>
      <c r="EU393" s="38"/>
      <c r="EV393" s="38"/>
      <c r="EW393" s="38"/>
      <c r="EX393" s="38"/>
      <c r="EY393" s="38"/>
      <c r="EZ393" s="38"/>
      <c r="FA393" s="38"/>
      <c r="FB393" s="38"/>
      <c r="FC393" s="38"/>
      <c r="FD393" s="38"/>
      <c r="FE393" s="38"/>
      <c r="FF393" s="38"/>
      <c r="FG393" s="38"/>
      <c r="FH393" s="38"/>
      <c r="FI393" s="38"/>
      <c r="FJ393" s="38"/>
      <c r="FK393" s="38"/>
      <c r="FL393" s="38"/>
      <c r="FM393" s="38"/>
      <c r="FN393" s="38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  <c r="DJ394" s="38"/>
      <c r="DK394" s="38"/>
      <c r="DL394" s="38"/>
      <c r="DM394" s="38"/>
      <c r="DN394" s="38"/>
      <c r="DO394" s="38"/>
      <c r="DP394" s="38"/>
      <c r="DQ394" s="38"/>
      <c r="DR394" s="38"/>
      <c r="DS394" s="38"/>
      <c r="DT394" s="38"/>
      <c r="DU394" s="38"/>
      <c r="DV394" s="38"/>
      <c r="DW394" s="38"/>
      <c r="DX394" s="38"/>
      <c r="DY394" s="38"/>
      <c r="DZ394" s="38"/>
      <c r="EA394" s="38"/>
      <c r="EB394" s="38"/>
      <c r="EC394" s="38"/>
      <c r="ED394" s="38"/>
      <c r="EE394" s="38"/>
      <c r="EF394" s="38"/>
      <c r="EG394" s="38"/>
      <c r="EH394" s="38"/>
      <c r="EI394" s="38"/>
      <c r="EJ394" s="38"/>
      <c r="EK394" s="38"/>
      <c r="EL394" s="38"/>
      <c r="EM394" s="38"/>
      <c r="EN394" s="38"/>
      <c r="EO394" s="38"/>
      <c r="EP394" s="38"/>
      <c r="EQ394" s="38"/>
      <c r="ER394" s="38"/>
      <c r="ES394" s="38"/>
      <c r="ET394" s="38"/>
      <c r="EU394" s="38"/>
      <c r="EV394" s="38"/>
      <c r="EW394" s="38"/>
      <c r="EX394" s="38"/>
      <c r="EY394" s="38"/>
      <c r="EZ394" s="38"/>
      <c r="FA394" s="38"/>
      <c r="FB394" s="38"/>
      <c r="FC394" s="38"/>
      <c r="FD394" s="38"/>
      <c r="FE394" s="38"/>
      <c r="FF394" s="38"/>
      <c r="FG394" s="38"/>
      <c r="FH394" s="38"/>
      <c r="FI394" s="38"/>
      <c r="FJ394" s="38"/>
      <c r="FK394" s="38"/>
      <c r="FL394" s="38"/>
      <c r="FM394" s="38"/>
      <c r="FN394" s="38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  <c r="DJ395" s="38"/>
      <c r="DK395" s="38"/>
      <c r="DL395" s="38"/>
      <c r="DM395" s="38"/>
      <c r="DN395" s="38"/>
      <c r="DO395" s="38"/>
      <c r="DP395" s="38"/>
      <c r="DQ395" s="38"/>
      <c r="DR395" s="38"/>
      <c r="DS395" s="38"/>
      <c r="DT395" s="38"/>
      <c r="DU395" s="38"/>
      <c r="DV395" s="38"/>
      <c r="DW395" s="38"/>
      <c r="DX395" s="38"/>
      <c r="DY395" s="38"/>
      <c r="DZ395" s="38"/>
      <c r="EA395" s="38"/>
      <c r="EB395" s="38"/>
      <c r="EC395" s="38"/>
      <c r="ED395" s="38"/>
      <c r="EE395" s="38"/>
      <c r="EF395" s="38"/>
      <c r="EG395" s="38"/>
      <c r="EH395" s="38"/>
      <c r="EI395" s="38"/>
      <c r="EJ395" s="38"/>
      <c r="EK395" s="38"/>
      <c r="EL395" s="38"/>
      <c r="EM395" s="38"/>
      <c r="EN395" s="38"/>
      <c r="EO395" s="38"/>
      <c r="EP395" s="38"/>
      <c r="EQ395" s="38"/>
      <c r="ER395" s="38"/>
      <c r="ES395" s="38"/>
      <c r="ET395" s="38"/>
      <c r="EU395" s="38"/>
      <c r="EV395" s="38"/>
      <c r="EW395" s="38"/>
      <c r="EX395" s="38"/>
      <c r="EY395" s="38"/>
      <c r="EZ395" s="38"/>
      <c r="FA395" s="38"/>
      <c r="FB395" s="38"/>
      <c r="FC395" s="38"/>
      <c r="FD395" s="38"/>
      <c r="FE395" s="38"/>
      <c r="FF395" s="38"/>
      <c r="FG395" s="38"/>
      <c r="FH395" s="38"/>
      <c r="FI395" s="38"/>
      <c r="FJ395" s="38"/>
      <c r="FK395" s="38"/>
      <c r="FL395" s="38"/>
      <c r="FM395" s="38"/>
      <c r="FN395" s="38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  <c r="DJ396" s="38"/>
      <c r="DK396" s="38"/>
      <c r="DL396" s="38"/>
      <c r="DM396" s="38"/>
      <c r="DN396" s="38"/>
      <c r="DO396" s="38"/>
      <c r="DP396" s="38"/>
      <c r="DQ396" s="38"/>
      <c r="DR396" s="38"/>
      <c r="DS396" s="38"/>
      <c r="DT396" s="38"/>
      <c r="DU396" s="38"/>
      <c r="DV396" s="38"/>
      <c r="DW396" s="38"/>
      <c r="DX396" s="38"/>
      <c r="DY396" s="38"/>
      <c r="DZ396" s="38"/>
      <c r="EA396" s="38"/>
      <c r="EB396" s="38"/>
      <c r="EC396" s="38"/>
      <c r="ED396" s="38"/>
      <c r="EE396" s="38"/>
      <c r="EF396" s="38"/>
      <c r="EG396" s="38"/>
      <c r="EH396" s="38"/>
      <c r="EI396" s="38"/>
      <c r="EJ396" s="38"/>
      <c r="EK396" s="38"/>
      <c r="EL396" s="38"/>
      <c r="EM396" s="38"/>
      <c r="EN396" s="38"/>
      <c r="EO396" s="38"/>
      <c r="EP396" s="38"/>
      <c r="EQ396" s="38"/>
      <c r="ER396" s="38"/>
      <c r="ES396" s="38"/>
      <c r="ET396" s="38"/>
      <c r="EU396" s="38"/>
      <c r="EV396" s="38"/>
      <c r="EW396" s="38"/>
      <c r="EX396" s="38"/>
      <c r="EY396" s="38"/>
      <c r="EZ396" s="38"/>
      <c r="FA396" s="38"/>
      <c r="FB396" s="38"/>
      <c r="FC396" s="38"/>
      <c r="FD396" s="38"/>
      <c r="FE396" s="38"/>
      <c r="FF396" s="38"/>
      <c r="FG396" s="38"/>
      <c r="FH396" s="38"/>
      <c r="FI396" s="38"/>
      <c r="FJ396" s="38"/>
      <c r="FK396" s="38"/>
      <c r="FL396" s="38"/>
      <c r="FM396" s="38"/>
      <c r="FN396" s="38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  <c r="DJ397" s="38"/>
      <c r="DK397" s="38"/>
      <c r="DL397" s="38"/>
      <c r="DM397" s="38"/>
      <c r="DN397" s="38"/>
      <c r="DO397" s="38"/>
      <c r="DP397" s="38"/>
      <c r="DQ397" s="38"/>
      <c r="DR397" s="38"/>
      <c r="DS397" s="38"/>
      <c r="DT397" s="38"/>
      <c r="DU397" s="38"/>
      <c r="DV397" s="38"/>
      <c r="DW397" s="38"/>
      <c r="DX397" s="38"/>
      <c r="DY397" s="38"/>
      <c r="DZ397" s="38"/>
      <c r="EA397" s="38"/>
      <c r="EB397" s="38"/>
      <c r="EC397" s="38"/>
      <c r="ED397" s="38"/>
      <c r="EE397" s="38"/>
      <c r="EF397" s="38"/>
      <c r="EG397" s="38"/>
      <c r="EH397" s="38"/>
      <c r="EI397" s="38"/>
      <c r="EJ397" s="38"/>
      <c r="EK397" s="38"/>
      <c r="EL397" s="38"/>
      <c r="EM397" s="38"/>
      <c r="EN397" s="38"/>
      <c r="EO397" s="38"/>
      <c r="EP397" s="38"/>
      <c r="EQ397" s="38"/>
      <c r="ER397" s="38"/>
      <c r="ES397" s="38"/>
      <c r="ET397" s="38"/>
      <c r="EU397" s="38"/>
      <c r="EV397" s="38"/>
      <c r="EW397" s="38"/>
      <c r="EX397" s="38"/>
      <c r="EY397" s="38"/>
      <c r="EZ397" s="38"/>
      <c r="FA397" s="38"/>
      <c r="FB397" s="38"/>
      <c r="FC397" s="38"/>
      <c r="FD397" s="38"/>
      <c r="FE397" s="38"/>
      <c r="FF397" s="38"/>
      <c r="FG397" s="38"/>
      <c r="FH397" s="38"/>
      <c r="FI397" s="38"/>
      <c r="FJ397" s="38"/>
      <c r="FK397" s="38"/>
      <c r="FL397" s="38"/>
      <c r="FM397" s="38"/>
      <c r="FN397" s="38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  <c r="DJ398" s="38"/>
      <c r="DK398" s="38"/>
      <c r="DL398" s="38"/>
      <c r="DM398" s="38"/>
      <c r="DN398" s="38"/>
      <c r="DO398" s="38"/>
      <c r="DP398" s="38"/>
      <c r="DQ398" s="38"/>
      <c r="DR398" s="38"/>
      <c r="DS398" s="38"/>
      <c r="DT398" s="38"/>
      <c r="DU398" s="38"/>
      <c r="DV398" s="38"/>
      <c r="DW398" s="38"/>
      <c r="DX398" s="38"/>
      <c r="DY398" s="38"/>
      <c r="DZ398" s="38"/>
      <c r="EA398" s="38"/>
      <c r="EB398" s="38"/>
      <c r="EC398" s="38"/>
      <c r="ED398" s="38"/>
      <c r="EE398" s="38"/>
      <c r="EF398" s="38"/>
      <c r="EG398" s="38"/>
      <c r="EH398" s="38"/>
      <c r="EI398" s="38"/>
      <c r="EJ398" s="38"/>
      <c r="EK398" s="38"/>
      <c r="EL398" s="38"/>
      <c r="EM398" s="38"/>
      <c r="EN398" s="38"/>
      <c r="EO398" s="38"/>
      <c r="EP398" s="38"/>
      <c r="EQ398" s="38"/>
      <c r="ER398" s="38"/>
      <c r="ES398" s="38"/>
      <c r="ET398" s="38"/>
      <c r="EU398" s="38"/>
      <c r="EV398" s="38"/>
      <c r="EW398" s="38"/>
      <c r="EX398" s="38"/>
      <c r="EY398" s="38"/>
      <c r="EZ398" s="38"/>
      <c r="FA398" s="38"/>
      <c r="FB398" s="38"/>
      <c r="FC398" s="38"/>
      <c r="FD398" s="38"/>
      <c r="FE398" s="38"/>
      <c r="FF398" s="38"/>
      <c r="FG398" s="38"/>
      <c r="FH398" s="38"/>
      <c r="FI398" s="38"/>
      <c r="FJ398" s="38"/>
      <c r="FK398" s="38"/>
      <c r="FL398" s="38"/>
      <c r="FM398" s="38"/>
      <c r="FN398" s="38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  <c r="DJ399" s="38"/>
      <c r="DK399" s="38"/>
      <c r="DL399" s="38"/>
      <c r="DM399" s="38"/>
      <c r="DN399" s="38"/>
      <c r="DO399" s="38"/>
      <c r="DP399" s="38"/>
      <c r="DQ399" s="38"/>
      <c r="DR399" s="38"/>
      <c r="DS399" s="38"/>
      <c r="DT399" s="38"/>
      <c r="DU399" s="38"/>
      <c r="DV399" s="38"/>
      <c r="DW399" s="38"/>
      <c r="DX399" s="38"/>
      <c r="DY399" s="38"/>
      <c r="DZ399" s="38"/>
      <c r="EA399" s="38"/>
      <c r="EB399" s="38"/>
      <c r="EC399" s="38"/>
      <c r="ED399" s="38"/>
      <c r="EE399" s="38"/>
      <c r="EF399" s="38"/>
      <c r="EG399" s="38"/>
      <c r="EH399" s="38"/>
      <c r="EI399" s="38"/>
      <c r="EJ399" s="38"/>
      <c r="EK399" s="38"/>
      <c r="EL399" s="38"/>
      <c r="EM399" s="38"/>
      <c r="EN399" s="38"/>
      <c r="EO399" s="38"/>
      <c r="EP399" s="38"/>
      <c r="EQ399" s="38"/>
      <c r="ER399" s="38"/>
      <c r="ES399" s="38"/>
      <c r="ET399" s="38"/>
      <c r="EU399" s="38"/>
      <c r="EV399" s="38"/>
      <c r="EW399" s="38"/>
      <c r="EX399" s="38"/>
      <c r="EY399" s="38"/>
      <c r="EZ399" s="38"/>
      <c r="FA399" s="38"/>
      <c r="FB399" s="38"/>
      <c r="FC399" s="38"/>
      <c r="FD399" s="38"/>
      <c r="FE399" s="38"/>
      <c r="FF399" s="38"/>
      <c r="FG399" s="38"/>
      <c r="FH399" s="38"/>
      <c r="FI399" s="38"/>
      <c r="FJ399" s="38"/>
      <c r="FK399" s="38"/>
      <c r="FL399" s="38"/>
      <c r="FM399" s="38"/>
      <c r="FN399" s="38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  <c r="DJ400" s="38"/>
      <c r="DK400" s="38"/>
      <c r="DL400" s="38"/>
      <c r="DM400" s="38"/>
      <c r="DN400" s="38"/>
      <c r="DO400" s="38"/>
      <c r="DP400" s="38"/>
      <c r="DQ400" s="38"/>
      <c r="DR400" s="38"/>
      <c r="DS400" s="38"/>
      <c r="DT400" s="38"/>
      <c r="DU400" s="38"/>
      <c r="DV400" s="38"/>
      <c r="DW400" s="38"/>
      <c r="DX400" s="38"/>
      <c r="DY400" s="38"/>
      <c r="DZ400" s="38"/>
      <c r="EA400" s="38"/>
      <c r="EB400" s="38"/>
      <c r="EC400" s="38"/>
      <c r="ED400" s="38"/>
      <c r="EE400" s="38"/>
      <c r="EF400" s="38"/>
      <c r="EG400" s="38"/>
      <c r="EH400" s="38"/>
      <c r="EI400" s="38"/>
      <c r="EJ400" s="38"/>
      <c r="EK400" s="38"/>
      <c r="EL400" s="38"/>
      <c r="EM400" s="38"/>
      <c r="EN400" s="38"/>
      <c r="EO400" s="38"/>
      <c r="EP400" s="38"/>
      <c r="EQ400" s="38"/>
      <c r="ER400" s="38"/>
      <c r="ES400" s="38"/>
      <c r="ET400" s="38"/>
      <c r="EU400" s="38"/>
      <c r="EV400" s="38"/>
      <c r="EW400" s="38"/>
      <c r="EX400" s="38"/>
      <c r="EY400" s="38"/>
      <c r="EZ400" s="38"/>
      <c r="FA400" s="38"/>
      <c r="FB400" s="38"/>
      <c r="FC400" s="38"/>
      <c r="FD400" s="38"/>
      <c r="FE400" s="38"/>
      <c r="FF400" s="38"/>
      <c r="FG400" s="38"/>
      <c r="FH400" s="38"/>
      <c r="FI400" s="38"/>
      <c r="FJ400" s="38"/>
      <c r="FK400" s="38"/>
      <c r="FL400" s="38"/>
      <c r="FM400" s="38"/>
      <c r="FN400" s="38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  <c r="DJ401" s="38"/>
      <c r="DK401" s="38"/>
      <c r="DL401" s="38"/>
      <c r="DM401" s="38"/>
      <c r="DN401" s="38"/>
      <c r="DO401" s="38"/>
      <c r="DP401" s="38"/>
      <c r="DQ401" s="38"/>
      <c r="DR401" s="38"/>
      <c r="DS401" s="38"/>
      <c r="DT401" s="38"/>
      <c r="DU401" s="38"/>
      <c r="DV401" s="38"/>
      <c r="DW401" s="38"/>
      <c r="DX401" s="38"/>
      <c r="DY401" s="38"/>
      <c r="DZ401" s="38"/>
      <c r="EA401" s="38"/>
      <c r="EB401" s="38"/>
      <c r="EC401" s="38"/>
      <c r="ED401" s="38"/>
      <c r="EE401" s="38"/>
      <c r="EF401" s="38"/>
      <c r="EG401" s="38"/>
      <c r="EH401" s="38"/>
      <c r="EI401" s="38"/>
      <c r="EJ401" s="38"/>
      <c r="EK401" s="38"/>
      <c r="EL401" s="38"/>
      <c r="EM401" s="38"/>
      <c r="EN401" s="38"/>
      <c r="EO401" s="38"/>
      <c r="EP401" s="38"/>
      <c r="EQ401" s="38"/>
      <c r="ER401" s="38"/>
      <c r="ES401" s="38"/>
      <c r="ET401" s="38"/>
      <c r="EU401" s="38"/>
      <c r="EV401" s="38"/>
      <c r="EW401" s="38"/>
      <c r="EX401" s="38"/>
      <c r="EY401" s="38"/>
      <c r="EZ401" s="38"/>
      <c r="FA401" s="38"/>
      <c r="FB401" s="38"/>
      <c r="FC401" s="38"/>
      <c r="FD401" s="38"/>
      <c r="FE401" s="38"/>
      <c r="FF401" s="38"/>
      <c r="FG401" s="38"/>
      <c r="FH401" s="38"/>
      <c r="FI401" s="38"/>
      <c r="FJ401" s="38"/>
      <c r="FK401" s="38"/>
      <c r="FL401" s="38"/>
      <c r="FM401" s="38"/>
      <c r="FN401" s="38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  <c r="DJ402" s="38"/>
      <c r="DK402" s="38"/>
      <c r="DL402" s="38"/>
      <c r="DM402" s="38"/>
      <c r="DN402" s="38"/>
      <c r="DO402" s="38"/>
      <c r="DP402" s="38"/>
      <c r="DQ402" s="38"/>
      <c r="DR402" s="38"/>
      <c r="DS402" s="38"/>
      <c r="DT402" s="38"/>
      <c r="DU402" s="38"/>
      <c r="DV402" s="38"/>
      <c r="DW402" s="38"/>
      <c r="DX402" s="38"/>
      <c r="DY402" s="38"/>
      <c r="DZ402" s="38"/>
      <c r="EA402" s="38"/>
      <c r="EB402" s="38"/>
      <c r="EC402" s="38"/>
      <c r="ED402" s="38"/>
      <c r="EE402" s="38"/>
      <c r="EF402" s="38"/>
      <c r="EG402" s="38"/>
      <c r="EH402" s="38"/>
      <c r="EI402" s="38"/>
      <c r="EJ402" s="38"/>
      <c r="EK402" s="38"/>
      <c r="EL402" s="38"/>
      <c r="EM402" s="38"/>
      <c r="EN402" s="38"/>
      <c r="EO402" s="38"/>
      <c r="EP402" s="38"/>
      <c r="EQ402" s="38"/>
      <c r="ER402" s="38"/>
      <c r="ES402" s="38"/>
      <c r="ET402" s="38"/>
      <c r="EU402" s="38"/>
      <c r="EV402" s="38"/>
      <c r="EW402" s="38"/>
      <c r="EX402" s="38"/>
      <c r="EY402" s="38"/>
      <c r="EZ402" s="38"/>
      <c r="FA402" s="38"/>
      <c r="FB402" s="38"/>
      <c r="FC402" s="38"/>
      <c r="FD402" s="38"/>
      <c r="FE402" s="38"/>
      <c r="FF402" s="38"/>
      <c r="FG402" s="38"/>
      <c r="FH402" s="38"/>
      <c r="FI402" s="38"/>
      <c r="FJ402" s="38"/>
      <c r="FK402" s="38"/>
      <c r="FL402" s="38"/>
      <c r="FM402" s="38"/>
      <c r="FN402" s="38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38"/>
      <c r="DK403" s="38"/>
      <c r="DL403" s="38"/>
      <c r="DM403" s="38"/>
      <c r="DN403" s="38"/>
      <c r="DO403" s="38"/>
      <c r="DP403" s="38"/>
      <c r="DQ403" s="38"/>
      <c r="DR403" s="38"/>
      <c r="DS403" s="38"/>
      <c r="DT403" s="38"/>
      <c r="DU403" s="38"/>
      <c r="DV403" s="38"/>
      <c r="DW403" s="38"/>
      <c r="DX403" s="38"/>
      <c r="DY403" s="38"/>
      <c r="DZ403" s="38"/>
      <c r="EA403" s="38"/>
      <c r="EB403" s="38"/>
      <c r="EC403" s="38"/>
      <c r="ED403" s="38"/>
      <c r="EE403" s="38"/>
      <c r="EF403" s="38"/>
      <c r="EG403" s="38"/>
      <c r="EH403" s="38"/>
      <c r="EI403" s="38"/>
      <c r="EJ403" s="38"/>
      <c r="EK403" s="38"/>
      <c r="EL403" s="38"/>
      <c r="EM403" s="38"/>
      <c r="EN403" s="38"/>
      <c r="EO403" s="38"/>
      <c r="EP403" s="38"/>
      <c r="EQ403" s="38"/>
      <c r="ER403" s="38"/>
      <c r="ES403" s="38"/>
      <c r="ET403" s="38"/>
      <c r="EU403" s="38"/>
      <c r="EV403" s="38"/>
      <c r="EW403" s="38"/>
      <c r="EX403" s="38"/>
      <c r="EY403" s="38"/>
      <c r="EZ403" s="38"/>
      <c r="FA403" s="38"/>
      <c r="FB403" s="38"/>
      <c r="FC403" s="38"/>
      <c r="FD403" s="38"/>
      <c r="FE403" s="38"/>
      <c r="FF403" s="38"/>
      <c r="FG403" s="38"/>
      <c r="FH403" s="38"/>
      <c r="FI403" s="38"/>
      <c r="FJ403" s="38"/>
      <c r="FK403" s="38"/>
      <c r="FL403" s="38"/>
      <c r="FM403" s="38"/>
      <c r="FN403" s="38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38"/>
      <c r="DK404" s="38"/>
      <c r="DL404" s="38"/>
      <c r="DM404" s="38"/>
      <c r="DN404" s="38"/>
      <c r="DO404" s="38"/>
      <c r="DP404" s="38"/>
      <c r="DQ404" s="38"/>
      <c r="DR404" s="38"/>
      <c r="DS404" s="38"/>
      <c r="DT404" s="38"/>
      <c r="DU404" s="38"/>
      <c r="DV404" s="38"/>
      <c r="DW404" s="38"/>
      <c r="DX404" s="38"/>
      <c r="DY404" s="38"/>
      <c r="DZ404" s="38"/>
      <c r="EA404" s="38"/>
      <c r="EB404" s="38"/>
      <c r="EC404" s="38"/>
      <c r="ED404" s="38"/>
      <c r="EE404" s="38"/>
      <c r="EF404" s="38"/>
      <c r="EG404" s="38"/>
      <c r="EH404" s="38"/>
      <c r="EI404" s="38"/>
      <c r="EJ404" s="38"/>
      <c r="EK404" s="38"/>
      <c r="EL404" s="38"/>
      <c r="EM404" s="38"/>
      <c r="EN404" s="38"/>
      <c r="EO404" s="38"/>
      <c r="EP404" s="38"/>
      <c r="EQ404" s="38"/>
      <c r="ER404" s="38"/>
      <c r="ES404" s="38"/>
      <c r="ET404" s="38"/>
      <c r="EU404" s="38"/>
      <c r="EV404" s="38"/>
      <c r="EW404" s="38"/>
      <c r="EX404" s="38"/>
      <c r="EY404" s="38"/>
      <c r="EZ404" s="38"/>
      <c r="FA404" s="38"/>
      <c r="FB404" s="38"/>
      <c r="FC404" s="38"/>
      <c r="FD404" s="38"/>
      <c r="FE404" s="38"/>
      <c r="FF404" s="38"/>
      <c r="FG404" s="38"/>
      <c r="FH404" s="38"/>
      <c r="FI404" s="38"/>
      <c r="FJ404" s="38"/>
      <c r="FK404" s="38"/>
      <c r="FL404" s="38"/>
      <c r="FM404" s="38"/>
      <c r="FN404" s="38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  <c r="DJ405" s="38"/>
      <c r="DK405" s="38"/>
      <c r="DL405" s="38"/>
      <c r="DM405" s="38"/>
      <c r="DN405" s="38"/>
      <c r="DO405" s="38"/>
      <c r="DP405" s="38"/>
      <c r="DQ405" s="38"/>
      <c r="DR405" s="38"/>
      <c r="DS405" s="38"/>
      <c r="DT405" s="38"/>
      <c r="DU405" s="38"/>
      <c r="DV405" s="38"/>
      <c r="DW405" s="38"/>
      <c r="DX405" s="38"/>
      <c r="DY405" s="38"/>
      <c r="DZ405" s="38"/>
      <c r="EA405" s="38"/>
      <c r="EB405" s="38"/>
      <c r="EC405" s="38"/>
      <c r="ED405" s="38"/>
      <c r="EE405" s="38"/>
      <c r="EF405" s="38"/>
      <c r="EG405" s="38"/>
      <c r="EH405" s="38"/>
      <c r="EI405" s="38"/>
      <c r="EJ405" s="38"/>
      <c r="EK405" s="38"/>
      <c r="EL405" s="38"/>
      <c r="EM405" s="38"/>
      <c r="EN405" s="38"/>
      <c r="EO405" s="38"/>
      <c r="EP405" s="38"/>
      <c r="EQ405" s="38"/>
      <c r="ER405" s="38"/>
      <c r="ES405" s="38"/>
      <c r="ET405" s="38"/>
      <c r="EU405" s="38"/>
      <c r="EV405" s="38"/>
      <c r="EW405" s="38"/>
      <c r="EX405" s="38"/>
      <c r="EY405" s="38"/>
      <c r="EZ405" s="38"/>
      <c r="FA405" s="38"/>
      <c r="FB405" s="38"/>
      <c r="FC405" s="38"/>
      <c r="FD405" s="38"/>
      <c r="FE405" s="38"/>
      <c r="FF405" s="38"/>
      <c r="FG405" s="38"/>
      <c r="FH405" s="38"/>
      <c r="FI405" s="38"/>
      <c r="FJ405" s="38"/>
      <c r="FK405" s="38"/>
      <c r="FL405" s="38"/>
      <c r="FM405" s="38"/>
      <c r="FN405" s="38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38"/>
      <c r="DK406" s="38"/>
      <c r="DL406" s="38"/>
      <c r="DM406" s="38"/>
      <c r="DN406" s="38"/>
      <c r="DO406" s="38"/>
      <c r="DP406" s="38"/>
      <c r="DQ406" s="38"/>
      <c r="DR406" s="38"/>
      <c r="DS406" s="38"/>
      <c r="DT406" s="38"/>
      <c r="DU406" s="38"/>
      <c r="DV406" s="38"/>
      <c r="DW406" s="38"/>
      <c r="DX406" s="38"/>
      <c r="DY406" s="38"/>
      <c r="DZ406" s="38"/>
      <c r="EA406" s="38"/>
      <c r="EB406" s="38"/>
      <c r="EC406" s="38"/>
      <c r="ED406" s="38"/>
      <c r="EE406" s="38"/>
      <c r="EF406" s="38"/>
      <c r="EG406" s="38"/>
      <c r="EH406" s="38"/>
      <c r="EI406" s="38"/>
      <c r="EJ406" s="38"/>
      <c r="EK406" s="38"/>
      <c r="EL406" s="38"/>
      <c r="EM406" s="38"/>
      <c r="EN406" s="38"/>
      <c r="EO406" s="38"/>
      <c r="EP406" s="38"/>
      <c r="EQ406" s="38"/>
      <c r="ER406" s="38"/>
      <c r="ES406" s="38"/>
      <c r="ET406" s="38"/>
      <c r="EU406" s="38"/>
      <c r="EV406" s="38"/>
      <c r="EW406" s="38"/>
      <c r="EX406" s="38"/>
      <c r="EY406" s="38"/>
      <c r="EZ406" s="38"/>
      <c r="FA406" s="38"/>
      <c r="FB406" s="38"/>
      <c r="FC406" s="38"/>
      <c r="FD406" s="38"/>
      <c r="FE406" s="38"/>
      <c r="FF406" s="38"/>
      <c r="FG406" s="38"/>
      <c r="FH406" s="38"/>
      <c r="FI406" s="38"/>
      <c r="FJ406" s="38"/>
      <c r="FK406" s="38"/>
      <c r="FL406" s="38"/>
      <c r="FM406" s="38"/>
      <c r="FN406" s="38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  <c r="DJ407" s="38"/>
      <c r="DK407" s="38"/>
      <c r="DL407" s="38"/>
      <c r="DM407" s="38"/>
      <c r="DN407" s="38"/>
      <c r="DO407" s="38"/>
      <c r="DP407" s="38"/>
      <c r="DQ407" s="38"/>
      <c r="DR407" s="38"/>
      <c r="DS407" s="38"/>
      <c r="DT407" s="38"/>
      <c r="DU407" s="38"/>
      <c r="DV407" s="38"/>
      <c r="DW407" s="38"/>
      <c r="DX407" s="38"/>
      <c r="DY407" s="38"/>
      <c r="DZ407" s="38"/>
      <c r="EA407" s="38"/>
      <c r="EB407" s="38"/>
      <c r="EC407" s="38"/>
      <c r="ED407" s="38"/>
      <c r="EE407" s="38"/>
      <c r="EF407" s="38"/>
      <c r="EG407" s="38"/>
      <c r="EH407" s="38"/>
      <c r="EI407" s="38"/>
      <c r="EJ407" s="38"/>
      <c r="EK407" s="38"/>
      <c r="EL407" s="38"/>
      <c r="EM407" s="38"/>
      <c r="EN407" s="38"/>
      <c r="EO407" s="38"/>
      <c r="EP407" s="38"/>
      <c r="EQ407" s="38"/>
      <c r="ER407" s="38"/>
      <c r="ES407" s="38"/>
      <c r="ET407" s="38"/>
      <c r="EU407" s="38"/>
      <c r="EV407" s="38"/>
      <c r="EW407" s="38"/>
      <c r="EX407" s="38"/>
      <c r="EY407" s="38"/>
      <c r="EZ407" s="38"/>
      <c r="FA407" s="38"/>
      <c r="FB407" s="38"/>
      <c r="FC407" s="38"/>
      <c r="FD407" s="38"/>
      <c r="FE407" s="38"/>
      <c r="FF407" s="38"/>
      <c r="FG407" s="38"/>
      <c r="FH407" s="38"/>
      <c r="FI407" s="38"/>
      <c r="FJ407" s="38"/>
      <c r="FK407" s="38"/>
      <c r="FL407" s="38"/>
      <c r="FM407" s="38"/>
      <c r="FN407" s="38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  <c r="DJ408" s="38"/>
      <c r="DK408" s="38"/>
      <c r="DL408" s="38"/>
      <c r="DM408" s="38"/>
      <c r="DN408" s="38"/>
      <c r="DO408" s="38"/>
      <c r="DP408" s="38"/>
      <c r="DQ408" s="38"/>
      <c r="DR408" s="38"/>
      <c r="DS408" s="38"/>
      <c r="DT408" s="38"/>
      <c r="DU408" s="38"/>
      <c r="DV408" s="38"/>
      <c r="DW408" s="38"/>
      <c r="DX408" s="38"/>
      <c r="DY408" s="38"/>
      <c r="DZ408" s="38"/>
      <c r="EA408" s="38"/>
      <c r="EB408" s="38"/>
      <c r="EC408" s="38"/>
      <c r="ED408" s="38"/>
      <c r="EE408" s="38"/>
      <c r="EF408" s="38"/>
      <c r="EG408" s="38"/>
      <c r="EH408" s="38"/>
      <c r="EI408" s="38"/>
      <c r="EJ408" s="38"/>
      <c r="EK408" s="38"/>
      <c r="EL408" s="38"/>
      <c r="EM408" s="38"/>
      <c r="EN408" s="38"/>
      <c r="EO408" s="38"/>
      <c r="EP408" s="38"/>
      <c r="EQ408" s="38"/>
      <c r="ER408" s="38"/>
      <c r="ES408" s="38"/>
      <c r="ET408" s="38"/>
      <c r="EU408" s="38"/>
      <c r="EV408" s="38"/>
      <c r="EW408" s="38"/>
      <c r="EX408" s="38"/>
      <c r="EY408" s="38"/>
      <c r="EZ408" s="38"/>
      <c r="FA408" s="38"/>
      <c r="FB408" s="38"/>
      <c r="FC408" s="38"/>
      <c r="FD408" s="38"/>
      <c r="FE408" s="38"/>
      <c r="FF408" s="38"/>
      <c r="FG408" s="38"/>
      <c r="FH408" s="38"/>
      <c r="FI408" s="38"/>
      <c r="FJ408" s="38"/>
      <c r="FK408" s="38"/>
      <c r="FL408" s="38"/>
      <c r="FM408" s="38"/>
      <c r="FN408" s="38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  <c r="DJ409" s="38"/>
      <c r="DK409" s="38"/>
      <c r="DL409" s="38"/>
      <c r="DM409" s="38"/>
      <c r="DN409" s="38"/>
      <c r="DO409" s="38"/>
      <c r="DP409" s="38"/>
      <c r="DQ409" s="38"/>
      <c r="DR409" s="38"/>
      <c r="DS409" s="38"/>
      <c r="DT409" s="38"/>
      <c r="DU409" s="38"/>
      <c r="DV409" s="38"/>
      <c r="DW409" s="38"/>
      <c r="DX409" s="38"/>
      <c r="DY409" s="38"/>
      <c r="DZ409" s="38"/>
      <c r="EA409" s="38"/>
      <c r="EB409" s="38"/>
      <c r="EC409" s="38"/>
      <c r="ED409" s="38"/>
      <c r="EE409" s="38"/>
      <c r="EF409" s="38"/>
      <c r="EG409" s="38"/>
      <c r="EH409" s="38"/>
      <c r="EI409" s="38"/>
      <c r="EJ409" s="38"/>
      <c r="EK409" s="38"/>
      <c r="EL409" s="38"/>
      <c r="EM409" s="38"/>
      <c r="EN409" s="38"/>
      <c r="EO409" s="38"/>
      <c r="EP409" s="38"/>
      <c r="EQ409" s="38"/>
      <c r="ER409" s="38"/>
      <c r="ES409" s="38"/>
      <c r="ET409" s="38"/>
      <c r="EU409" s="38"/>
      <c r="EV409" s="38"/>
      <c r="EW409" s="38"/>
      <c r="EX409" s="38"/>
      <c r="EY409" s="38"/>
      <c r="EZ409" s="38"/>
      <c r="FA409" s="38"/>
      <c r="FB409" s="38"/>
      <c r="FC409" s="38"/>
      <c r="FD409" s="38"/>
      <c r="FE409" s="38"/>
      <c r="FF409" s="38"/>
      <c r="FG409" s="38"/>
      <c r="FH409" s="38"/>
      <c r="FI409" s="38"/>
      <c r="FJ409" s="38"/>
      <c r="FK409" s="38"/>
      <c r="FL409" s="38"/>
      <c r="FM409" s="38"/>
      <c r="FN409" s="38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  <c r="DJ410" s="38"/>
      <c r="DK410" s="38"/>
      <c r="DL410" s="38"/>
      <c r="DM410" s="38"/>
      <c r="DN410" s="38"/>
      <c r="DO410" s="38"/>
      <c r="DP410" s="38"/>
      <c r="DQ410" s="38"/>
      <c r="DR410" s="38"/>
      <c r="DS410" s="38"/>
      <c r="DT410" s="38"/>
      <c r="DU410" s="38"/>
      <c r="DV410" s="38"/>
      <c r="DW410" s="38"/>
      <c r="DX410" s="38"/>
      <c r="DY410" s="38"/>
      <c r="DZ410" s="38"/>
      <c r="EA410" s="38"/>
      <c r="EB410" s="38"/>
      <c r="EC410" s="38"/>
      <c r="ED410" s="38"/>
      <c r="EE410" s="38"/>
      <c r="EF410" s="38"/>
      <c r="EG410" s="38"/>
      <c r="EH410" s="38"/>
      <c r="EI410" s="38"/>
      <c r="EJ410" s="38"/>
      <c r="EK410" s="38"/>
      <c r="EL410" s="38"/>
      <c r="EM410" s="38"/>
      <c r="EN410" s="38"/>
      <c r="EO410" s="38"/>
      <c r="EP410" s="38"/>
      <c r="EQ410" s="38"/>
      <c r="ER410" s="38"/>
      <c r="ES410" s="38"/>
      <c r="ET410" s="38"/>
      <c r="EU410" s="38"/>
      <c r="EV410" s="38"/>
      <c r="EW410" s="38"/>
      <c r="EX410" s="38"/>
      <c r="EY410" s="38"/>
      <c r="EZ410" s="38"/>
      <c r="FA410" s="38"/>
      <c r="FB410" s="38"/>
      <c r="FC410" s="38"/>
      <c r="FD410" s="38"/>
      <c r="FE410" s="38"/>
      <c r="FF410" s="38"/>
      <c r="FG410" s="38"/>
      <c r="FH410" s="38"/>
      <c r="FI410" s="38"/>
      <c r="FJ410" s="38"/>
      <c r="FK410" s="38"/>
      <c r="FL410" s="38"/>
      <c r="FM410" s="38"/>
      <c r="FN410" s="38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  <c r="DJ411" s="38"/>
      <c r="DK411" s="38"/>
      <c r="DL411" s="38"/>
      <c r="DM411" s="38"/>
      <c r="DN411" s="38"/>
      <c r="DO411" s="38"/>
      <c r="DP411" s="38"/>
      <c r="DQ411" s="38"/>
      <c r="DR411" s="38"/>
      <c r="DS411" s="38"/>
      <c r="DT411" s="38"/>
      <c r="DU411" s="38"/>
      <c r="DV411" s="38"/>
      <c r="DW411" s="38"/>
      <c r="DX411" s="38"/>
      <c r="DY411" s="38"/>
      <c r="DZ411" s="38"/>
      <c r="EA411" s="38"/>
      <c r="EB411" s="38"/>
      <c r="EC411" s="38"/>
      <c r="ED411" s="38"/>
      <c r="EE411" s="38"/>
      <c r="EF411" s="38"/>
      <c r="EG411" s="38"/>
      <c r="EH411" s="38"/>
      <c r="EI411" s="38"/>
      <c r="EJ411" s="38"/>
      <c r="EK411" s="38"/>
      <c r="EL411" s="38"/>
      <c r="EM411" s="38"/>
      <c r="EN411" s="38"/>
      <c r="EO411" s="38"/>
      <c r="EP411" s="38"/>
      <c r="EQ411" s="38"/>
      <c r="ER411" s="38"/>
      <c r="ES411" s="38"/>
      <c r="ET411" s="38"/>
      <c r="EU411" s="38"/>
      <c r="EV411" s="38"/>
      <c r="EW411" s="38"/>
      <c r="EX411" s="38"/>
      <c r="EY411" s="38"/>
      <c r="EZ411" s="38"/>
      <c r="FA411" s="38"/>
      <c r="FB411" s="38"/>
      <c r="FC411" s="38"/>
      <c r="FD411" s="38"/>
      <c r="FE411" s="38"/>
      <c r="FF411" s="38"/>
      <c r="FG411" s="38"/>
      <c r="FH411" s="38"/>
      <c r="FI411" s="38"/>
      <c r="FJ411" s="38"/>
      <c r="FK411" s="38"/>
      <c r="FL411" s="38"/>
      <c r="FM411" s="38"/>
      <c r="FN411" s="38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  <c r="DJ412" s="38"/>
      <c r="DK412" s="38"/>
      <c r="DL412" s="38"/>
      <c r="DM412" s="38"/>
      <c r="DN412" s="38"/>
      <c r="DO412" s="38"/>
      <c r="DP412" s="38"/>
      <c r="DQ412" s="38"/>
      <c r="DR412" s="38"/>
      <c r="DS412" s="38"/>
      <c r="DT412" s="38"/>
      <c r="DU412" s="38"/>
      <c r="DV412" s="38"/>
      <c r="DW412" s="38"/>
      <c r="DX412" s="38"/>
      <c r="DY412" s="38"/>
      <c r="DZ412" s="38"/>
      <c r="EA412" s="38"/>
      <c r="EB412" s="38"/>
      <c r="EC412" s="38"/>
      <c r="ED412" s="38"/>
      <c r="EE412" s="38"/>
      <c r="EF412" s="38"/>
      <c r="EG412" s="38"/>
      <c r="EH412" s="38"/>
      <c r="EI412" s="38"/>
      <c r="EJ412" s="38"/>
      <c r="EK412" s="38"/>
      <c r="EL412" s="38"/>
      <c r="EM412" s="38"/>
      <c r="EN412" s="38"/>
      <c r="EO412" s="38"/>
      <c r="EP412" s="38"/>
      <c r="EQ412" s="38"/>
      <c r="ER412" s="38"/>
      <c r="ES412" s="38"/>
      <c r="ET412" s="38"/>
      <c r="EU412" s="38"/>
      <c r="EV412" s="38"/>
      <c r="EW412" s="38"/>
      <c r="EX412" s="38"/>
      <c r="EY412" s="38"/>
      <c r="EZ412" s="38"/>
      <c r="FA412" s="38"/>
      <c r="FB412" s="38"/>
      <c r="FC412" s="38"/>
      <c r="FD412" s="38"/>
      <c r="FE412" s="38"/>
      <c r="FF412" s="38"/>
      <c r="FG412" s="38"/>
      <c r="FH412" s="38"/>
      <c r="FI412" s="38"/>
      <c r="FJ412" s="38"/>
      <c r="FK412" s="38"/>
      <c r="FL412" s="38"/>
      <c r="FM412" s="38"/>
      <c r="FN412" s="38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  <c r="DJ413" s="38"/>
      <c r="DK413" s="38"/>
      <c r="DL413" s="38"/>
      <c r="DM413" s="38"/>
      <c r="DN413" s="38"/>
      <c r="DO413" s="38"/>
      <c r="DP413" s="38"/>
      <c r="DQ413" s="38"/>
      <c r="DR413" s="38"/>
      <c r="DS413" s="38"/>
      <c r="DT413" s="38"/>
      <c r="DU413" s="38"/>
      <c r="DV413" s="38"/>
      <c r="DW413" s="38"/>
      <c r="DX413" s="38"/>
      <c r="DY413" s="38"/>
      <c r="DZ413" s="38"/>
      <c r="EA413" s="38"/>
      <c r="EB413" s="38"/>
      <c r="EC413" s="38"/>
      <c r="ED413" s="38"/>
      <c r="EE413" s="38"/>
      <c r="EF413" s="38"/>
      <c r="EG413" s="38"/>
      <c r="EH413" s="38"/>
      <c r="EI413" s="38"/>
      <c r="EJ413" s="38"/>
      <c r="EK413" s="38"/>
      <c r="EL413" s="38"/>
      <c r="EM413" s="38"/>
      <c r="EN413" s="38"/>
      <c r="EO413" s="38"/>
      <c r="EP413" s="38"/>
      <c r="EQ413" s="38"/>
      <c r="ER413" s="38"/>
      <c r="ES413" s="38"/>
      <c r="ET413" s="38"/>
      <c r="EU413" s="38"/>
      <c r="EV413" s="38"/>
      <c r="EW413" s="38"/>
      <c r="EX413" s="38"/>
      <c r="EY413" s="38"/>
      <c r="EZ413" s="38"/>
      <c r="FA413" s="38"/>
      <c r="FB413" s="38"/>
      <c r="FC413" s="38"/>
      <c r="FD413" s="38"/>
      <c r="FE413" s="38"/>
      <c r="FF413" s="38"/>
      <c r="FG413" s="38"/>
      <c r="FH413" s="38"/>
      <c r="FI413" s="38"/>
      <c r="FJ413" s="38"/>
      <c r="FK413" s="38"/>
      <c r="FL413" s="38"/>
      <c r="FM413" s="38"/>
      <c r="FN413" s="38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  <c r="DJ414" s="38"/>
      <c r="DK414" s="38"/>
      <c r="DL414" s="38"/>
      <c r="DM414" s="38"/>
      <c r="DN414" s="38"/>
      <c r="DO414" s="38"/>
      <c r="DP414" s="38"/>
      <c r="DQ414" s="38"/>
      <c r="DR414" s="38"/>
      <c r="DS414" s="38"/>
      <c r="DT414" s="38"/>
      <c r="DU414" s="38"/>
      <c r="DV414" s="38"/>
      <c r="DW414" s="38"/>
      <c r="DX414" s="38"/>
      <c r="DY414" s="38"/>
      <c r="DZ414" s="38"/>
      <c r="EA414" s="38"/>
      <c r="EB414" s="38"/>
      <c r="EC414" s="38"/>
      <c r="ED414" s="38"/>
      <c r="EE414" s="38"/>
      <c r="EF414" s="38"/>
      <c r="EG414" s="38"/>
      <c r="EH414" s="38"/>
      <c r="EI414" s="38"/>
      <c r="EJ414" s="38"/>
      <c r="EK414" s="38"/>
      <c r="EL414" s="38"/>
      <c r="EM414" s="38"/>
      <c r="EN414" s="38"/>
      <c r="EO414" s="38"/>
      <c r="EP414" s="38"/>
      <c r="EQ414" s="38"/>
      <c r="ER414" s="38"/>
      <c r="ES414" s="38"/>
      <c r="ET414" s="38"/>
      <c r="EU414" s="38"/>
      <c r="EV414" s="38"/>
      <c r="EW414" s="38"/>
      <c r="EX414" s="38"/>
      <c r="EY414" s="38"/>
      <c r="EZ414" s="38"/>
      <c r="FA414" s="38"/>
      <c r="FB414" s="38"/>
      <c r="FC414" s="38"/>
      <c r="FD414" s="38"/>
      <c r="FE414" s="38"/>
      <c r="FF414" s="38"/>
      <c r="FG414" s="38"/>
      <c r="FH414" s="38"/>
      <c r="FI414" s="38"/>
      <c r="FJ414" s="38"/>
      <c r="FK414" s="38"/>
      <c r="FL414" s="38"/>
      <c r="FM414" s="38"/>
      <c r="FN414" s="38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  <c r="DJ415" s="38"/>
      <c r="DK415" s="38"/>
      <c r="DL415" s="38"/>
      <c r="DM415" s="38"/>
      <c r="DN415" s="38"/>
      <c r="DO415" s="38"/>
      <c r="DP415" s="38"/>
      <c r="DQ415" s="38"/>
      <c r="DR415" s="38"/>
      <c r="DS415" s="38"/>
      <c r="DT415" s="38"/>
      <c r="DU415" s="38"/>
      <c r="DV415" s="38"/>
      <c r="DW415" s="38"/>
      <c r="DX415" s="38"/>
      <c r="DY415" s="38"/>
      <c r="DZ415" s="38"/>
      <c r="EA415" s="38"/>
      <c r="EB415" s="38"/>
      <c r="EC415" s="38"/>
      <c r="ED415" s="38"/>
      <c r="EE415" s="38"/>
      <c r="EF415" s="38"/>
      <c r="EG415" s="38"/>
      <c r="EH415" s="38"/>
      <c r="EI415" s="38"/>
      <c r="EJ415" s="38"/>
      <c r="EK415" s="38"/>
      <c r="EL415" s="38"/>
      <c r="EM415" s="38"/>
      <c r="EN415" s="38"/>
      <c r="EO415" s="38"/>
      <c r="EP415" s="38"/>
      <c r="EQ415" s="38"/>
      <c r="ER415" s="38"/>
      <c r="ES415" s="38"/>
      <c r="ET415" s="38"/>
      <c r="EU415" s="38"/>
      <c r="EV415" s="38"/>
      <c r="EW415" s="38"/>
      <c r="EX415" s="38"/>
      <c r="EY415" s="38"/>
      <c r="EZ415" s="38"/>
      <c r="FA415" s="38"/>
      <c r="FB415" s="38"/>
      <c r="FC415" s="38"/>
      <c r="FD415" s="38"/>
      <c r="FE415" s="38"/>
      <c r="FF415" s="38"/>
      <c r="FG415" s="38"/>
      <c r="FH415" s="38"/>
      <c r="FI415" s="38"/>
      <c r="FJ415" s="38"/>
      <c r="FK415" s="38"/>
      <c r="FL415" s="38"/>
      <c r="FM415" s="38"/>
      <c r="FN415" s="38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  <c r="DJ416" s="38"/>
      <c r="DK416" s="38"/>
      <c r="DL416" s="38"/>
      <c r="DM416" s="38"/>
      <c r="DN416" s="38"/>
      <c r="DO416" s="38"/>
      <c r="DP416" s="38"/>
      <c r="DQ416" s="38"/>
      <c r="DR416" s="38"/>
      <c r="DS416" s="38"/>
      <c r="DT416" s="38"/>
      <c r="DU416" s="38"/>
      <c r="DV416" s="38"/>
      <c r="DW416" s="38"/>
      <c r="DX416" s="38"/>
      <c r="DY416" s="38"/>
      <c r="DZ416" s="38"/>
      <c r="EA416" s="38"/>
      <c r="EB416" s="38"/>
      <c r="EC416" s="38"/>
      <c r="ED416" s="38"/>
      <c r="EE416" s="38"/>
      <c r="EF416" s="38"/>
      <c r="EG416" s="38"/>
      <c r="EH416" s="38"/>
      <c r="EI416" s="38"/>
      <c r="EJ416" s="38"/>
      <c r="EK416" s="38"/>
      <c r="EL416" s="38"/>
      <c r="EM416" s="38"/>
      <c r="EN416" s="38"/>
      <c r="EO416" s="38"/>
      <c r="EP416" s="38"/>
      <c r="EQ416" s="38"/>
      <c r="ER416" s="38"/>
      <c r="ES416" s="38"/>
      <c r="ET416" s="38"/>
      <c r="EU416" s="38"/>
      <c r="EV416" s="38"/>
      <c r="EW416" s="38"/>
      <c r="EX416" s="38"/>
      <c r="EY416" s="38"/>
      <c r="EZ416" s="38"/>
      <c r="FA416" s="38"/>
      <c r="FB416" s="38"/>
      <c r="FC416" s="38"/>
      <c r="FD416" s="38"/>
      <c r="FE416" s="38"/>
      <c r="FF416" s="38"/>
      <c r="FG416" s="38"/>
      <c r="FH416" s="38"/>
      <c r="FI416" s="38"/>
      <c r="FJ416" s="38"/>
      <c r="FK416" s="38"/>
      <c r="FL416" s="38"/>
      <c r="FM416" s="38"/>
      <c r="FN416" s="38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  <c r="DJ417" s="38"/>
      <c r="DK417" s="38"/>
      <c r="DL417" s="38"/>
      <c r="DM417" s="38"/>
      <c r="DN417" s="38"/>
      <c r="DO417" s="38"/>
      <c r="DP417" s="38"/>
      <c r="DQ417" s="38"/>
      <c r="DR417" s="38"/>
      <c r="DS417" s="38"/>
      <c r="DT417" s="38"/>
      <c r="DU417" s="38"/>
      <c r="DV417" s="38"/>
      <c r="DW417" s="38"/>
      <c r="DX417" s="38"/>
      <c r="DY417" s="38"/>
      <c r="DZ417" s="38"/>
      <c r="EA417" s="38"/>
      <c r="EB417" s="38"/>
      <c r="EC417" s="38"/>
      <c r="ED417" s="38"/>
      <c r="EE417" s="38"/>
      <c r="EF417" s="38"/>
      <c r="EG417" s="38"/>
      <c r="EH417" s="38"/>
      <c r="EI417" s="38"/>
      <c r="EJ417" s="38"/>
      <c r="EK417" s="38"/>
      <c r="EL417" s="38"/>
      <c r="EM417" s="38"/>
      <c r="EN417" s="38"/>
      <c r="EO417" s="38"/>
      <c r="EP417" s="38"/>
      <c r="EQ417" s="38"/>
      <c r="ER417" s="38"/>
      <c r="ES417" s="38"/>
      <c r="ET417" s="38"/>
      <c r="EU417" s="38"/>
      <c r="EV417" s="38"/>
      <c r="EW417" s="38"/>
      <c r="EX417" s="38"/>
      <c r="EY417" s="38"/>
      <c r="EZ417" s="38"/>
      <c r="FA417" s="38"/>
      <c r="FB417" s="38"/>
      <c r="FC417" s="38"/>
      <c r="FD417" s="38"/>
      <c r="FE417" s="38"/>
      <c r="FF417" s="38"/>
      <c r="FG417" s="38"/>
      <c r="FH417" s="38"/>
      <c r="FI417" s="38"/>
      <c r="FJ417" s="38"/>
      <c r="FK417" s="38"/>
      <c r="FL417" s="38"/>
      <c r="FM417" s="38"/>
      <c r="FN417" s="38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38"/>
      <c r="DK418" s="38"/>
      <c r="DL418" s="38"/>
      <c r="DM418" s="38"/>
      <c r="DN418" s="38"/>
      <c r="DO418" s="38"/>
      <c r="DP418" s="38"/>
      <c r="DQ418" s="38"/>
      <c r="DR418" s="38"/>
      <c r="DS418" s="38"/>
      <c r="DT418" s="38"/>
      <c r="DU418" s="38"/>
      <c r="DV418" s="38"/>
      <c r="DW418" s="38"/>
      <c r="DX418" s="38"/>
      <c r="DY418" s="38"/>
      <c r="DZ418" s="38"/>
      <c r="EA418" s="38"/>
      <c r="EB418" s="38"/>
      <c r="EC418" s="38"/>
      <c r="ED418" s="38"/>
      <c r="EE418" s="38"/>
      <c r="EF418" s="38"/>
      <c r="EG418" s="38"/>
      <c r="EH418" s="38"/>
      <c r="EI418" s="38"/>
      <c r="EJ418" s="38"/>
      <c r="EK418" s="38"/>
      <c r="EL418" s="38"/>
      <c r="EM418" s="38"/>
      <c r="EN418" s="38"/>
      <c r="EO418" s="38"/>
      <c r="EP418" s="38"/>
      <c r="EQ418" s="38"/>
      <c r="ER418" s="38"/>
      <c r="ES418" s="38"/>
      <c r="ET418" s="38"/>
      <c r="EU418" s="38"/>
      <c r="EV418" s="38"/>
      <c r="EW418" s="38"/>
      <c r="EX418" s="38"/>
      <c r="EY418" s="38"/>
      <c r="EZ418" s="38"/>
      <c r="FA418" s="38"/>
      <c r="FB418" s="38"/>
      <c r="FC418" s="38"/>
      <c r="FD418" s="38"/>
      <c r="FE418" s="38"/>
      <c r="FF418" s="38"/>
      <c r="FG418" s="38"/>
      <c r="FH418" s="38"/>
      <c r="FI418" s="38"/>
      <c r="FJ418" s="38"/>
      <c r="FK418" s="38"/>
      <c r="FL418" s="38"/>
      <c r="FM418" s="38"/>
      <c r="FN418" s="38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38"/>
      <c r="DK419" s="38"/>
      <c r="DL419" s="38"/>
      <c r="DM419" s="38"/>
      <c r="DN419" s="38"/>
      <c r="DO419" s="38"/>
      <c r="DP419" s="38"/>
      <c r="DQ419" s="38"/>
      <c r="DR419" s="38"/>
      <c r="DS419" s="38"/>
      <c r="DT419" s="38"/>
      <c r="DU419" s="38"/>
      <c r="DV419" s="38"/>
      <c r="DW419" s="38"/>
      <c r="DX419" s="38"/>
      <c r="DY419" s="38"/>
      <c r="DZ419" s="38"/>
      <c r="EA419" s="38"/>
      <c r="EB419" s="38"/>
      <c r="EC419" s="38"/>
      <c r="ED419" s="38"/>
      <c r="EE419" s="38"/>
      <c r="EF419" s="38"/>
      <c r="EG419" s="38"/>
      <c r="EH419" s="38"/>
      <c r="EI419" s="38"/>
      <c r="EJ419" s="38"/>
      <c r="EK419" s="38"/>
      <c r="EL419" s="38"/>
      <c r="EM419" s="38"/>
      <c r="EN419" s="38"/>
      <c r="EO419" s="38"/>
      <c r="EP419" s="38"/>
      <c r="EQ419" s="38"/>
      <c r="ER419" s="38"/>
      <c r="ES419" s="38"/>
      <c r="ET419" s="38"/>
      <c r="EU419" s="38"/>
      <c r="EV419" s="38"/>
      <c r="EW419" s="38"/>
      <c r="EX419" s="38"/>
      <c r="EY419" s="38"/>
      <c r="EZ419" s="38"/>
      <c r="FA419" s="38"/>
      <c r="FB419" s="38"/>
      <c r="FC419" s="38"/>
      <c r="FD419" s="38"/>
      <c r="FE419" s="38"/>
      <c r="FF419" s="38"/>
      <c r="FG419" s="38"/>
      <c r="FH419" s="38"/>
      <c r="FI419" s="38"/>
      <c r="FJ419" s="38"/>
      <c r="FK419" s="38"/>
      <c r="FL419" s="38"/>
      <c r="FM419" s="38"/>
      <c r="FN419" s="38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  <c r="DJ420" s="38"/>
      <c r="DK420" s="38"/>
      <c r="DL420" s="38"/>
      <c r="DM420" s="38"/>
      <c r="DN420" s="38"/>
      <c r="DO420" s="38"/>
      <c r="DP420" s="38"/>
      <c r="DQ420" s="38"/>
      <c r="DR420" s="38"/>
      <c r="DS420" s="38"/>
      <c r="DT420" s="38"/>
      <c r="DU420" s="38"/>
      <c r="DV420" s="38"/>
      <c r="DW420" s="38"/>
      <c r="DX420" s="38"/>
      <c r="DY420" s="38"/>
      <c r="DZ420" s="38"/>
      <c r="EA420" s="38"/>
      <c r="EB420" s="38"/>
      <c r="EC420" s="38"/>
      <c r="ED420" s="38"/>
      <c r="EE420" s="38"/>
      <c r="EF420" s="38"/>
      <c r="EG420" s="38"/>
      <c r="EH420" s="38"/>
      <c r="EI420" s="38"/>
      <c r="EJ420" s="38"/>
      <c r="EK420" s="38"/>
      <c r="EL420" s="38"/>
      <c r="EM420" s="38"/>
      <c r="EN420" s="38"/>
      <c r="EO420" s="38"/>
      <c r="EP420" s="38"/>
      <c r="EQ420" s="38"/>
      <c r="ER420" s="38"/>
      <c r="ES420" s="38"/>
      <c r="ET420" s="38"/>
      <c r="EU420" s="38"/>
      <c r="EV420" s="38"/>
      <c r="EW420" s="38"/>
      <c r="EX420" s="38"/>
      <c r="EY420" s="38"/>
      <c r="EZ420" s="38"/>
      <c r="FA420" s="38"/>
      <c r="FB420" s="38"/>
      <c r="FC420" s="38"/>
      <c r="FD420" s="38"/>
      <c r="FE420" s="38"/>
      <c r="FF420" s="38"/>
      <c r="FG420" s="38"/>
      <c r="FH420" s="38"/>
      <c r="FI420" s="38"/>
      <c r="FJ420" s="38"/>
      <c r="FK420" s="38"/>
      <c r="FL420" s="38"/>
      <c r="FM420" s="38"/>
      <c r="FN420" s="38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  <c r="DJ421" s="38"/>
      <c r="DK421" s="38"/>
      <c r="DL421" s="38"/>
      <c r="DM421" s="38"/>
      <c r="DN421" s="38"/>
      <c r="DO421" s="38"/>
      <c r="DP421" s="38"/>
      <c r="DQ421" s="38"/>
      <c r="DR421" s="38"/>
      <c r="DS421" s="38"/>
      <c r="DT421" s="38"/>
      <c r="DU421" s="38"/>
      <c r="DV421" s="38"/>
      <c r="DW421" s="38"/>
      <c r="DX421" s="38"/>
      <c r="DY421" s="38"/>
      <c r="DZ421" s="38"/>
      <c r="EA421" s="38"/>
      <c r="EB421" s="38"/>
      <c r="EC421" s="38"/>
      <c r="ED421" s="38"/>
      <c r="EE421" s="38"/>
      <c r="EF421" s="38"/>
      <c r="EG421" s="38"/>
      <c r="EH421" s="38"/>
      <c r="EI421" s="38"/>
      <c r="EJ421" s="38"/>
      <c r="EK421" s="38"/>
      <c r="EL421" s="38"/>
      <c r="EM421" s="38"/>
      <c r="EN421" s="38"/>
      <c r="EO421" s="38"/>
      <c r="EP421" s="38"/>
      <c r="EQ421" s="38"/>
      <c r="ER421" s="38"/>
      <c r="ES421" s="38"/>
      <c r="ET421" s="38"/>
      <c r="EU421" s="38"/>
      <c r="EV421" s="38"/>
      <c r="EW421" s="38"/>
      <c r="EX421" s="38"/>
      <c r="EY421" s="38"/>
      <c r="EZ421" s="38"/>
      <c r="FA421" s="38"/>
      <c r="FB421" s="38"/>
      <c r="FC421" s="38"/>
      <c r="FD421" s="38"/>
      <c r="FE421" s="38"/>
      <c r="FF421" s="38"/>
      <c r="FG421" s="38"/>
      <c r="FH421" s="38"/>
      <c r="FI421" s="38"/>
      <c r="FJ421" s="38"/>
      <c r="FK421" s="38"/>
      <c r="FL421" s="38"/>
      <c r="FM421" s="38"/>
      <c r="FN421" s="38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  <c r="DJ422" s="38"/>
      <c r="DK422" s="38"/>
      <c r="DL422" s="38"/>
      <c r="DM422" s="38"/>
      <c r="DN422" s="38"/>
      <c r="DO422" s="38"/>
      <c r="DP422" s="38"/>
      <c r="DQ422" s="38"/>
      <c r="DR422" s="38"/>
      <c r="DS422" s="38"/>
      <c r="DT422" s="38"/>
      <c r="DU422" s="38"/>
      <c r="DV422" s="38"/>
      <c r="DW422" s="38"/>
      <c r="DX422" s="38"/>
      <c r="DY422" s="38"/>
      <c r="DZ422" s="38"/>
      <c r="EA422" s="38"/>
      <c r="EB422" s="38"/>
      <c r="EC422" s="38"/>
      <c r="ED422" s="38"/>
      <c r="EE422" s="38"/>
      <c r="EF422" s="38"/>
      <c r="EG422" s="38"/>
      <c r="EH422" s="38"/>
      <c r="EI422" s="38"/>
      <c r="EJ422" s="38"/>
      <c r="EK422" s="38"/>
      <c r="EL422" s="38"/>
      <c r="EM422" s="38"/>
      <c r="EN422" s="38"/>
      <c r="EO422" s="38"/>
      <c r="EP422" s="38"/>
      <c r="EQ422" s="38"/>
      <c r="ER422" s="38"/>
      <c r="ES422" s="38"/>
      <c r="ET422" s="38"/>
      <c r="EU422" s="38"/>
      <c r="EV422" s="38"/>
      <c r="EW422" s="38"/>
      <c r="EX422" s="38"/>
      <c r="EY422" s="38"/>
      <c r="EZ422" s="38"/>
      <c r="FA422" s="38"/>
      <c r="FB422" s="38"/>
      <c r="FC422" s="38"/>
      <c r="FD422" s="38"/>
      <c r="FE422" s="38"/>
      <c r="FF422" s="38"/>
      <c r="FG422" s="38"/>
      <c r="FH422" s="38"/>
      <c r="FI422" s="38"/>
      <c r="FJ422" s="38"/>
      <c r="FK422" s="38"/>
      <c r="FL422" s="38"/>
      <c r="FM422" s="38"/>
      <c r="FN422" s="38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  <c r="DJ423" s="38"/>
      <c r="DK423" s="38"/>
      <c r="DL423" s="38"/>
      <c r="DM423" s="38"/>
      <c r="DN423" s="38"/>
      <c r="DO423" s="38"/>
      <c r="DP423" s="38"/>
      <c r="DQ423" s="38"/>
      <c r="DR423" s="38"/>
      <c r="DS423" s="38"/>
      <c r="DT423" s="38"/>
      <c r="DU423" s="38"/>
      <c r="DV423" s="38"/>
      <c r="DW423" s="38"/>
      <c r="DX423" s="38"/>
      <c r="DY423" s="38"/>
      <c r="DZ423" s="38"/>
      <c r="EA423" s="38"/>
      <c r="EB423" s="38"/>
      <c r="EC423" s="38"/>
      <c r="ED423" s="38"/>
      <c r="EE423" s="38"/>
      <c r="EF423" s="38"/>
      <c r="EG423" s="38"/>
      <c r="EH423" s="38"/>
      <c r="EI423" s="38"/>
      <c r="EJ423" s="38"/>
      <c r="EK423" s="38"/>
      <c r="EL423" s="38"/>
      <c r="EM423" s="38"/>
      <c r="EN423" s="38"/>
      <c r="EO423" s="38"/>
      <c r="EP423" s="38"/>
      <c r="EQ423" s="38"/>
      <c r="ER423" s="38"/>
      <c r="ES423" s="38"/>
      <c r="ET423" s="38"/>
      <c r="EU423" s="38"/>
      <c r="EV423" s="38"/>
      <c r="EW423" s="38"/>
      <c r="EX423" s="38"/>
      <c r="EY423" s="38"/>
      <c r="EZ423" s="38"/>
      <c r="FA423" s="38"/>
      <c r="FB423" s="38"/>
      <c r="FC423" s="38"/>
      <c r="FD423" s="38"/>
      <c r="FE423" s="38"/>
      <c r="FF423" s="38"/>
      <c r="FG423" s="38"/>
      <c r="FH423" s="38"/>
      <c r="FI423" s="38"/>
      <c r="FJ423" s="38"/>
      <c r="FK423" s="38"/>
      <c r="FL423" s="38"/>
      <c r="FM423" s="38"/>
      <c r="FN423" s="38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  <c r="DJ424" s="38"/>
      <c r="DK424" s="38"/>
      <c r="DL424" s="38"/>
      <c r="DM424" s="38"/>
      <c r="DN424" s="38"/>
      <c r="DO424" s="38"/>
      <c r="DP424" s="38"/>
      <c r="DQ424" s="38"/>
      <c r="DR424" s="38"/>
      <c r="DS424" s="38"/>
      <c r="DT424" s="38"/>
      <c r="DU424" s="38"/>
      <c r="DV424" s="38"/>
      <c r="DW424" s="38"/>
      <c r="DX424" s="38"/>
      <c r="DY424" s="38"/>
      <c r="DZ424" s="38"/>
      <c r="EA424" s="38"/>
      <c r="EB424" s="38"/>
      <c r="EC424" s="38"/>
      <c r="ED424" s="38"/>
      <c r="EE424" s="38"/>
      <c r="EF424" s="38"/>
      <c r="EG424" s="38"/>
      <c r="EH424" s="38"/>
      <c r="EI424" s="38"/>
      <c r="EJ424" s="38"/>
      <c r="EK424" s="38"/>
      <c r="EL424" s="38"/>
      <c r="EM424" s="38"/>
      <c r="EN424" s="38"/>
      <c r="EO424" s="38"/>
      <c r="EP424" s="38"/>
      <c r="EQ424" s="38"/>
      <c r="ER424" s="38"/>
      <c r="ES424" s="38"/>
      <c r="ET424" s="38"/>
      <c r="EU424" s="38"/>
      <c r="EV424" s="38"/>
      <c r="EW424" s="38"/>
      <c r="EX424" s="38"/>
      <c r="EY424" s="38"/>
      <c r="EZ424" s="38"/>
      <c r="FA424" s="38"/>
      <c r="FB424" s="38"/>
      <c r="FC424" s="38"/>
      <c r="FD424" s="38"/>
      <c r="FE424" s="38"/>
      <c r="FF424" s="38"/>
      <c r="FG424" s="38"/>
      <c r="FH424" s="38"/>
      <c r="FI424" s="38"/>
      <c r="FJ424" s="38"/>
      <c r="FK424" s="38"/>
      <c r="FL424" s="38"/>
      <c r="FM424" s="38"/>
      <c r="FN424" s="38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  <c r="DJ425" s="38"/>
      <c r="DK425" s="38"/>
      <c r="DL425" s="38"/>
      <c r="DM425" s="38"/>
      <c r="DN425" s="38"/>
      <c r="DO425" s="38"/>
      <c r="DP425" s="38"/>
      <c r="DQ425" s="38"/>
      <c r="DR425" s="38"/>
      <c r="DS425" s="38"/>
      <c r="DT425" s="38"/>
      <c r="DU425" s="38"/>
      <c r="DV425" s="38"/>
      <c r="DW425" s="38"/>
      <c r="DX425" s="38"/>
      <c r="DY425" s="38"/>
      <c r="DZ425" s="38"/>
      <c r="EA425" s="38"/>
      <c r="EB425" s="38"/>
      <c r="EC425" s="38"/>
      <c r="ED425" s="38"/>
      <c r="EE425" s="38"/>
      <c r="EF425" s="38"/>
      <c r="EG425" s="38"/>
      <c r="EH425" s="38"/>
      <c r="EI425" s="38"/>
      <c r="EJ425" s="38"/>
      <c r="EK425" s="38"/>
      <c r="EL425" s="38"/>
      <c r="EM425" s="38"/>
      <c r="EN425" s="38"/>
      <c r="EO425" s="38"/>
      <c r="EP425" s="38"/>
      <c r="EQ425" s="38"/>
      <c r="ER425" s="38"/>
      <c r="ES425" s="38"/>
      <c r="ET425" s="38"/>
      <c r="EU425" s="38"/>
      <c r="EV425" s="38"/>
      <c r="EW425" s="38"/>
      <c r="EX425" s="38"/>
      <c r="EY425" s="38"/>
      <c r="EZ425" s="38"/>
      <c r="FA425" s="38"/>
      <c r="FB425" s="38"/>
      <c r="FC425" s="38"/>
      <c r="FD425" s="38"/>
      <c r="FE425" s="38"/>
      <c r="FF425" s="38"/>
      <c r="FG425" s="38"/>
      <c r="FH425" s="38"/>
      <c r="FI425" s="38"/>
      <c r="FJ425" s="38"/>
      <c r="FK425" s="38"/>
      <c r="FL425" s="38"/>
      <c r="FM425" s="38"/>
      <c r="FN425" s="38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  <c r="DJ426" s="38"/>
      <c r="DK426" s="38"/>
      <c r="DL426" s="38"/>
      <c r="DM426" s="38"/>
      <c r="DN426" s="38"/>
      <c r="DO426" s="38"/>
      <c r="DP426" s="38"/>
      <c r="DQ426" s="38"/>
      <c r="DR426" s="38"/>
      <c r="DS426" s="38"/>
      <c r="DT426" s="38"/>
      <c r="DU426" s="38"/>
      <c r="DV426" s="38"/>
      <c r="DW426" s="38"/>
      <c r="DX426" s="38"/>
      <c r="DY426" s="38"/>
      <c r="DZ426" s="38"/>
      <c r="EA426" s="38"/>
      <c r="EB426" s="38"/>
      <c r="EC426" s="38"/>
      <c r="ED426" s="38"/>
      <c r="EE426" s="38"/>
      <c r="EF426" s="38"/>
      <c r="EG426" s="38"/>
      <c r="EH426" s="38"/>
      <c r="EI426" s="38"/>
      <c r="EJ426" s="38"/>
      <c r="EK426" s="38"/>
      <c r="EL426" s="38"/>
      <c r="EM426" s="38"/>
      <c r="EN426" s="38"/>
      <c r="EO426" s="38"/>
      <c r="EP426" s="38"/>
      <c r="EQ426" s="38"/>
      <c r="ER426" s="38"/>
      <c r="ES426" s="38"/>
      <c r="ET426" s="38"/>
      <c r="EU426" s="38"/>
      <c r="EV426" s="38"/>
      <c r="EW426" s="38"/>
      <c r="EX426" s="38"/>
      <c r="EY426" s="38"/>
      <c r="EZ426" s="38"/>
      <c r="FA426" s="38"/>
      <c r="FB426" s="38"/>
      <c r="FC426" s="38"/>
      <c r="FD426" s="38"/>
      <c r="FE426" s="38"/>
      <c r="FF426" s="38"/>
      <c r="FG426" s="38"/>
      <c r="FH426" s="38"/>
      <c r="FI426" s="38"/>
      <c r="FJ426" s="38"/>
      <c r="FK426" s="38"/>
      <c r="FL426" s="38"/>
      <c r="FM426" s="38"/>
      <c r="FN426" s="38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  <c r="DJ427" s="38"/>
      <c r="DK427" s="38"/>
      <c r="DL427" s="38"/>
      <c r="DM427" s="38"/>
      <c r="DN427" s="38"/>
      <c r="DO427" s="38"/>
      <c r="DP427" s="38"/>
      <c r="DQ427" s="38"/>
      <c r="DR427" s="38"/>
      <c r="DS427" s="38"/>
      <c r="DT427" s="38"/>
      <c r="DU427" s="38"/>
      <c r="DV427" s="38"/>
      <c r="DW427" s="38"/>
      <c r="DX427" s="38"/>
      <c r="DY427" s="38"/>
      <c r="DZ427" s="38"/>
      <c r="EA427" s="38"/>
      <c r="EB427" s="38"/>
      <c r="EC427" s="38"/>
      <c r="ED427" s="38"/>
      <c r="EE427" s="38"/>
      <c r="EF427" s="38"/>
      <c r="EG427" s="38"/>
      <c r="EH427" s="38"/>
      <c r="EI427" s="38"/>
      <c r="EJ427" s="38"/>
      <c r="EK427" s="38"/>
      <c r="EL427" s="38"/>
      <c r="EM427" s="38"/>
      <c r="EN427" s="38"/>
      <c r="EO427" s="38"/>
      <c r="EP427" s="38"/>
      <c r="EQ427" s="38"/>
      <c r="ER427" s="38"/>
      <c r="ES427" s="38"/>
      <c r="ET427" s="38"/>
      <c r="EU427" s="38"/>
      <c r="EV427" s="38"/>
      <c r="EW427" s="38"/>
      <c r="EX427" s="38"/>
      <c r="EY427" s="38"/>
      <c r="EZ427" s="38"/>
      <c r="FA427" s="38"/>
      <c r="FB427" s="38"/>
      <c r="FC427" s="38"/>
      <c r="FD427" s="38"/>
      <c r="FE427" s="38"/>
      <c r="FF427" s="38"/>
      <c r="FG427" s="38"/>
      <c r="FH427" s="38"/>
      <c r="FI427" s="38"/>
      <c r="FJ427" s="38"/>
      <c r="FK427" s="38"/>
      <c r="FL427" s="38"/>
      <c r="FM427" s="38"/>
      <c r="FN427" s="38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  <c r="DJ428" s="38"/>
      <c r="DK428" s="38"/>
      <c r="DL428" s="38"/>
      <c r="DM428" s="38"/>
      <c r="DN428" s="38"/>
      <c r="DO428" s="38"/>
      <c r="DP428" s="38"/>
      <c r="DQ428" s="38"/>
      <c r="DR428" s="38"/>
      <c r="DS428" s="38"/>
      <c r="DT428" s="38"/>
      <c r="DU428" s="38"/>
      <c r="DV428" s="38"/>
      <c r="DW428" s="38"/>
      <c r="DX428" s="38"/>
      <c r="DY428" s="38"/>
      <c r="DZ428" s="38"/>
      <c r="EA428" s="38"/>
      <c r="EB428" s="38"/>
      <c r="EC428" s="38"/>
      <c r="ED428" s="38"/>
      <c r="EE428" s="38"/>
      <c r="EF428" s="38"/>
      <c r="EG428" s="38"/>
      <c r="EH428" s="38"/>
      <c r="EI428" s="38"/>
      <c r="EJ428" s="38"/>
      <c r="EK428" s="38"/>
      <c r="EL428" s="38"/>
      <c r="EM428" s="38"/>
      <c r="EN428" s="38"/>
      <c r="EO428" s="38"/>
      <c r="EP428" s="38"/>
      <c r="EQ428" s="38"/>
      <c r="ER428" s="38"/>
      <c r="ES428" s="38"/>
      <c r="ET428" s="38"/>
      <c r="EU428" s="38"/>
      <c r="EV428" s="38"/>
      <c r="EW428" s="38"/>
      <c r="EX428" s="38"/>
      <c r="EY428" s="38"/>
      <c r="EZ428" s="38"/>
      <c r="FA428" s="38"/>
      <c r="FB428" s="38"/>
      <c r="FC428" s="38"/>
      <c r="FD428" s="38"/>
      <c r="FE428" s="38"/>
      <c r="FF428" s="38"/>
      <c r="FG428" s="38"/>
      <c r="FH428" s="38"/>
      <c r="FI428" s="38"/>
      <c r="FJ428" s="38"/>
      <c r="FK428" s="38"/>
      <c r="FL428" s="38"/>
      <c r="FM428" s="38"/>
      <c r="FN428" s="38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  <c r="DJ429" s="38"/>
      <c r="DK429" s="38"/>
      <c r="DL429" s="38"/>
      <c r="DM429" s="38"/>
      <c r="DN429" s="38"/>
      <c r="DO429" s="38"/>
      <c r="DP429" s="38"/>
      <c r="DQ429" s="38"/>
      <c r="DR429" s="38"/>
      <c r="DS429" s="38"/>
      <c r="DT429" s="38"/>
      <c r="DU429" s="38"/>
      <c r="DV429" s="38"/>
      <c r="DW429" s="38"/>
      <c r="DX429" s="38"/>
      <c r="DY429" s="38"/>
      <c r="DZ429" s="38"/>
      <c r="EA429" s="38"/>
      <c r="EB429" s="38"/>
      <c r="EC429" s="38"/>
      <c r="ED429" s="38"/>
      <c r="EE429" s="38"/>
      <c r="EF429" s="38"/>
      <c r="EG429" s="38"/>
      <c r="EH429" s="38"/>
      <c r="EI429" s="38"/>
      <c r="EJ429" s="38"/>
      <c r="EK429" s="38"/>
      <c r="EL429" s="38"/>
      <c r="EM429" s="38"/>
      <c r="EN429" s="38"/>
      <c r="EO429" s="38"/>
      <c r="EP429" s="38"/>
      <c r="EQ429" s="38"/>
      <c r="ER429" s="38"/>
      <c r="ES429" s="38"/>
      <c r="ET429" s="38"/>
      <c r="EU429" s="38"/>
      <c r="EV429" s="38"/>
      <c r="EW429" s="38"/>
      <c r="EX429" s="38"/>
      <c r="EY429" s="38"/>
      <c r="EZ429" s="38"/>
      <c r="FA429" s="38"/>
      <c r="FB429" s="38"/>
      <c r="FC429" s="38"/>
      <c r="FD429" s="38"/>
      <c r="FE429" s="38"/>
      <c r="FF429" s="38"/>
      <c r="FG429" s="38"/>
      <c r="FH429" s="38"/>
      <c r="FI429" s="38"/>
      <c r="FJ429" s="38"/>
      <c r="FK429" s="38"/>
      <c r="FL429" s="38"/>
      <c r="FM429" s="38"/>
      <c r="FN429" s="38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  <c r="DJ430" s="38"/>
      <c r="DK430" s="38"/>
      <c r="DL430" s="38"/>
      <c r="DM430" s="38"/>
      <c r="DN430" s="38"/>
      <c r="DO430" s="38"/>
      <c r="DP430" s="38"/>
      <c r="DQ430" s="38"/>
      <c r="DR430" s="38"/>
      <c r="DS430" s="38"/>
      <c r="DT430" s="38"/>
      <c r="DU430" s="38"/>
      <c r="DV430" s="38"/>
      <c r="DW430" s="38"/>
      <c r="DX430" s="38"/>
      <c r="DY430" s="38"/>
      <c r="DZ430" s="38"/>
      <c r="EA430" s="38"/>
      <c r="EB430" s="38"/>
      <c r="EC430" s="38"/>
      <c r="ED430" s="38"/>
      <c r="EE430" s="38"/>
      <c r="EF430" s="38"/>
      <c r="EG430" s="38"/>
      <c r="EH430" s="38"/>
      <c r="EI430" s="38"/>
      <c r="EJ430" s="38"/>
      <c r="EK430" s="38"/>
      <c r="EL430" s="38"/>
      <c r="EM430" s="38"/>
      <c r="EN430" s="38"/>
      <c r="EO430" s="38"/>
      <c r="EP430" s="38"/>
      <c r="EQ430" s="38"/>
      <c r="ER430" s="38"/>
      <c r="ES430" s="38"/>
      <c r="ET430" s="38"/>
      <c r="EU430" s="38"/>
      <c r="EV430" s="38"/>
      <c r="EW430" s="38"/>
      <c r="EX430" s="38"/>
      <c r="EY430" s="38"/>
      <c r="EZ430" s="38"/>
      <c r="FA430" s="38"/>
      <c r="FB430" s="38"/>
      <c r="FC430" s="38"/>
      <c r="FD430" s="38"/>
      <c r="FE430" s="38"/>
      <c r="FF430" s="38"/>
      <c r="FG430" s="38"/>
      <c r="FH430" s="38"/>
      <c r="FI430" s="38"/>
      <c r="FJ430" s="38"/>
      <c r="FK430" s="38"/>
      <c r="FL430" s="38"/>
      <c r="FM430" s="38"/>
      <c r="FN430" s="38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  <c r="DJ431" s="38"/>
      <c r="DK431" s="38"/>
      <c r="DL431" s="38"/>
      <c r="DM431" s="38"/>
      <c r="DN431" s="38"/>
      <c r="DO431" s="38"/>
      <c r="DP431" s="38"/>
      <c r="DQ431" s="38"/>
      <c r="DR431" s="38"/>
      <c r="DS431" s="38"/>
      <c r="DT431" s="38"/>
      <c r="DU431" s="38"/>
      <c r="DV431" s="38"/>
      <c r="DW431" s="38"/>
      <c r="DX431" s="38"/>
      <c r="DY431" s="38"/>
      <c r="DZ431" s="38"/>
      <c r="EA431" s="38"/>
      <c r="EB431" s="38"/>
      <c r="EC431" s="38"/>
      <c r="ED431" s="38"/>
      <c r="EE431" s="38"/>
      <c r="EF431" s="38"/>
      <c r="EG431" s="38"/>
      <c r="EH431" s="38"/>
      <c r="EI431" s="38"/>
      <c r="EJ431" s="38"/>
      <c r="EK431" s="38"/>
      <c r="EL431" s="38"/>
      <c r="EM431" s="38"/>
      <c r="EN431" s="38"/>
      <c r="EO431" s="38"/>
      <c r="EP431" s="38"/>
      <c r="EQ431" s="38"/>
      <c r="ER431" s="38"/>
      <c r="ES431" s="38"/>
      <c r="ET431" s="38"/>
      <c r="EU431" s="38"/>
      <c r="EV431" s="38"/>
      <c r="EW431" s="38"/>
      <c r="EX431" s="38"/>
      <c r="EY431" s="38"/>
      <c r="EZ431" s="38"/>
      <c r="FA431" s="38"/>
      <c r="FB431" s="38"/>
      <c r="FC431" s="38"/>
      <c r="FD431" s="38"/>
      <c r="FE431" s="38"/>
      <c r="FF431" s="38"/>
      <c r="FG431" s="38"/>
      <c r="FH431" s="38"/>
      <c r="FI431" s="38"/>
      <c r="FJ431" s="38"/>
      <c r="FK431" s="38"/>
      <c r="FL431" s="38"/>
      <c r="FM431" s="38"/>
      <c r="FN431" s="38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  <c r="DJ432" s="38"/>
      <c r="DK432" s="38"/>
      <c r="DL432" s="38"/>
      <c r="DM432" s="38"/>
      <c r="DN432" s="38"/>
      <c r="DO432" s="38"/>
      <c r="DP432" s="38"/>
      <c r="DQ432" s="38"/>
      <c r="DR432" s="38"/>
      <c r="DS432" s="38"/>
      <c r="DT432" s="38"/>
      <c r="DU432" s="38"/>
      <c r="DV432" s="38"/>
      <c r="DW432" s="38"/>
      <c r="DX432" s="38"/>
      <c r="DY432" s="38"/>
      <c r="DZ432" s="38"/>
      <c r="EA432" s="38"/>
      <c r="EB432" s="38"/>
      <c r="EC432" s="38"/>
      <c r="ED432" s="38"/>
      <c r="EE432" s="38"/>
      <c r="EF432" s="38"/>
      <c r="EG432" s="38"/>
      <c r="EH432" s="38"/>
      <c r="EI432" s="38"/>
      <c r="EJ432" s="38"/>
      <c r="EK432" s="38"/>
      <c r="EL432" s="38"/>
      <c r="EM432" s="38"/>
      <c r="EN432" s="38"/>
      <c r="EO432" s="38"/>
      <c r="EP432" s="38"/>
      <c r="EQ432" s="38"/>
      <c r="ER432" s="38"/>
      <c r="ES432" s="38"/>
      <c r="ET432" s="38"/>
      <c r="EU432" s="38"/>
      <c r="EV432" s="38"/>
      <c r="EW432" s="38"/>
      <c r="EX432" s="38"/>
      <c r="EY432" s="38"/>
      <c r="EZ432" s="38"/>
      <c r="FA432" s="38"/>
      <c r="FB432" s="38"/>
      <c r="FC432" s="38"/>
      <c r="FD432" s="38"/>
      <c r="FE432" s="38"/>
      <c r="FF432" s="38"/>
      <c r="FG432" s="38"/>
      <c r="FH432" s="38"/>
      <c r="FI432" s="38"/>
      <c r="FJ432" s="38"/>
      <c r="FK432" s="38"/>
      <c r="FL432" s="38"/>
      <c r="FM432" s="38"/>
      <c r="FN432" s="38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  <c r="DJ433" s="38"/>
      <c r="DK433" s="38"/>
      <c r="DL433" s="38"/>
      <c r="DM433" s="38"/>
      <c r="DN433" s="38"/>
      <c r="DO433" s="38"/>
      <c r="DP433" s="38"/>
      <c r="DQ433" s="38"/>
      <c r="DR433" s="38"/>
      <c r="DS433" s="38"/>
      <c r="DT433" s="38"/>
      <c r="DU433" s="38"/>
      <c r="DV433" s="38"/>
      <c r="DW433" s="38"/>
      <c r="DX433" s="38"/>
      <c r="DY433" s="38"/>
      <c r="DZ433" s="38"/>
      <c r="EA433" s="38"/>
      <c r="EB433" s="38"/>
      <c r="EC433" s="38"/>
      <c r="ED433" s="38"/>
      <c r="EE433" s="38"/>
      <c r="EF433" s="38"/>
      <c r="EG433" s="38"/>
      <c r="EH433" s="38"/>
      <c r="EI433" s="38"/>
      <c r="EJ433" s="38"/>
      <c r="EK433" s="38"/>
      <c r="EL433" s="38"/>
      <c r="EM433" s="38"/>
      <c r="EN433" s="38"/>
      <c r="EO433" s="38"/>
      <c r="EP433" s="38"/>
      <c r="EQ433" s="38"/>
      <c r="ER433" s="38"/>
      <c r="ES433" s="38"/>
      <c r="ET433" s="38"/>
      <c r="EU433" s="38"/>
      <c r="EV433" s="38"/>
      <c r="EW433" s="38"/>
      <c r="EX433" s="38"/>
      <c r="EY433" s="38"/>
      <c r="EZ433" s="38"/>
      <c r="FA433" s="38"/>
      <c r="FB433" s="38"/>
      <c r="FC433" s="38"/>
      <c r="FD433" s="38"/>
      <c r="FE433" s="38"/>
      <c r="FF433" s="38"/>
      <c r="FG433" s="38"/>
      <c r="FH433" s="38"/>
      <c r="FI433" s="38"/>
      <c r="FJ433" s="38"/>
      <c r="FK433" s="38"/>
      <c r="FL433" s="38"/>
      <c r="FM433" s="38"/>
      <c r="FN433" s="38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  <c r="DJ434" s="38"/>
      <c r="DK434" s="38"/>
      <c r="DL434" s="38"/>
      <c r="DM434" s="38"/>
      <c r="DN434" s="38"/>
      <c r="DO434" s="38"/>
      <c r="DP434" s="38"/>
      <c r="DQ434" s="38"/>
      <c r="DR434" s="38"/>
      <c r="DS434" s="38"/>
      <c r="DT434" s="38"/>
      <c r="DU434" s="38"/>
      <c r="DV434" s="38"/>
      <c r="DW434" s="38"/>
      <c r="DX434" s="38"/>
      <c r="DY434" s="38"/>
      <c r="DZ434" s="38"/>
      <c r="EA434" s="38"/>
      <c r="EB434" s="38"/>
      <c r="EC434" s="38"/>
      <c r="ED434" s="38"/>
      <c r="EE434" s="38"/>
      <c r="EF434" s="38"/>
      <c r="EG434" s="38"/>
      <c r="EH434" s="38"/>
      <c r="EI434" s="38"/>
      <c r="EJ434" s="38"/>
      <c r="EK434" s="38"/>
      <c r="EL434" s="38"/>
      <c r="EM434" s="38"/>
      <c r="EN434" s="38"/>
      <c r="EO434" s="38"/>
      <c r="EP434" s="38"/>
      <c r="EQ434" s="38"/>
      <c r="ER434" s="38"/>
      <c r="ES434" s="38"/>
      <c r="ET434" s="38"/>
      <c r="EU434" s="38"/>
      <c r="EV434" s="38"/>
      <c r="EW434" s="38"/>
      <c r="EX434" s="38"/>
      <c r="EY434" s="38"/>
      <c r="EZ434" s="38"/>
      <c r="FA434" s="38"/>
      <c r="FB434" s="38"/>
      <c r="FC434" s="38"/>
      <c r="FD434" s="38"/>
      <c r="FE434" s="38"/>
      <c r="FF434" s="38"/>
      <c r="FG434" s="38"/>
      <c r="FH434" s="38"/>
      <c r="FI434" s="38"/>
      <c r="FJ434" s="38"/>
      <c r="FK434" s="38"/>
      <c r="FL434" s="38"/>
      <c r="FM434" s="38"/>
      <c r="FN434" s="38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38"/>
      <c r="DK435" s="38"/>
      <c r="DL435" s="38"/>
      <c r="DM435" s="38"/>
      <c r="DN435" s="38"/>
      <c r="DO435" s="38"/>
      <c r="DP435" s="38"/>
      <c r="DQ435" s="38"/>
      <c r="DR435" s="38"/>
      <c r="DS435" s="38"/>
      <c r="DT435" s="38"/>
      <c r="DU435" s="38"/>
      <c r="DV435" s="38"/>
      <c r="DW435" s="38"/>
      <c r="DX435" s="38"/>
      <c r="DY435" s="38"/>
      <c r="DZ435" s="38"/>
      <c r="EA435" s="38"/>
      <c r="EB435" s="38"/>
      <c r="EC435" s="38"/>
      <c r="ED435" s="38"/>
      <c r="EE435" s="38"/>
      <c r="EF435" s="38"/>
      <c r="EG435" s="38"/>
      <c r="EH435" s="38"/>
      <c r="EI435" s="38"/>
      <c r="EJ435" s="38"/>
      <c r="EK435" s="38"/>
      <c r="EL435" s="38"/>
      <c r="EM435" s="38"/>
      <c r="EN435" s="38"/>
      <c r="EO435" s="38"/>
      <c r="EP435" s="38"/>
      <c r="EQ435" s="38"/>
      <c r="ER435" s="38"/>
      <c r="ES435" s="38"/>
      <c r="ET435" s="38"/>
      <c r="EU435" s="38"/>
      <c r="EV435" s="38"/>
      <c r="EW435" s="38"/>
      <c r="EX435" s="38"/>
      <c r="EY435" s="38"/>
      <c r="EZ435" s="38"/>
      <c r="FA435" s="38"/>
      <c r="FB435" s="38"/>
      <c r="FC435" s="38"/>
      <c r="FD435" s="38"/>
      <c r="FE435" s="38"/>
      <c r="FF435" s="38"/>
      <c r="FG435" s="38"/>
      <c r="FH435" s="38"/>
      <c r="FI435" s="38"/>
      <c r="FJ435" s="38"/>
      <c r="FK435" s="38"/>
      <c r="FL435" s="38"/>
      <c r="FM435" s="38"/>
      <c r="FN435" s="38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38"/>
      <c r="DK436" s="38"/>
      <c r="DL436" s="38"/>
      <c r="DM436" s="38"/>
      <c r="DN436" s="38"/>
      <c r="DO436" s="38"/>
      <c r="DP436" s="38"/>
      <c r="DQ436" s="38"/>
      <c r="DR436" s="38"/>
      <c r="DS436" s="38"/>
      <c r="DT436" s="38"/>
      <c r="DU436" s="38"/>
      <c r="DV436" s="38"/>
      <c r="DW436" s="38"/>
      <c r="DX436" s="38"/>
      <c r="DY436" s="38"/>
      <c r="DZ436" s="38"/>
      <c r="EA436" s="38"/>
      <c r="EB436" s="38"/>
      <c r="EC436" s="38"/>
      <c r="ED436" s="38"/>
      <c r="EE436" s="38"/>
      <c r="EF436" s="38"/>
      <c r="EG436" s="38"/>
      <c r="EH436" s="38"/>
      <c r="EI436" s="38"/>
      <c r="EJ436" s="38"/>
      <c r="EK436" s="38"/>
      <c r="EL436" s="38"/>
      <c r="EM436" s="38"/>
      <c r="EN436" s="38"/>
      <c r="EO436" s="38"/>
      <c r="EP436" s="38"/>
      <c r="EQ436" s="38"/>
      <c r="ER436" s="38"/>
      <c r="ES436" s="38"/>
      <c r="ET436" s="38"/>
      <c r="EU436" s="38"/>
      <c r="EV436" s="38"/>
      <c r="EW436" s="38"/>
      <c r="EX436" s="38"/>
      <c r="EY436" s="38"/>
      <c r="EZ436" s="38"/>
      <c r="FA436" s="38"/>
      <c r="FB436" s="38"/>
      <c r="FC436" s="38"/>
      <c r="FD436" s="38"/>
      <c r="FE436" s="38"/>
      <c r="FF436" s="38"/>
      <c r="FG436" s="38"/>
      <c r="FH436" s="38"/>
      <c r="FI436" s="38"/>
      <c r="FJ436" s="38"/>
      <c r="FK436" s="38"/>
      <c r="FL436" s="38"/>
      <c r="FM436" s="38"/>
      <c r="FN436" s="38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  <c r="DJ437" s="38"/>
      <c r="DK437" s="38"/>
      <c r="DL437" s="38"/>
      <c r="DM437" s="38"/>
      <c r="DN437" s="38"/>
      <c r="DO437" s="38"/>
      <c r="DP437" s="38"/>
      <c r="DQ437" s="38"/>
      <c r="DR437" s="38"/>
      <c r="DS437" s="38"/>
      <c r="DT437" s="38"/>
      <c r="DU437" s="38"/>
      <c r="DV437" s="38"/>
      <c r="DW437" s="38"/>
      <c r="DX437" s="38"/>
      <c r="DY437" s="38"/>
      <c r="DZ437" s="38"/>
      <c r="EA437" s="38"/>
      <c r="EB437" s="38"/>
      <c r="EC437" s="38"/>
      <c r="ED437" s="38"/>
      <c r="EE437" s="38"/>
      <c r="EF437" s="38"/>
      <c r="EG437" s="38"/>
      <c r="EH437" s="38"/>
      <c r="EI437" s="38"/>
      <c r="EJ437" s="38"/>
      <c r="EK437" s="38"/>
      <c r="EL437" s="38"/>
      <c r="EM437" s="38"/>
      <c r="EN437" s="38"/>
      <c r="EO437" s="38"/>
      <c r="EP437" s="38"/>
      <c r="EQ437" s="38"/>
      <c r="ER437" s="38"/>
      <c r="ES437" s="38"/>
      <c r="ET437" s="38"/>
      <c r="EU437" s="38"/>
      <c r="EV437" s="38"/>
      <c r="EW437" s="38"/>
      <c r="EX437" s="38"/>
      <c r="EY437" s="38"/>
      <c r="EZ437" s="38"/>
      <c r="FA437" s="38"/>
      <c r="FB437" s="38"/>
      <c r="FC437" s="38"/>
      <c r="FD437" s="38"/>
      <c r="FE437" s="38"/>
      <c r="FF437" s="38"/>
      <c r="FG437" s="38"/>
      <c r="FH437" s="38"/>
      <c r="FI437" s="38"/>
      <c r="FJ437" s="38"/>
      <c r="FK437" s="38"/>
      <c r="FL437" s="38"/>
      <c r="FM437" s="38"/>
      <c r="FN437" s="38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  <c r="DJ438" s="38"/>
      <c r="DK438" s="38"/>
      <c r="DL438" s="38"/>
      <c r="DM438" s="38"/>
      <c r="DN438" s="38"/>
      <c r="DO438" s="38"/>
      <c r="DP438" s="38"/>
      <c r="DQ438" s="38"/>
      <c r="DR438" s="38"/>
      <c r="DS438" s="38"/>
      <c r="DT438" s="38"/>
      <c r="DU438" s="38"/>
      <c r="DV438" s="38"/>
      <c r="DW438" s="38"/>
      <c r="DX438" s="38"/>
      <c r="DY438" s="38"/>
      <c r="DZ438" s="38"/>
      <c r="EA438" s="38"/>
      <c r="EB438" s="38"/>
      <c r="EC438" s="38"/>
      <c r="ED438" s="38"/>
      <c r="EE438" s="38"/>
      <c r="EF438" s="38"/>
      <c r="EG438" s="38"/>
      <c r="EH438" s="38"/>
      <c r="EI438" s="38"/>
      <c r="EJ438" s="38"/>
      <c r="EK438" s="38"/>
      <c r="EL438" s="38"/>
      <c r="EM438" s="38"/>
      <c r="EN438" s="38"/>
      <c r="EO438" s="38"/>
      <c r="EP438" s="38"/>
      <c r="EQ438" s="38"/>
      <c r="ER438" s="38"/>
      <c r="ES438" s="38"/>
      <c r="ET438" s="38"/>
      <c r="EU438" s="38"/>
      <c r="EV438" s="38"/>
      <c r="EW438" s="38"/>
      <c r="EX438" s="38"/>
      <c r="EY438" s="38"/>
      <c r="EZ438" s="38"/>
      <c r="FA438" s="38"/>
      <c r="FB438" s="38"/>
      <c r="FC438" s="38"/>
      <c r="FD438" s="38"/>
      <c r="FE438" s="38"/>
      <c r="FF438" s="38"/>
      <c r="FG438" s="38"/>
      <c r="FH438" s="38"/>
      <c r="FI438" s="38"/>
      <c r="FJ438" s="38"/>
      <c r="FK438" s="38"/>
      <c r="FL438" s="38"/>
      <c r="FM438" s="38"/>
      <c r="FN438" s="38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  <c r="DJ439" s="38"/>
      <c r="DK439" s="38"/>
      <c r="DL439" s="38"/>
      <c r="DM439" s="38"/>
      <c r="DN439" s="38"/>
      <c r="DO439" s="38"/>
      <c r="DP439" s="38"/>
      <c r="DQ439" s="38"/>
      <c r="DR439" s="38"/>
      <c r="DS439" s="38"/>
      <c r="DT439" s="38"/>
      <c r="DU439" s="38"/>
      <c r="DV439" s="38"/>
      <c r="DW439" s="38"/>
      <c r="DX439" s="38"/>
      <c r="DY439" s="38"/>
      <c r="DZ439" s="38"/>
      <c r="EA439" s="38"/>
      <c r="EB439" s="38"/>
      <c r="EC439" s="38"/>
      <c r="ED439" s="38"/>
      <c r="EE439" s="38"/>
      <c r="EF439" s="38"/>
      <c r="EG439" s="38"/>
      <c r="EH439" s="38"/>
      <c r="EI439" s="38"/>
      <c r="EJ439" s="38"/>
      <c r="EK439" s="38"/>
      <c r="EL439" s="38"/>
      <c r="EM439" s="38"/>
      <c r="EN439" s="38"/>
      <c r="EO439" s="38"/>
      <c r="EP439" s="38"/>
      <c r="EQ439" s="38"/>
      <c r="ER439" s="38"/>
      <c r="ES439" s="38"/>
      <c r="ET439" s="38"/>
      <c r="EU439" s="38"/>
      <c r="EV439" s="38"/>
      <c r="EW439" s="38"/>
      <c r="EX439" s="38"/>
      <c r="EY439" s="38"/>
      <c r="EZ439" s="38"/>
      <c r="FA439" s="38"/>
      <c r="FB439" s="38"/>
      <c r="FC439" s="38"/>
      <c r="FD439" s="38"/>
      <c r="FE439" s="38"/>
      <c r="FF439" s="38"/>
      <c r="FG439" s="38"/>
      <c r="FH439" s="38"/>
      <c r="FI439" s="38"/>
      <c r="FJ439" s="38"/>
      <c r="FK439" s="38"/>
      <c r="FL439" s="38"/>
      <c r="FM439" s="38"/>
      <c r="FN439" s="38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  <c r="DJ440" s="38"/>
      <c r="DK440" s="38"/>
      <c r="DL440" s="38"/>
      <c r="DM440" s="38"/>
      <c r="DN440" s="38"/>
      <c r="DO440" s="38"/>
      <c r="DP440" s="38"/>
      <c r="DQ440" s="38"/>
      <c r="DR440" s="38"/>
      <c r="DS440" s="38"/>
      <c r="DT440" s="38"/>
      <c r="DU440" s="38"/>
      <c r="DV440" s="38"/>
      <c r="DW440" s="38"/>
      <c r="DX440" s="38"/>
      <c r="DY440" s="38"/>
      <c r="DZ440" s="38"/>
      <c r="EA440" s="38"/>
      <c r="EB440" s="38"/>
      <c r="EC440" s="38"/>
      <c r="ED440" s="38"/>
      <c r="EE440" s="38"/>
      <c r="EF440" s="38"/>
      <c r="EG440" s="38"/>
      <c r="EH440" s="38"/>
      <c r="EI440" s="38"/>
      <c r="EJ440" s="38"/>
      <c r="EK440" s="38"/>
      <c r="EL440" s="38"/>
      <c r="EM440" s="38"/>
      <c r="EN440" s="38"/>
      <c r="EO440" s="38"/>
      <c r="EP440" s="38"/>
      <c r="EQ440" s="38"/>
      <c r="ER440" s="38"/>
      <c r="ES440" s="38"/>
      <c r="ET440" s="38"/>
      <c r="EU440" s="38"/>
      <c r="EV440" s="38"/>
      <c r="EW440" s="38"/>
      <c r="EX440" s="38"/>
      <c r="EY440" s="38"/>
      <c r="EZ440" s="38"/>
      <c r="FA440" s="38"/>
      <c r="FB440" s="38"/>
      <c r="FC440" s="38"/>
      <c r="FD440" s="38"/>
      <c r="FE440" s="38"/>
      <c r="FF440" s="38"/>
      <c r="FG440" s="38"/>
      <c r="FH440" s="38"/>
      <c r="FI440" s="38"/>
      <c r="FJ440" s="38"/>
      <c r="FK440" s="38"/>
      <c r="FL440" s="38"/>
      <c r="FM440" s="38"/>
      <c r="FN440" s="38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  <c r="DJ441" s="38"/>
      <c r="DK441" s="38"/>
      <c r="DL441" s="38"/>
      <c r="DM441" s="38"/>
      <c r="DN441" s="38"/>
      <c r="DO441" s="38"/>
      <c r="DP441" s="38"/>
      <c r="DQ441" s="38"/>
      <c r="DR441" s="38"/>
      <c r="DS441" s="38"/>
      <c r="DT441" s="38"/>
      <c r="DU441" s="38"/>
      <c r="DV441" s="38"/>
      <c r="DW441" s="38"/>
      <c r="DX441" s="38"/>
      <c r="DY441" s="38"/>
      <c r="DZ441" s="38"/>
      <c r="EA441" s="38"/>
      <c r="EB441" s="38"/>
      <c r="EC441" s="38"/>
      <c r="ED441" s="38"/>
      <c r="EE441" s="38"/>
      <c r="EF441" s="38"/>
      <c r="EG441" s="38"/>
      <c r="EH441" s="38"/>
      <c r="EI441" s="38"/>
      <c r="EJ441" s="38"/>
      <c r="EK441" s="38"/>
      <c r="EL441" s="38"/>
      <c r="EM441" s="38"/>
      <c r="EN441" s="38"/>
      <c r="EO441" s="38"/>
      <c r="EP441" s="38"/>
      <c r="EQ441" s="38"/>
      <c r="ER441" s="38"/>
      <c r="ES441" s="38"/>
      <c r="ET441" s="38"/>
      <c r="EU441" s="38"/>
      <c r="EV441" s="38"/>
      <c r="EW441" s="38"/>
      <c r="EX441" s="38"/>
      <c r="EY441" s="38"/>
      <c r="EZ441" s="38"/>
      <c r="FA441" s="38"/>
      <c r="FB441" s="38"/>
      <c r="FC441" s="38"/>
      <c r="FD441" s="38"/>
      <c r="FE441" s="38"/>
      <c r="FF441" s="38"/>
      <c r="FG441" s="38"/>
      <c r="FH441" s="38"/>
      <c r="FI441" s="38"/>
      <c r="FJ441" s="38"/>
      <c r="FK441" s="38"/>
      <c r="FL441" s="38"/>
      <c r="FM441" s="38"/>
      <c r="FN441" s="38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  <c r="DJ442" s="38"/>
      <c r="DK442" s="38"/>
      <c r="DL442" s="38"/>
      <c r="DM442" s="38"/>
      <c r="DN442" s="38"/>
      <c r="DO442" s="38"/>
      <c r="DP442" s="38"/>
      <c r="DQ442" s="38"/>
      <c r="DR442" s="38"/>
      <c r="DS442" s="38"/>
      <c r="DT442" s="38"/>
      <c r="DU442" s="38"/>
      <c r="DV442" s="38"/>
      <c r="DW442" s="38"/>
      <c r="DX442" s="38"/>
      <c r="DY442" s="38"/>
      <c r="DZ442" s="38"/>
      <c r="EA442" s="38"/>
      <c r="EB442" s="38"/>
      <c r="EC442" s="38"/>
      <c r="ED442" s="38"/>
      <c r="EE442" s="38"/>
      <c r="EF442" s="38"/>
      <c r="EG442" s="38"/>
      <c r="EH442" s="38"/>
      <c r="EI442" s="38"/>
      <c r="EJ442" s="38"/>
      <c r="EK442" s="38"/>
      <c r="EL442" s="38"/>
      <c r="EM442" s="38"/>
      <c r="EN442" s="38"/>
      <c r="EO442" s="38"/>
      <c r="EP442" s="38"/>
      <c r="EQ442" s="38"/>
      <c r="ER442" s="38"/>
      <c r="ES442" s="38"/>
      <c r="ET442" s="38"/>
      <c r="EU442" s="38"/>
      <c r="EV442" s="38"/>
      <c r="EW442" s="38"/>
      <c r="EX442" s="38"/>
      <c r="EY442" s="38"/>
      <c r="EZ442" s="38"/>
      <c r="FA442" s="38"/>
      <c r="FB442" s="38"/>
      <c r="FC442" s="38"/>
      <c r="FD442" s="38"/>
      <c r="FE442" s="38"/>
      <c r="FF442" s="38"/>
      <c r="FG442" s="38"/>
      <c r="FH442" s="38"/>
      <c r="FI442" s="38"/>
      <c r="FJ442" s="38"/>
      <c r="FK442" s="38"/>
      <c r="FL442" s="38"/>
      <c r="FM442" s="38"/>
      <c r="FN442" s="38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  <c r="DJ443" s="38"/>
      <c r="DK443" s="38"/>
      <c r="DL443" s="38"/>
      <c r="DM443" s="38"/>
      <c r="DN443" s="38"/>
      <c r="DO443" s="38"/>
      <c r="DP443" s="38"/>
      <c r="DQ443" s="38"/>
      <c r="DR443" s="38"/>
      <c r="DS443" s="38"/>
      <c r="DT443" s="38"/>
      <c r="DU443" s="38"/>
      <c r="DV443" s="38"/>
      <c r="DW443" s="38"/>
      <c r="DX443" s="38"/>
      <c r="DY443" s="38"/>
      <c r="DZ443" s="38"/>
      <c r="EA443" s="38"/>
      <c r="EB443" s="38"/>
      <c r="EC443" s="38"/>
      <c r="ED443" s="38"/>
      <c r="EE443" s="38"/>
      <c r="EF443" s="38"/>
      <c r="EG443" s="38"/>
      <c r="EH443" s="38"/>
      <c r="EI443" s="38"/>
      <c r="EJ443" s="38"/>
      <c r="EK443" s="38"/>
      <c r="EL443" s="38"/>
      <c r="EM443" s="38"/>
      <c r="EN443" s="38"/>
      <c r="EO443" s="38"/>
      <c r="EP443" s="38"/>
      <c r="EQ443" s="38"/>
      <c r="ER443" s="38"/>
      <c r="ES443" s="38"/>
      <c r="ET443" s="38"/>
      <c r="EU443" s="38"/>
      <c r="EV443" s="38"/>
      <c r="EW443" s="38"/>
      <c r="EX443" s="38"/>
      <c r="EY443" s="38"/>
      <c r="EZ443" s="38"/>
      <c r="FA443" s="38"/>
      <c r="FB443" s="38"/>
      <c r="FC443" s="38"/>
      <c r="FD443" s="38"/>
      <c r="FE443" s="38"/>
      <c r="FF443" s="38"/>
      <c r="FG443" s="38"/>
      <c r="FH443" s="38"/>
      <c r="FI443" s="38"/>
      <c r="FJ443" s="38"/>
      <c r="FK443" s="38"/>
      <c r="FL443" s="38"/>
      <c r="FM443" s="38"/>
      <c r="FN443" s="38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  <c r="DJ444" s="38"/>
      <c r="DK444" s="38"/>
      <c r="DL444" s="38"/>
      <c r="DM444" s="38"/>
      <c r="DN444" s="38"/>
      <c r="DO444" s="38"/>
      <c r="DP444" s="38"/>
      <c r="DQ444" s="38"/>
      <c r="DR444" s="38"/>
      <c r="DS444" s="38"/>
      <c r="DT444" s="38"/>
      <c r="DU444" s="38"/>
      <c r="DV444" s="38"/>
      <c r="DW444" s="38"/>
      <c r="DX444" s="38"/>
      <c r="DY444" s="38"/>
      <c r="DZ444" s="38"/>
      <c r="EA444" s="38"/>
      <c r="EB444" s="38"/>
      <c r="EC444" s="38"/>
      <c r="ED444" s="38"/>
      <c r="EE444" s="38"/>
      <c r="EF444" s="38"/>
      <c r="EG444" s="38"/>
      <c r="EH444" s="38"/>
      <c r="EI444" s="38"/>
      <c r="EJ444" s="38"/>
      <c r="EK444" s="38"/>
      <c r="EL444" s="38"/>
      <c r="EM444" s="38"/>
      <c r="EN444" s="38"/>
      <c r="EO444" s="38"/>
      <c r="EP444" s="38"/>
      <c r="EQ444" s="38"/>
      <c r="ER444" s="38"/>
      <c r="ES444" s="38"/>
      <c r="ET444" s="38"/>
      <c r="EU444" s="38"/>
      <c r="EV444" s="38"/>
      <c r="EW444" s="38"/>
      <c r="EX444" s="38"/>
      <c r="EY444" s="38"/>
      <c r="EZ444" s="38"/>
      <c r="FA444" s="38"/>
      <c r="FB444" s="38"/>
      <c r="FC444" s="38"/>
      <c r="FD444" s="38"/>
      <c r="FE444" s="38"/>
      <c r="FF444" s="38"/>
      <c r="FG444" s="38"/>
      <c r="FH444" s="38"/>
      <c r="FI444" s="38"/>
      <c r="FJ444" s="38"/>
      <c r="FK444" s="38"/>
      <c r="FL444" s="38"/>
      <c r="FM444" s="38"/>
      <c r="FN444" s="38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  <c r="DJ445" s="38"/>
      <c r="DK445" s="38"/>
      <c r="DL445" s="38"/>
      <c r="DM445" s="38"/>
      <c r="DN445" s="38"/>
      <c r="DO445" s="38"/>
      <c r="DP445" s="38"/>
      <c r="DQ445" s="38"/>
      <c r="DR445" s="38"/>
      <c r="DS445" s="38"/>
      <c r="DT445" s="38"/>
      <c r="DU445" s="38"/>
      <c r="DV445" s="38"/>
      <c r="DW445" s="38"/>
      <c r="DX445" s="38"/>
      <c r="DY445" s="38"/>
      <c r="DZ445" s="38"/>
      <c r="EA445" s="38"/>
      <c r="EB445" s="38"/>
      <c r="EC445" s="38"/>
      <c r="ED445" s="38"/>
      <c r="EE445" s="38"/>
      <c r="EF445" s="38"/>
      <c r="EG445" s="38"/>
      <c r="EH445" s="38"/>
      <c r="EI445" s="38"/>
      <c r="EJ445" s="38"/>
      <c r="EK445" s="38"/>
      <c r="EL445" s="38"/>
      <c r="EM445" s="38"/>
      <c r="EN445" s="38"/>
      <c r="EO445" s="38"/>
      <c r="EP445" s="38"/>
      <c r="EQ445" s="38"/>
      <c r="ER445" s="38"/>
      <c r="ES445" s="38"/>
      <c r="ET445" s="38"/>
      <c r="EU445" s="38"/>
      <c r="EV445" s="38"/>
      <c r="EW445" s="38"/>
      <c r="EX445" s="38"/>
      <c r="EY445" s="38"/>
      <c r="EZ445" s="38"/>
      <c r="FA445" s="38"/>
      <c r="FB445" s="38"/>
      <c r="FC445" s="38"/>
      <c r="FD445" s="38"/>
      <c r="FE445" s="38"/>
      <c r="FF445" s="38"/>
      <c r="FG445" s="38"/>
      <c r="FH445" s="38"/>
      <c r="FI445" s="38"/>
      <c r="FJ445" s="38"/>
      <c r="FK445" s="38"/>
      <c r="FL445" s="38"/>
      <c r="FM445" s="38"/>
      <c r="FN445" s="38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  <c r="DJ446" s="38"/>
      <c r="DK446" s="38"/>
      <c r="DL446" s="38"/>
      <c r="DM446" s="38"/>
      <c r="DN446" s="38"/>
      <c r="DO446" s="38"/>
      <c r="DP446" s="38"/>
      <c r="DQ446" s="38"/>
      <c r="DR446" s="38"/>
      <c r="DS446" s="38"/>
      <c r="DT446" s="38"/>
      <c r="DU446" s="38"/>
      <c r="DV446" s="38"/>
      <c r="DW446" s="38"/>
      <c r="DX446" s="38"/>
      <c r="DY446" s="38"/>
      <c r="DZ446" s="38"/>
      <c r="EA446" s="38"/>
      <c r="EB446" s="38"/>
      <c r="EC446" s="38"/>
      <c r="ED446" s="38"/>
      <c r="EE446" s="38"/>
      <c r="EF446" s="38"/>
      <c r="EG446" s="38"/>
      <c r="EH446" s="38"/>
      <c r="EI446" s="38"/>
      <c r="EJ446" s="38"/>
      <c r="EK446" s="38"/>
      <c r="EL446" s="38"/>
      <c r="EM446" s="38"/>
      <c r="EN446" s="38"/>
      <c r="EO446" s="38"/>
      <c r="EP446" s="38"/>
      <c r="EQ446" s="38"/>
      <c r="ER446" s="38"/>
      <c r="ES446" s="38"/>
      <c r="ET446" s="38"/>
      <c r="EU446" s="38"/>
      <c r="EV446" s="38"/>
      <c r="EW446" s="38"/>
      <c r="EX446" s="38"/>
      <c r="EY446" s="38"/>
      <c r="EZ446" s="38"/>
      <c r="FA446" s="38"/>
      <c r="FB446" s="38"/>
      <c r="FC446" s="38"/>
      <c r="FD446" s="38"/>
      <c r="FE446" s="38"/>
      <c r="FF446" s="38"/>
      <c r="FG446" s="38"/>
      <c r="FH446" s="38"/>
      <c r="FI446" s="38"/>
      <c r="FJ446" s="38"/>
      <c r="FK446" s="38"/>
      <c r="FL446" s="38"/>
      <c r="FM446" s="38"/>
      <c r="FN446" s="38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  <c r="DJ447" s="38"/>
      <c r="DK447" s="38"/>
      <c r="DL447" s="38"/>
      <c r="DM447" s="38"/>
      <c r="DN447" s="38"/>
      <c r="DO447" s="38"/>
      <c r="DP447" s="38"/>
      <c r="DQ447" s="38"/>
      <c r="DR447" s="38"/>
      <c r="DS447" s="38"/>
      <c r="DT447" s="38"/>
      <c r="DU447" s="38"/>
      <c r="DV447" s="38"/>
      <c r="DW447" s="38"/>
      <c r="DX447" s="38"/>
      <c r="DY447" s="38"/>
      <c r="DZ447" s="38"/>
      <c r="EA447" s="38"/>
      <c r="EB447" s="38"/>
      <c r="EC447" s="38"/>
      <c r="ED447" s="38"/>
      <c r="EE447" s="38"/>
      <c r="EF447" s="38"/>
      <c r="EG447" s="38"/>
      <c r="EH447" s="38"/>
      <c r="EI447" s="38"/>
      <c r="EJ447" s="38"/>
      <c r="EK447" s="38"/>
      <c r="EL447" s="38"/>
      <c r="EM447" s="38"/>
      <c r="EN447" s="38"/>
      <c r="EO447" s="38"/>
      <c r="EP447" s="38"/>
      <c r="EQ447" s="38"/>
      <c r="ER447" s="38"/>
      <c r="ES447" s="38"/>
      <c r="ET447" s="38"/>
      <c r="EU447" s="38"/>
      <c r="EV447" s="38"/>
      <c r="EW447" s="38"/>
      <c r="EX447" s="38"/>
      <c r="EY447" s="38"/>
      <c r="EZ447" s="38"/>
      <c r="FA447" s="38"/>
      <c r="FB447" s="38"/>
      <c r="FC447" s="38"/>
      <c r="FD447" s="38"/>
      <c r="FE447" s="38"/>
      <c r="FF447" s="38"/>
      <c r="FG447" s="38"/>
      <c r="FH447" s="38"/>
      <c r="FI447" s="38"/>
      <c r="FJ447" s="38"/>
      <c r="FK447" s="38"/>
      <c r="FL447" s="38"/>
      <c r="FM447" s="38"/>
      <c r="FN447" s="38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  <c r="DJ448" s="38"/>
      <c r="DK448" s="38"/>
      <c r="DL448" s="38"/>
      <c r="DM448" s="38"/>
      <c r="DN448" s="38"/>
      <c r="DO448" s="38"/>
      <c r="DP448" s="38"/>
      <c r="DQ448" s="38"/>
      <c r="DR448" s="38"/>
      <c r="DS448" s="38"/>
      <c r="DT448" s="38"/>
      <c r="DU448" s="38"/>
      <c r="DV448" s="38"/>
      <c r="DW448" s="38"/>
      <c r="DX448" s="38"/>
      <c r="DY448" s="38"/>
      <c r="DZ448" s="38"/>
      <c r="EA448" s="38"/>
      <c r="EB448" s="38"/>
      <c r="EC448" s="38"/>
      <c r="ED448" s="38"/>
      <c r="EE448" s="38"/>
      <c r="EF448" s="38"/>
      <c r="EG448" s="38"/>
      <c r="EH448" s="38"/>
      <c r="EI448" s="38"/>
      <c r="EJ448" s="38"/>
      <c r="EK448" s="38"/>
      <c r="EL448" s="38"/>
      <c r="EM448" s="38"/>
      <c r="EN448" s="38"/>
      <c r="EO448" s="38"/>
      <c r="EP448" s="38"/>
      <c r="EQ448" s="38"/>
      <c r="ER448" s="38"/>
      <c r="ES448" s="38"/>
      <c r="ET448" s="38"/>
      <c r="EU448" s="38"/>
      <c r="EV448" s="38"/>
      <c r="EW448" s="38"/>
      <c r="EX448" s="38"/>
      <c r="EY448" s="38"/>
      <c r="EZ448" s="38"/>
      <c r="FA448" s="38"/>
      <c r="FB448" s="38"/>
      <c r="FC448" s="38"/>
      <c r="FD448" s="38"/>
      <c r="FE448" s="38"/>
      <c r="FF448" s="38"/>
      <c r="FG448" s="38"/>
      <c r="FH448" s="38"/>
      <c r="FI448" s="38"/>
      <c r="FJ448" s="38"/>
      <c r="FK448" s="38"/>
      <c r="FL448" s="38"/>
      <c r="FM448" s="38"/>
      <c r="FN448" s="38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  <c r="DJ449" s="38"/>
      <c r="DK449" s="38"/>
      <c r="DL449" s="38"/>
      <c r="DM449" s="38"/>
      <c r="DN449" s="38"/>
      <c r="DO449" s="38"/>
      <c r="DP449" s="38"/>
      <c r="DQ449" s="38"/>
      <c r="DR449" s="38"/>
      <c r="DS449" s="38"/>
      <c r="DT449" s="38"/>
      <c r="DU449" s="38"/>
      <c r="DV449" s="38"/>
      <c r="DW449" s="38"/>
      <c r="DX449" s="38"/>
      <c r="DY449" s="38"/>
      <c r="DZ449" s="38"/>
      <c r="EA449" s="38"/>
      <c r="EB449" s="38"/>
      <c r="EC449" s="38"/>
      <c r="ED449" s="38"/>
      <c r="EE449" s="38"/>
      <c r="EF449" s="38"/>
      <c r="EG449" s="38"/>
      <c r="EH449" s="38"/>
      <c r="EI449" s="38"/>
      <c r="EJ449" s="38"/>
      <c r="EK449" s="38"/>
      <c r="EL449" s="38"/>
      <c r="EM449" s="38"/>
      <c r="EN449" s="38"/>
      <c r="EO449" s="38"/>
      <c r="EP449" s="38"/>
      <c r="EQ449" s="38"/>
      <c r="ER449" s="38"/>
      <c r="ES449" s="38"/>
      <c r="ET449" s="38"/>
      <c r="EU449" s="38"/>
      <c r="EV449" s="38"/>
      <c r="EW449" s="38"/>
      <c r="EX449" s="38"/>
      <c r="EY449" s="38"/>
      <c r="EZ449" s="38"/>
      <c r="FA449" s="38"/>
      <c r="FB449" s="38"/>
      <c r="FC449" s="38"/>
      <c r="FD449" s="38"/>
      <c r="FE449" s="38"/>
      <c r="FF449" s="38"/>
      <c r="FG449" s="38"/>
      <c r="FH449" s="38"/>
      <c r="FI449" s="38"/>
      <c r="FJ449" s="38"/>
      <c r="FK449" s="38"/>
      <c r="FL449" s="38"/>
      <c r="FM449" s="38"/>
      <c r="FN449" s="38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38"/>
      <c r="DK450" s="38"/>
      <c r="DL450" s="38"/>
      <c r="DM450" s="38"/>
      <c r="DN450" s="38"/>
      <c r="DO450" s="38"/>
      <c r="DP450" s="38"/>
      <c r="DQ450" s="38"/>
      <c r="DR450" s="38"/>
      <c r="DS450" s="38"/>
      <c r="DT450" s="38"/>
      <c r="DU450" s="38"/>
      <c r="DV450" s="38"/>
      <c r="DW450" s="38"/>
      <c r="DX450" s="38"/>
      <c r="DY450" s="38"/>
      <c r="DZ450" s="38"/>
      <c r="EA450" s="38"/>
      <c r="EB450" s="38"/>
      <c r="EC450" s="38"/>
      <c r="ED450" s="38"/>
      <c r="EE450" s="38"/>
      <c r="EF450" s="38"/>
      <c r="EG450" s="38"/>
      <c r="EH450" s="38"/>
      <c r="EI450" s="38"/>
      <c r="EJ450" s="38"/>
      <c r="EK450" s="38"/>
      <c r="EL450" s="38"/>
      <c r="EM450" s="38"/>
      <c r="EN450" s="38"/>
      <c r="EO450" s="38"/>
      <c r="EP450" s="38"/>
      <c r="EQ450" s="38"/>
      <c r="ER450" s="38"/>
      <c r="ES450" s="38"/>
      <c r="ET450" s="38"/>
      <c r="EU450" s="38"/>
      <c r="EV450" s="38"/>
      <c r="EW450" s="38"/>
      <c r="EX450" s="38"/>
      <c r="EY450" s="38"/>
      <c r="EZ450" s="38"/>
      <c r="FA450" s="38"/>
      <c r="FB450" s="38"/>
      <c r="FC450" s="38"/>
      <c r="FD450" s="38"/>
      <c r="FE450" s="38"/>
      <c r="FF450" s="38"/>
      <c r="FG450" s="38"/>
      <c r="FH450" s="38"/>
      <c r="FI450" s="38"/>
      <c r="FJ450" s="38"/>
      <c r="FK450" s="38"/>
      <c r="FL450" s="38"/>
      <c r="FM450" s="38"/>
      <c r="FN450" s="38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38"/>
      <c r="DK451" s="38"/>
      <c r="DL451" s="38"/>
      <c r="DM451" s="38"/>
      <c r="DN451" s="38"/>
      <c r="DO451" s="38"/>
      <c r="DP451" s="38"/>
      <c r="DQ451" s="38"/>
      <c r="DR451" s="38"/>
      <c r="DS451" s="38"/>
      <c r="DT451" s="38"/>
      <c r="DU451" s="38"/>
      <c r="DV451" s="38"/>
      <c r="DW451" s="38"/>
      <c r="DX451" s="38"/>
      <c r="DY451" s="38"/>
      <c r="DZ451" s="38"/>
      <c r="EA451" s="38"/>
      <c r="EB451" s="38"/>
      <c r="EC451" s="38"/>
      <c r="ED451" s="38"/>
      <c r="EE451" s="38"/>
      <c r="EF451" s="38"/>
      <c r="EG451" s="38"/>
      <c r="EH451" s="38"/>
      <c r="EI451" s="38"/>
      <c r="EJ451" s="38"/>
      <c r="EK451" s="38"/>
      <c r="EL451" s="38"/>
      <c r="EM451" s="38"/>
      <c r="EN451" s="38"/>
      <c r="EO451" s="38"/>
      <c r="EP451" s="38"/>
      <c r="EQ451" s="38"/>
      <c r="ER451" s="38"/>
      <c r="ES451" s="38"/>
      <c r="ET451" s="38"/>
      <c r="EU451" s="38"/>
      <c r="EV451" s="38"/>
      <c r="EW451" s="38"/>
      <c r="EX451" s="38"/>
      <c r="EY451" s="38"/>
      <c r="EZ451" s="38"/>
      <c r="FA451" s="38"/>
      <c r="FB451" s="38"/>
      <c r="FC451" s="38"/>
      <c r="FD451" s="38"/>
      <c r="FE451" s="38"/>
      <c r="FF451" s="38"/>
      <c r="FG451" s="38"/>
      <c r="FH451" s="38"/>
      <c r="FI451" s="38"/>
      <c r="FJ451" s="38"/>
      <c r="FK451" s="38"/>
      <c r="FL451" s="38"/>
      <c r="FM451" s="38"/>
      <c r="FN451" s="38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  <c r="DJ452" s="38"/>
      <c r="DK452" s="38"/>
      <c r="DL452" s="38"/>
      <c r="DM452" s="38"/>
      <c r="DN452" s="38"/>
      <c r="DO452" s="38"/>
      <c r="DP452" s="38"/>
      <c r="DQ452" s="38"/>
      <c r="DR452" s="38"/>
      <c r="DS452" s="38"/>
      <c r="DT452" s="38"/>
      <c r="DU452" s="38"/>
      <c r="DV452" s="38"/>
      <c r="DW452" s="38"/>
      <c r="DX452" s="38"/>
      <c r="DY452" s="38"/>
      <c r="DZ452" s="38"/>
      <c r="EA452" s="38"/>
      <c r="EB452" s="38"/>
      <c r="EC452" s="38"/>
      <c r="ED452" s="38"/>
      <c r="EE452" s="38"/>
      <c r="EF452" s="38"/>
      <c r="EG452" s="38"/>
      <c r="EH452" s="38"/>
      <c r="EI452" s="38"/>
      <c r="EJ452" s="38"/>
      <c r="EK452" s="38"/>
      <c r="EL452" s="38"/>
      <c r="EM452" s="38"/>
      <c r="EN452" s="38"/>
      <c r="EO452" s="38"/>
      <c r="EP452" s="38"/>
      <c r="EQ452" s="38"/>
      <c r="ER452" s="38"/>
      <c r="ES452" s="38"/>
      <c r="ET452" s="38"/>
      <c r="EU452" s="38"/>
      <c r="EV452" s="38"/>
      <c r="EW452" s="38"/>
      <c r="EX452" s="38"/>
      <c r="EY452" s="38"/>
      <c r="EZ452" s="38"/>
      <c r="FA452" s="38"/>
      <c r="FB452" s="38"/>
      <c r="FC452" s="38"/>
      <c r="FD452" s="38"/>
      <c r="FE452" s="38"/>
      <c r="FF452" s="38"/>
      <c r="FG452" s="38"/>
      <c r="FH452" s="38"/>
      <c r="FI452" s="38"/>
      <c r="FJ452" s="38"/>
      <c r="FK452" s="38"/>
      <c r="FL452" s="38"/>
      <c r="FM452" s="38"/>
      <c r="FN452" s="38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  <c r="DJ453" s="38"/>
      <c r="DK453" s="38"/>
      <c r="DL453" s="38"/>
      <c r="DM453" s="38"/>
      <c r="DN453" s="38"/>
      <c r="DO453" s="38"/>
      <c r="DP453" s="38"/>
      <c r="DQ453" s="38"/>
      <c r="DR453" s="38"/>
      <c r="DS453" s="38"/>
      <c r="DT453" s="38"/>
      <c r="DU453" s="38"/>
      <c r="DV453" s="38"/>
      <c r="DW453" s="38"/>
      <c r="DX453" s="38"/>
      <c r="DY453" s="38"/>
      <c r="DZ453" s="38"/>
      <c r="EA453" s="38"/>
      <c r="EB453" s="38"/>
      <c r="EC453" s="38"/>
      <c r="ED453" s="38"/>
      <c r="EE453" s="38"/>
      <c r="EF453" s="38"/>
      <c r="EG453" s="38"/>
      <c r="EH453" s="38"/>
      <c r="EI453" s="38"/>
      <c r="EJ453" s="38"/>
      <c r="EK453" s="38"/>
      <c r="EL453" s="38"/>
      <c r="EM453" s="38"/>
      <c r="EN453" s="38"/>
      <c r="EO453" s="38"/>
      <c r="EP453" s="38"/>
      <c r="EQ453" s="38"/>
      <c r="ER453" s="38"/>
      <c r="ES453" s="38"/>
      <c r="ET453" s="38"/>
      <c r="EU453" s="38"/>
      <c r="EV453" s="38"/>
      <c r="EW453" s="38"/>
      <c r="EX453" s="38"/>
      <c r="EY453" s="38"/>
      <c r="EZ453" s="38"/>
      <c r="FA453" s="38"/>
      <c r="FB453" s="38"/>
      <c r="FC453" s="38"/>
      <c r="FD453" s="38"/>
      <c r="FE453" s="38"/>
      <c r="FF453" s="38"/>
      <c r="FG453" s="38"/>
      <c r="FH453" s="38"/>
      <c r="FI453" s="38"/>
      <c r="FJ453" s="38"/>
      <c r="FK453" s="38"/>
      <c r="FL453" s="38"/>
      <c r="FM453" s="38"/>
      <c r="FN453" s="38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38"/>
      <c r="DK454" s="38"/>
      <c r="DL454" s="38"/>
      <c r="DM454" s="38"/>
      <c r="DN454" s="38"/>
      <c r="DO454" s="38"/>
      <c r="DP454" s="38"/>
      <c r="DQ454" s="38"/>
      <c r="DR454" s="38"/>
      <c r="DS454" s="38"/>
      <c r="DT454" s="38"/>
      <c r="DU454" s="38"/>
      <c r="DV454" s="38"/>
      <c r="DW454" s="38"/>
      <c r="DX454" s="38"/>
      <c r="DY454" s="38"/>
      <c r="DZ454" s="38"/>
      <c r="EA454" s="38"/>
      <c r="EB454" s="38"/>
      <c r="EC454" s="38"/>
      <c r="ED454" s="38"/>
      <c r="EE454" s="38"/>
      <c r="EF454" s="38"/>
      <c r="EG454" s="38"/>
      <c r="EH454" s="38"/>
      <c r="EI454" s="38"/>
      <c r="EJ454" s="38"/>
      <c r="EK454" s="38"/>
      <c r="EL454" s="38"/>
      <c r="EM454" s="38"/>
      <c r="EN454" s="38"/>
      <c r="EO454" s="38"/>
      <c r="EP454" s="38"/>
      <c r="EQ454" s="38"/>
      <c r="ER454" s="38"/>
      <c r="ES454" s="38"/>
      <c r="ET454" s="38"/>
      <c r="EU454" s="38"/>
      <c r="EV454" s="38"/>
      <c r="EW454" s="38"/>
      <c r="EX454" s="38"/>
      <c r="EY454" s="38"/>
      <c r="EZ454" s="38"/>
      <c r="FA454" s="38"/>
      <c r="FB454" s="38"/>
      <c r="FC454" s="38"/>
      <c r="FD454" s="38"/>
      <c r="FE454" s="38"/>
      <c r="FF454" s="38"/>
      <c r="FG454" s="38"/>
      <c r="FH454" s="38"/>
      <c r="FI454" s="38"/>
      <c r="FJ454" s="38"/>
      <c r="FK454" s="38"/>
      <c r="FL454" s="38"/>
      <c r="FM454" s="38"/>
      <c r="FN454" s="38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  <c r="DJ455" s="38"/>
      <c r="DK455" s="38"/>
      <c r="DL455" s="38"/>
      <c r="DM455" s="38"/>
      <c r="DN455" s="38"/>
      <c r="DO455" s="38"/>
      <c r="DP455" s="38"/>
      <c r="DQ455" s="38"/>
      <c r="DR455" s="38"/>
      <c r="DS455" s="38"/>
      <c r="DT455" s="38"/>
      <c r="DU455" s="38"/>
      <c r="DV455" s="38"/>
      <c r="DW455" s="38"/>
      <c r="DX455" s="38"/>
      <c r="DY455" s="38"/>
      <c r="DZ455" s="38"/>
      <c r="EA455" s="38"/>
      <c r="EB455" s="38"/>
      <c r="EC455" s="38"/>
      <c r="ED455" s="38"/>
      <c r="EE455" s="38"/>
      <c r="EF455" s="38"/>
      <c r="EG455" s="38"/>
      <c r="EH455" s="38"/>
      <c r="EI455" s="38"/>
      <c r="EJ455" s="38"/>
      <c r="EK455" s="38"/>
      <c r="EL455" s="38"/>
      <c r="EM455" s="38"/>
      <c r="EN455" s="38"/>
      <c r="EO455" s="38"/>
      <c r="EP455" s="38"/>
      <c r="EQ455" s="38"/>
      <c r="ER455" s="38"/>
      <c r="ES455" s="38"/>
      <c r="ET455" s="38"/>
      <c r="EU455" s="38"/>
      <c r="EV455" s="38"/>
      <c r="EW455" s="38"/>
      <c r="EX455" s="38"/>
      <c r="EY455" s="38"/>
      <c r="EZ455" s="38"/>
      <c r="FA455" s="38"/>
      <c r="FB455" s="38"/>
      <c r="FC455" s="38"/>
      <c r="FD455" s="38"/>
      <c r="FE455" s="38"/>
      <c r="FF455" s="38"/>
      <c r="FG455" s="38"/>
      <c r="FH455" s="38"/>
      <c r="FI455" s="38"/>
      <c r="FJ455" s="38"/>
      <c r="FK455" s="38"/>
      <c r="FL455" s="38"/>
      <c r="FM455" s="38"/>
      <c r="FN455" s="38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  <c r="DJ456" s="38"/>
      <c r="DK456" s="38"/>
      <c r="DL456" s="38"/>
      <c r="DM456" s="38"/>
      <c r="DN456" s="38"/>
      <c r="DO456" s="38"/>
      <c r="DP456" s="38"/>
      <c r="DQ456" s="38"/>
      <c r="DR456" s="38"/>
      <c r="DS456" s="38"/>
      <c r="DT456" s="38"/>
      <c r="DU456" s="38"/>
      <c r="DV456" s="38"/>
      <c r="DW456" s="38"/>
      <c r="DX456" s="38"/>
      <c r="DY456" s="38"/>
      <c r="DZ456" s="38"/>
      <c r="EA456" s="38"/>
      <c r="EB456" s="38"/>
      <c r="EC456" s="38"/>
      <c r="ED456" s="38"/>
      <c r="EE456" s="38"/>
      <c r="EF456" s="38"/>
      <c r="EG456" s="38"/>
      <c r="EH456" s="38"/>
      <c r="EI456" s="38"/>
      <c r="EJ456" s="38"/>
      <c r="EK456" s="38"/>
      <c r="EL456" s="38"/>
      <c r="EM456" s="38"/>
      <c r="EN456" s="38"/>
      <c r="EO456" s="38"/>
      <c r="EP456" s="38"/>
      <c r="EQ456" s="38"/>
      <c r="ER456" s="38"/>
      <c r="ES456" s="38"/>
      <c r="ET456" s="38"/>
      <c r="EU456" s="38"/>
      <c r="EV456" s="38"/>
      <c r="EW456" s="38"/>
      <c r="EX456" s="38"/>
      <c r="EY456" s="38"/>
      <c r="EZ456" s="38"/>
      <c r="FA456" s="38"/>
      <c r="FB456" s="38"/>
      <c r="FC456" s="38"/>
      <c r="FD456" s="38"/>
      <c r="FE456" s="38"/>
      <c r="FF456" s="38"/>
      <c r="FG456" s="38"/>
      <c r="FH456" s="38"/>
      <c r="FI456" s="38"/>
      <c r="FJ456" s="38"/>
      <c r="FK456" s="38"/>
      <c r="FL456" s="38"/>
      <c r="FM456" s="38"/>
      <c r="FN456" s="38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  <c r="DJ457" s="38"/>
      <c r="DK457" s="38"/>
      <c r="DL457" s="38"/>
      <c r="DM457" s="38"/>
      <c r="DN457" s="38"/>
      <c r="DO457" s="38"/>
      <c r="DP457" s="38"/>
      <c r="DQ457" s="38"/>
      <c r="DR457" s="38"/>
      <c r="DS457" s="38"/>
      <c r="DT457" s="38"/>
      <c r="DU457" s="38"/>
      <c r="DV457" s="38"/>
      <c r="DW457" s="38"/>
      <c r="DX457" s="38"/>
      <c r="DY457" s="38"/>
      <c r="DZ457" s="38"/>
      <c r="EA457" s="38"/>
      <c r="EB457" s="38"/>
      <c r="EC457" s="38"/>
      <c r="ED457" s="38"/>
      <c r="EE457" s="38"/>
      <c r="EF457" s="38"/>
      <c r="EG457" s="38"/>
      <c r="EH457" s="38"/>
      <c r="EI457" s="38"/>
      <c r="EJ457" s="38"/>
      <c r="EK457" s="38"/>
      <c r="EL457" s="38"/>
      <c r="EM457" s="38"/>
      <c r="EN457" s="38"/>
      <c r="EO457" s="38"/>
      <c r="EP457" s="38"/>
      <c r="EQ457" s="38"/>
      <c r="ER457" s="38"/>
      <c r="ES457" s="38"/>
      <c r="ET457" s="38"/>
      <c r="EU457" s="38"/>
      <c r="EV457" s="38"/>
      <c r="EW457" s="38"/>
      <c r="EX457" s="38"/>
      <c r="EY457" s="38"/>
      <c r="EZ457" s="38"/>
      <c r="FA457" s="38"/>
      <c r="FB457" s="38"/>
      <c r="FC457" s="38"/>
      <c r="FD457" s="38"/>
      <c r="FE457" s="38"/>
      <c r="FF457" s="38"/>
      <c r="FG457" s="38"/>
      <c r="FH457" s="38"/>
      <c r="FI457" s="38"/>
      <c r="FJ457" s="38"/>
      <c r="FK457" s="38"/>
      <c r="FL457" s="38"/>
      <c r="FM457" s="38"/>
      <c r="FN457" s="38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  <c r="DJ458" s="38"/>
      <c r="DK458" s="38"/>
      <c r="DL458" s="38"/>
      <c r="DM458" s="38"/>
      <c r="DN458" s="38"/>
      <c r="DO458" s="38"/>
      <c r="DP458" s="38"/>
      <c r="DQ458" s="38"/>
      <c r="DR458" s="38"/>
      <c r="DS458" s="38"/>
      <c r="DT458" s="38"/>
      <c r="DU458" s="38"/>
      <c r="DV458" s="38"/>
      <c r="DW458" s="38"/>
      <c r="DX458" s="38"/>
      <c r="DY458" s="38"/>
      <c r="DZ458" s="38"/>
      <c r="EA458" s="38"/>
      <c r="EB458" s="38"/>
      <c r="EC458" s="38"/>
      <c r="ED458" s="38"/>
      <c r="EE458" s="38"/>
      <c r="EF458" s="38"/>
      <c r="EG458" s="38"/>
      <c r="EH458" s="38"/>
      <c r="EI458" s="38"/>
      <c r="EJ458" s="38"/>
      <c r="EK458" s="38"/>
      <c r="EL458" s="38"/>
      <c r="EM458" s="38"/>
      <c r="EN458" s="38"/>
      <c r="EO458" s="38"/>
      <c r="EP458" s="38"/>
      <c r="EQ458" s="38"/>
      <c r="ER458" s="38"/>
      <c r="ES458" s="38"/>
      <c r="ET458" s="38"/>
      <c r="EU458" s="38"/>
      <c r="EV458" s="38"/>
      <c r="EW458" s="38"/>
      <c r="EX458" s="38"/>
      <c r="EY458" s="38"/>
      <c r="EZ458" s="38"/>
      <c r="FA458" s="38"/>
      <c r="FB458" s="38"/>
      <c r="FC458" s="38"/>
      <c r="FD458" s="38"/>
      <c r="FE458" s="38"/>
      <c r="FF458" s="38"/>
      <c r="FG458" s="38"/>
      <c r="FH458" s="38"/>
      <c r="FI458" s="38"/>
      <c r="FJ458" s="38"/>
      <c r="FK458" s="38"/>
      <c r="FL458" s="38"/>
      <c r="FM458" s="38"/>
      <c r="FN458" s="38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  <c r="DJ459" s="38"/>
      <c r="DK459" s="38"/>
      <c r="DL459" s="38"/>
      <c r="DM459" s="38"/>
      <c r="DN459" s="38"/>
      <c r="DO459" s="38"/>
      <c r="DP459" s="38"/>
      <c r="DQ459" s="38"/>
      <c r="DR459" s="38"/>
      <c r="DS459" s="38"/>
      <c r="DT459" s="38"/>
      <c r="DU459" s="38"/>
      <c r="DV459" s="38"/>
      <c r="DW459" s="38"/>
      <c r="DX459" s="38"/>
      <c r="DY459" s="38"/>
      <c r="DZ459" s="38"/>
      <c r="EA459" s="38"/>
      <c r="EB459" s="38"/>
      <c r="EC459" s="38"/>
      <c r="ED459" s="38"/>
      <c r="EE459" s="38"/>
      <c r="EF459" s="38"/>
      <c r="EG459" s="38"/>
      <c r="EH459" s="38"/>
      <c r="EI459" s="38"/>
      <c r="EJ459" s="38"/>
      <c r="EK459" s="38"/>
      <c r="EL459" s="38"/>
      <c r="EM459" s="38"/>
      <c r="EN459" s="38"/>
      <c r="EO459" s="38"/>
      <c r="EP459" s="38"/>
      <c r="EQ459" s="38"/>
      <c r="ER459" s="38"/>
      <c r="ES459" s="38"/>
      <c r="ET459" s="38"/>
      <c r="EU459" s="38"/>
      <c r="EV459" s="38"/>
      <c r="EW459" s="38"/>
      <c r="EX459" s="38"/>
      <c r="EY459" s="38"/>
      <c r="EZ459" s="38"/>
      <c r="FA459" s="38"/>
      <c r="FB459" s="38"/>
      <c r="FC459" s="38"/>
      <c r="FD459" s="38"/>
      <c r="FE459" s="38"/>
      <c r="FF459" s="38"/>
      <c r="FG459" s="38"/>
      <c r="FH459" s="38"/>
      <c r="FI459" s="38"/>
      <c r="FJ459" s="38"/>
      <c r="FK459" s="38"/>
      <c r="FL459" s="38"/>
      <c r="FM459" s="38"/>
      <c r="FN459" s="38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  <c r="DJ460" s="38"/>
      <c r="DK460" s="38"/>
      <c r="DL460" s="38"/>
      <c r="DM460" s="38"/>
      <c r="DN460" s="38"/>
      <c r="DO460" s="38"/>
      <c r="DP460" s="38"/>
      <c r="DQ460" s="38"/>
      <c r="DR460" s="38"/>
      <c r="DS460" s="38"/>
      <c r="DT460" s="38"/>
      <c r="DU460" s="38"/>
      <c r="DV460" s="38"/>
      <c r="DW460" s="38"/>
      <c r="DX460" s="38"/>
      <c r="DY460" s="38"/>
      <c r="DZ460" s="38"/>
      <c r="EA460" s="38"/>
      <c r="EB460" s="38"/>
      <c r="EC460" s="38"/>
      <c r="ED460" s="38"/>
      <c r="EE460" s="38"/>
      <c r="EF460" s="38"/>
      <c r="EG460" s="38"/>
      <c r="EH460" s="38"/>
      <c r="EI460" s="38"/>
      <c r="EJ460" s="38"/>
      <c r="EK460" s="38"/>
      <c r="EL460" s="38"/>
      <c r="EM460" s="38"/>
      <c r="EN460" s="38"/>
      <c r="EO460" s="38"/>
      <c r="EP460" s="38"/>
      <c r="EQ460" s="38"/>
      <c r="ER460" s="38"/>
      <c r="ES460" s="38"/>
      <c r="ET460" s="38"/>
      <c r="EU460" s="38"/>
      <c r="EV460" s="38"/>
      <c r="EW460" s="38"/>
      <c r="EX460" s="38"/>
      <c r="EY460" s="38"/>
      <c r="EZ460" s="38"/>
      <c r="FA460" s="38"/>
      <c r="FB460" s="38"/>
      <c r="FC460" s="38"/>
      <c r="FD460" s="38"/>
      <c r="FE460" s="38"/>
      <c r="FF460" s="38"/>
      <c r="FG460" s="38"/>
      <c r="FH460" s="38"/>
      <c r="FI460" s="38"/>
      <c r="FJ460" s="38"/>
      <c r="FK460" s="38"/>
      <c r="FL460" s="38"/>
      <c r="FM460" s="38"/>
      <c r="FN460" s="38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  <c r="DJ461" s="38"/>
      <c r="DK461" s="38"/>
      <c r="DL461" s="38"/>
      <c r="DM461" s="38"/>
      <c r="DN461" s="38"/>
      <c r="DO461" s="38"/>
      <c r="DP461" s="38"/>
      <c r="DQ461" s="38"/>
      <c r="DR461" s="38"/>
      <c r="DS461" s="38"/>
      <c r="DT461" s="38"/>
      <c r="DU461" s="38"/>
      <c r="DV461" s="38"/>
      <c r="DW461" s="38"/>
      <c r="DX461" s="38"/>
      <c r="DY461" s="38"/>
      <c r="DZ461" s="38"/>
      <c r="EA461" s="38"/>
      <c r="EB461" s="38"/>
      <c r="EC461" s="38"/>
      <c r="ED461" s="38"/>
      <c r="EE461" s="38"/>
      <c r="EF461" s="38"/>
      <c r="EG461" s="38"/>
      <c r="EH461" s="38"/>
      <c r="EI461" s="38"/>
      <c r="EJ461" s="38"/>
      <c r="EK461" s="38"/>
      <c r="EL461" s="38"/>
      <c r="EM461" s="38"/>
      <c r="EN461" s="38"/>
      <c r="EO461" s="38"/>
      <c r="EP461" s="38"/>
      <c r="EQ461" s="38"/>
      <c r="ER461" s="38"/>
      <c r="ES461" s="38"/>
      <c r="ET461" s="38"/>
      <c r="EU461" s="38"/>
      <c r="EV461" s="38"/>
      <c r="EW461" s="38"/>
      <c r="EX461" s="38"/>
      <c r="EY461" s="38"/>
      <c r="EZ461" s="38"/>
      <c r="FA461" s="38"/>
      <c r="FB461" s="38"/>
      <c r="FC461" s="38"/>
      <c r="FD461" s="38"/>
      <c r="FE461" s="38"/>
      <c r="FF461" s="38"/>
      <c r="FG461" s="38"/>
      <c r="FH461" s="38"/>
      <c r="FI461" s="38"/>
      <c r="FJ461" s="38"/>
      <c r="FK461" s="38"/>
      <c r="FL461" s="38"/>
      <c r="FM461" s="38"/>
      <c r="FN461" s="38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  <c r="DJ462" s="38"/>
      <c r="DK462" s="38"/>
      <c r="DL462" s="38"/>
      <c r="DM462" s="38"/>
      <c r="DN462" s="38"/>
      <c r="DO462" s="38"/>
      <c r="DP462" s="38"/>
      <c r="DQ462" s="38"/>
      <c r="DR462" s="38"/>
      <c r="DS462" s="38"/>
      <c r="DT462" s="38"/>
      <c r="DU462" s="38"/>
      <c r="DV462" s="38"/>
      <c r="DW462" s="38"/>
      <c r="DX462" s="38"/>
      <c r="DY462" s="38"/>
      <c r="DZ462" s="38"/>
      <c r="EA462" s="38"/>
      <c r="EB462" s="38"/>
      <c r="EC462" s="38"/>
      <c r="ED462" s="38"/>
      <c r="EE462" s="38"/>
      <c r="EF462" s="38"/>
      <c r="EG462" s="38"/>
      <c r="EH462" s="38"/>
      <c r="EI462" s="38"/>
      <c r="EJ462" s="38"/>
      <c r="EK462" s="38"/>
      <c r="EL462" s="38"/>
      <c r="EM462" s="38"/>
      <c r="EN462" s="38"/>
      <c r="EO462" s="38"/>
      <c r="EP462" s="38"/>
      <c r="EQ462" s="38"/>
      <c r="ER462" s="38"/>
      <c r="ES462" s="38"/>
      <c r="ET462" s="38"/>
      <c r="EU462" s="38"/>
      <c r="EV462" s="38"/>
      <c r="EW462" s="38"/>
      <c r="EX462" s="38"/>
      <c r="EY462" s="38"/>
      <c r="EZ462" s="38"/>
      <c r="FA462" s="38"/>
      <c r="FB462" s="38"/>
      <c r="FC462" s="38"/>
      <c r="FD462" s="38"/>
      <c r="FE462" s="38"/>
      <c r="FF462" s="38"/>
      <c r="FG462" s="38"/>
      <c r="FH462" s="38"/>
      <c r="FI462" s="38"/>
      <c r="FJ462" s="38"/>
      <c r="FK462" s="38"/>
      <c r="FL462" s="38"/>
      <c r="FM462" s="38"/>
      <c r="FN462" s="38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  <c r="DJ463" s="38"/>
      <c r="DK463" s="38"/>
      <c r="DL463" s="38"/>
      <c r="DM463" s="38"/>
      <c r="DN463" s="38"/>
      <c r="DO463" s="38"/>
      <c r="DP463" s="38"/>
      <c r="DQ463" s="38"/>
      <c r="DR463" s="38"/>
      <c r="DS463" s="38"/>
      <c r="DT463" s="38"/>
      <c r="DU463" s="38"/>
      <c r="DV463" s="38"/>
      <c r="DW463" s="38"/>
      <c r="DX463" s="38"/>
      <c r="DY463" s="38"/>
      <c r="DZ463" s="38"/>
      <c r="EA463" s="38"/>
      <c r="EB463" s="38"/>
      <c r="EC463" s="38"/>
      <c r="ED463" s="38"/>
      <c r="EE463" s="38"/>
      <c r="EF463" s="38"/>
      <c r="EG463" s="38"/>
      <c r="EH463" s="38"/>
      <c r="EI463" s="38"/>
      <c r="EJ463" s="38"/>
      <c r="EK463" s="38"/>
      <c r="EL463" s="38"/>
      <c r="EM463" s="38"/>
      <c r="EN463" s="38"/>
      <c r="EO463" s="38"/>
      <c r="EP463" s="38"/>
      <c r="EQ463" s="38"/>
      <c r="ER463" s="38"/>
      <c r="ES463" s="38"/>
      <c r="ET463" s="38"/>
      <c r="EU463" s="38"/>
      <c r="EV463" s="38"/>
      <c r="EW463" s="38"/>
      <c r="EX463" s="38"/>
      <c r="EY463" s="38"/>
      <c r="EZ463" s="38"/>
      <c r="FA463" s="38"/>
      <c r="FB463" s="38"/>
      <c r="FC463" s="38"/>
      <c r="FD463" s="38"/>
      <c r="FE463" s="38"/>
      <c r="FF463" s="38"/>
      <c r="FG463" s="38"/>
      <c r="FH463" s="38"/>
      <c r="FI463" s="38"/>
      <c r="FJ463" s="38"/>
      <c r="FK463" s="38"/>
      <c r="FL463" s="38"/>
      <c r="FM463" s="38"/>
      <c r="FN463" s="38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  <c r="DJ464" s="38"/>
      <c r="DK464" s="38"/>
      <c r="DL464" s="38"/>
      <c r="DM464" s="38"/>
      <c r="DN464" s="38"/>
      <c r="DO464" s="38"/>
      <c r="DP464" s="38"/>
      <c r="DQ464" s="38"/>
      <c r="DR464" s="38"/>
      <c r="DS464" s="38"/>
      <c r="DT464" s="38"/>
      <c r="DU464" s="38"/>
      <c r="DV464" s="38"/>
      <c r="DW464" s="38"/>
      <c r="DX464" s="38"/>
      <c r="DY464" s="38"/>
      <c r="DZ464" s="38"/>
      <c r="EA464" s="38"/>
      <c r="EB464" s="38"/>
      <c r="EC464" s="38"/>
      <c r="ED464" s="38"/>
      <c r="EE464" s="38"/>
      <c r="EF464" s="38"/>
      <c r="EG464" s="38"/>
      <c r="EH464" s="38"/>
      <c r="EI464" s="38"/>
      <c r="EJ464" s="38"/>
      <c r="EK464" s="38"/>
      <c r="EL464" s="38"/>
      <c r="EM464" s="38"/>
      <c r="EN464" s="38"/>
      <c r="EO464" s="38"/>
      <c r="EP464" s="38"/>
      <c r="EQ464" s="38"/>
      <c r="ER464" s="38"/>
      <c r="ES464" s="38"/>
      <c r="ET464" s="38"/>
      <c r="EU464" s="38"/>
      <c r="EV464" s="38"/>
      <c r="EW464" s="38"/>
      <c r="EX464" s="38"/>
      <c r="EY464" s="38"/>
      <c r="EZ464" s="38"/>
      <c r="FA464" s="38"/>
      <c r="FB464" s="38"/>
      <c r="FC464" s="38"/>
      <c r="FD464" s="38"/>
      <c r="FE464" s="38"/>
      <c r="FF464" s="38"/>
      <c r="FG464" s="38"/>
      <c r="FH464" s="38"/>
      <c r="FI464" s="38"/>
      <c r="FJ464" s="38"/>
      <c r="FK464" s="38"/>
      <c r="FL464" s="38"/>
      <c r="FM464" s="38"/>
      <c r="FN464" s="38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  <c r="DJ465" s="38"/>
      <c r="DK465" s="38"/>
      <c r="DL465" s="38"/>
      <c r="DM465" s="38"/>
      <c r="DN465" s="38"/>
      <c r="DO465" s="38"/>
      <c r="DP465" s="38"/>
      <c r="DQ465" s="38"/>
      <c r="DR465" s="38"/>
      <c r="DS465" s="38"/>
      <c r="DT465" s="38"/>
      <c r="DU465" s="38"/>
      <c r="DV465" s="38"/>
      <c r="DW465" s="38"/>
      <c r="DX465" s="38"/>
      <c r="DY465" s="38"/>
      <c r="DZ465" s="38"/>
      <c r="EA465" s="38"/>
      <c r="EB465" s="38"/>
      <c r="EC465" s="38"/>
      <c r="ED465" s="38"/>
      <c r="EE465" s="38"/>
      <c r="EF465" s="38"/>
      <c r="EG465" s="38"/>
      <c r="EH465" s="38"/>
      <c r="EI465" s="38"/>
      <c r="EJ465" s="38"/>
      <c r="EK465" s="38"/>
      <c r="EL465" s="38"/>
      <c r="EM465" s="38"/>
      <c r="EN465" s="38"/>
      <c r="EO465" s="38"/>
      <c r="EP465" s="38"/>
      <c r="EQ465" s="38"/>
      <c r="ER465" s="38"/>
      <c r="ES465" s="38"/>
      <c r="ET465" s="38"/>
      <c r="EU465" s="38"/>
      <c r="EV465" s="38"/>
      <c r="EW465" s="38"/>
      <c r="EX465" s="38"/>
      <c r="EY465" s="38"/>
      <c r="EZ465" s="38"/>
      <c r="FA465" s="38"/>
      <c r="FB465" s="38"/>
      <c r="FC465" s="38"/>
      <c r="FD465" s="38"/>
      <c r="FE465" s="38"/>
      <c r="FF465" s="38"/>
      <c r="FG465" s="38"/>
      <c r="FH465" s="38"/>
      <c r="FI465" s="38"/>
      <c r="FJ465" s="38"/>
      <c r="FK465" s="38"/>
      <c r="FL465" s="38"/>
      <c r="FM465" s="38"/>
      <c r="FN465" s="38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38"/>
      <c r="DK466" s="38"/>
      <c r="DL466" s="38"/>
      <c r="DM466" s="38"/>
      <c r="DN466" s="38"/>
      <c r="DO466" s="38"/>
      <c r="DP466" s="38"/>
      <c r="DQ466" s="38"/>
      <c r="DR466" s="38"/>
      <c r="DS466" s="38"/>
      <c r="DT466" s="38"/>
      <c r="DU466" s="38"/>
      <c r="DV466" s="38"/>
      <c r="DW466" s="38"/>
      <c r="DX466" s="38"/>
      <c r="DY466" s="38"/>
      <c r="DZ466" s="38"/>
      <c r="EA466" s="38"/>
      <c r="EB466" s="38"/>
      <c r="EC466" s="38"/>
      <c r="ED466" s="38"/>
      <c r="EE466" s="38"/>
      <c r="EF466" s="38"/>
      <c r="EG466" s="38"/>
      <c r="EH466" s="38"/>
      <c r="EI466" s="38"/>
      <c r="EJ466" s="38"/>
      <c r="EK466" s="38"/>
      <c r="EL466" s="38"/>
      <c r="EM466" s="38"/>
      <c r="EN466" s="38"/>
      <c r="EO466" s="38"/>
      <c r="EP466" s="38"/>
      <c r="EQ466" s="38"/>
      <c r="ER466" s="38"/>
      <c r="ES466" s="38"/>
      <c r="ET466" s="38"/>
      <c r="EU466" s="38"/>
      <c r="EV466" s="38"/>
      <c r="EW466" s="38"/>
      <c r="EX466" s="38"/>
      <c r="EY466" s="38"/>
      <c r="EZ466" s="38"/>
      <c r="FA466" s="38"/>
      <c r="FB466" s="38"/>
      <c r="FC466" s="38"/>
      <c r="FD466" s="38"/>
      <c r="FE466" s="38"/>
      <c r="FF466" s="38"/>
      <c r="FG466" s="38"/>
      <c r="FH466" s="38"/>
      <c r="FI466" s="38"/>
      <c r="FJ466" s="38"/>
      <c r="FK466" s="38"/>
      <c r="FL466" s="38"/>
      <c r="FM466" s="38"/>
      <c r="FN466" s="38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38"/>
      <c r="DK467" s="38"/>
      <c r="DL467" s="38"/>
      <c r="DM467" s="38"/>
      <c r="DN467" s="38"/>
      <c r="DO467" s="38"/>
      <c r="DP467" s="38"/>
      <c r="DQ467" s="38"/>
      <c r="DR467" s="38"/>
      <c r="DS467" s="38"/>
      <c r="DT467" s="38"/>
      <c r="DU467" s="38"/>
      <c r="DV467" s="38"/>
      <c r="DW467" s="38"/>
      <c r="DX467" s="38"/>
      <c r="DY467" s="38"/>
      <c r="DZ467" s="38"/>
      <c r="EA467" s="38"/>
      <c r="EB467" s="38"/>
      <c r="EC467" s="38"/>
      <c r="ED467" s="38"/>
      <c r="EE467" s="38"/>
      <c r="EF467" s="38"/>
      <c r="EG467" s="38"/>
      <c r="EH467" s="38"/>
      <c r="EI467" s="38"/>
      <c r="EJ467" s="38"/>
      <c r="EK467" s="38"/>
      <c r="EL467" s="38"/>
      <c r="EM467" s="38"/>
      <c r="EN467" s="38"/>
      <c r="EO467" s="38"/>
      <c r="EP467" s="38"/>
      <c r="EQ467" s="38"/>
      <c r="ER467" s="38"/>
      <c r="ES467" s="38"/>
      <c r="ET467" s="38"/>
      <c r="EU467" s="38"/>
      <c r="EV467" s="38"/>
      <c r="EW467" s="38"/>
      <c r="EX467" s="38"/>
      <c r="EY467" s="38"/>
      <c r="EZ467" s="38"/>
      <c r="FA467" s="38"/>
      <c r="FB467" s="38"/>
      <c r="FC467" s="38"/>
      <c r="FD467" s="38"/>
      <c r="FE467" s="38"/>
      <c r="FF467" s="38"/>
      <c r="FG467" s="38"/>
      <c r="FH467" s="38"/>
      <c r="FI467" s="38"/>
      <c r="FJ467" s="38"/>
      <c r="FK467" s="38"/>
      <c r="FL467" s="38"/>
      <c r="FM467" s="38"/>
      <c r="FN467" s="38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38"/>
      <c r="DK468" s="38"/>
      <c r="DL468" s="38"/>
      <c r="DM468" s="38"/>
      <c r="DN468" s="38"/>
      <c r="DO468" s="38"/>
      <c r="DP468" s="38"/>
      <c r="DQ468" s="38"/>
      <c r="DR468" s="38"/>
      <c r="DS468" s="38"/>
      <c r="DT468" s="38"/>
      <c r="DU468" s="38"/>
      <c r="DV468" s="38"/>
      <c r="DW468" s="38"/>
      <c r="DX468" s="38"/>
      <c r="DY468" s="38"/>
      <c r="DZ468" s="38"/>
      <c r="EA468" s="38"/>
      <c r="EB468" s="38"/>
      <c r="EC468" s="38"/>
      <c r="ED468" s="38"/>
      <c r="EE468" s="38"/>
      <c r="EF468" s="38"/>
      <c r="EG468" s="38"/>
      <c r="EH468" s="38"/>
      <c r="EI468" s="38"/>
      <c r="EJ468" s="38"/>
      <c r="EK468" s="38"/>
      <c r="EL468" s="38"/>
      <c r="EM468" s="38"/>
      <c r="EN468" s="38"/>
      <c r="EO468" s="38"/>
      <c r="EP468" s="38"/>
      <c r="EQ468" s="38"/>
      <c r="ER468" s="38"/>
      <c r="ES468" s="38"/>
      <c r="ET468" s="38"/>
      <c r="EU468" s="38"/>
      <c r="EV468" s="38"/>
      <c r="EW468" s="38"/>
      <c r="EX468" s="38"/>
      <c r="EY468" s="38"/>
      <c r="EZ468" s="38"/>
      <c r="FA468" s="38"/>
      <c r="FB468" s="38"/>
      <c r="FC468" s="38"/>
      <c r="FD468" s="38"/>
      <c r="FE468" s="38"/>
      <c r="FF468" s="38"/>
      <c r="FG468" s="38"/>
      <c r="FH468" s="38"/>
      <c r="FI468" s="38"/>
      <c r="FJ468" s="38"/>
      <c r="FK468" s="38"/>
      <c r="FL468" s="38"/>
      <c r="FM468" s="38"/>
      <c r="FN468" s="38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  <c r="DJ469" s="38"/>
      <c r="DK469" s="38"/>
      <c r="DL469" s="38"/>
      <c r="DM469" s="38"/>
      <c r="DN469" s="38"/>
      <c r="DO469" s="38"/>
      <c r="DP469" s="38"/>
      <c r="DQ469" s="38"/>
      <c r="DR469" s="38"/>
      <c r="DS469" s="38"/>
      <c r="DT469" s="38"/>
      <c r="DU469" s="38"/>
      <c r="DV469" s="38"/>
      <c r="DW469" s="38"/>
      <c r="DX469" s="38"/>
      <c r="DY469" s="38"/>
      <c r="DZ469" s="38"/>
      <c r="EA469" s="38"/>
      <c r="EB469" s="38"/>
      <c r="EC469" s="38"/>
      <c r="ED469" s="38"/>
      <c r="EE469" s="38"/>
      <c r="EF469" s="38"/>
      <c r="EG469" s="38"/>
      <c r="EH469" s="38"/>
      <c r="EI469" s="38"/>
      <c r="EJ469" s="38"/>
      <c r="EK469" s="38"/>
      <c r="EL469" s="38"/>
      <c r="EM469" s="38"/>
      <c r="EN469" s="38"/>
      <c r="EO469" s="38"/>
      <c r="EP469" s="38"/>
      <c r="EQ469" s="38"/>
      <c r="ER469" s="38"/>
      <c r="ES469" s="38"/>
      <c r="ET469" s="38"/>
      <c r="EU469" s="38"/>
      <c r="EV469" s="38"/>
      <c r="EW469" s="38"/>
      <c r="EX469" s="38"/>
      <c r="EY469" s="38"/>
      <c r="EZ469" s="38"/>
      <c r="FA469" s="38"/>
      <c r="FB469" s="38"/>
      <c r="FC469" s="38"/>
      <c r="FD469" s="38"/>
      <c r="FE469" s="38"/>
      <c r="FF469" s="38"/>
      <c r="FG469" s="38"/>
      <c r="FH469" s="38"/>
      <c r="FI469" s="38"/>
      <c r="FJ469" s="38"/>
      <c r="FK469" s="38"/>
      <c r="FL469" s="38"/>
      <c r="FM469" s="38"/>
      <c r="FN469" s="38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  <c r="DJ470" s="38"/>
      <c r="DK470" s="38"/>
      <c r="DL470" s="38"/>
      <c r="DM470" s="38"/>
      <c r="DN470" s="38"/>
      <c r="DO470" s="38"/>
      <c r="DP470" s="38"/>
      <c r="DQ470" s="38"/>
      <c r="DR470" s="38"/>
      <c r="DS470" s="38"/>
      <c r="DT470" s="38"/>
      <c r="DU470" s="38"/>
      <c r="DV470" s="38"/>
      <c r="DW470" s="38"/>
      <c r="DX470" s="38"/>
      <c r="DY470" s="38"/>
      <c r="DZ470" s="38"/>
      <c r="EA470" s="38"/>
      <c r="EB470" s="38"/>
      <c r="EC470" s="38"/>
      <c r="ED470" s="38"/>
      <c r="EE470" s="38"/>
      <c r="EF470" s="38"/>
      <c r="EG470" s="38"/>
      <c r="EH470" s="38"/>
      <c r="EI470" s="38"/>
      <c r="EJ470" s="38"/>
      <c r="EK470" s="38"/>
      <c r="EL470" s="38"/>
      <c r="EM470" s="38"/>
      <c r="EN470" s="38"/>
      <c r="EO470" s="38"/>
      <c r="EP470" s="38"/>
      <c r="EQ470" s="38"/>
      <c r="ER470" s="38"/>
      <c r="ES470" s="38"/>
      <c r="ET470" s="38"/>
      <c r="EU470" s="38"/>
      <c r="EV470" s="38"/>
      <c r="EW470" s="38"/>
      <c r="EX470" s="38"/>
      <c r="EY470" s="38"/>
      <c r="EZ470" s="38"/>
      <c r="FA470" s="38"/>
      <c r="FB470" s="38"/>
      <c r="FC470" s="38"/>
      <c r="FD470" s="38"/>
      <c r="FE470" s="38"/>
      <c r="FF470" s="38"/>
      <c r="FG470" s="38"/>
      <c r="FH470" s="38"/>
      <c r="FI470" s="38"/>
      <c r="FJ470" s="38"/>
      <c r="FK470" s="38"/>
      <c r="FL470" s="38"/>
      <c r="FM470" s="38"/>
      <c r="FN470" s="38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  <c r="DJ471" s="38"/>
      <c r="DK471" s="38"/>
      <c r="DL471" s="38"/>
      <c r="DM471" s="38"/>
      <c r="DN471" s="38"/>
      <c r="DO471" s="38"/>
      <c r="DP471" s="38"/>
      <c r="DQ471" s="38"/>
      <c r="DR471" s="38"/>
      <c r="DS471" s="38"/>
      <c r="DT471" s="38"/>
      <c r="DU471" s="38"/>
      <c r="DV471" s="38"/>
      <c r="DW471" s="38"/>
      <c r="DX471" s="38"/>
      <c r="DY471" s="38"/>
      <c r="DZ471" s="38"/>
      <c r="EA471" s="38"/>
      <c r="EB471" s="38"/>
      <c r="EC471" s="38"/>
      <c r="ED471" s="38"/>
      <c r="EE471" s="38"/>
      <c r="EF471" s="38"/>
      <c r="EG471" s="38"/>
      <c r="EH471" s="38"/>
      <c r="EI471" s="38"/>
      <c r="EJ471" s="38"/>
      <c r="EK471" s="38"/>
      <c r="EL471" s="38"/>
      <c r="EM471" s="38"/>
      <c r="EN471" s="38"/>
      <c r="EO471" s="38"/>
      <c r="EP471" s="38"/>
      <c r="EQ471" s="38"/>
      <c r="ER471" s="38"/>
      <c r="ES471" s="38"/>
      <c r="ET471" s="38"/>
      <c r="EU471" s="38"/>
      <c r="EV471" s="38"/>
      <c r="EW471" s="38"/>
      <c r="EX471" s="38"/>
      <c r="EY471" s="38"/>
      <c r="EZ471" s="38"/>
      <c r="FA471" s="38"/>
      <c r="FB471" s="38"/>
      <c r="FC471" s="38"/>
      <c r="FD471" s="38"/>
      <c r="FE471" s="38"/>
      <c r="FF471" s="38"/>
      <c r="FG471" s="38"/>
      <c r="FH471" s="38"/>
      <c r="FI471" s="38"/>
      <c r="FJ471" s="38"/>
      <c r="FK471" s="38"/>
      <c r="FL471" s="38"/>
      <c r="FM471" s="38"/>
      <c r="FN471" s="38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  <c r="DJ472" s="38"/>
      <c r="DK472" s="38"/>
      <c r="DL472" s="38"/>
      <c r="DM472" s="38"/>
      <c r="DN472" s="38"/>
      <c r="DO472" s="38"/>
      <c r="DP472" s="38"/>
      <c r="DQ472" s="38"/>
      <c r="DR472" s="38"/>
      <c r="DS472" s="38"/>
      <c r="DT472" s="38"/>
      <c r="DU472" s="38"/>
      <c r="DV472" s="38"/>
      <c r="DW472" s="38"/>
      <c r="DX472" s="38"/>
      <c r="DY472" s="38"/>
      <c r="DZ472" s="38"/>
      <c r="EA472" s="38"/>
      <c r="EB472" s="38"/>
      <c r="EC472" s="38"/>
      <c r="ED472" s="38"/>
      <c r="EE472" s="38"/>
      <c r="EF472" s="38"/>
      <c r="EG472" s="38"/>
      <c r="EH472" s="38"/>
      <c r="EI472" s="38"/>
      <c r="EJ472" s="38"/>
      <c r="EK472" s="38"/>
      <c r="EL472" s="38"/>
      <c r="EM472" s="38"/>
      <c r="EN472" s="38"/>
      <c r="EO472" s="38"/>
      <c r="EP472" s="38"/>
      <c r="EQ472" s="38"/>
      <c r="ER472" s="38"/>
      <c r="ES472" s="38"/>
      <c r="ET472" s="38"/>
      <c r="EU472" s="38"/>
      <c r="EV472" s="38"/>
      <c r="EW472" s="38"/>
      <c r="EX472" s="38"/>
      <c r="EY472" s="38"/>
      <c r="EZ472" s="38"/>
      <c r="FA472" s="38"/>
      <c r="FB472" s="38"/>
      <c r="FC472" s="38"/>
      <c r="FD472" s="38"/>
      <c r="FE472" s="38"/>
      <c r="FF472" s="38"/>
      <c r="FG472" s="38"/>
      <c r="FH472" s="38"/>
      <c r="FI472" s="38"/>
      <c r="FJ472" s="38"/>
      <c r="FK472" s="38"/>
      <c r="FL472" s="38"/>
      <c r="FM472" s="38"/>
      <c r="FN472" s="38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  <c r="DJ473" s="38"/>
      <c r="DK473" s="38"/>
      <c r="DL473" s="38"/>
      <c r="DM473" s="38"/>
      <c r="DN473" s="38"/>
      <c r="DO473" s="38"/>
      <c r="DP473" s="38"/>
      <c r="DQ473" s="38"/>
      <c r="DR473" s="38"/>
      <c r="DS473" s="38"/>
      <c r="DT473" s="38"/>
      <c r="DU473" s="38"/>
      <c r="DV473" s="38"/>
      <c r="DW473" s="38"/>
      <c r="DX473" s="38"/>
      <c r="DY473" s="38"/>
      <c r="DZ473" s="38"/>
      <c r="EA473" s="38"/>
      <c r="EB473" s="38"/>
      <c r="EC473" s="38"/>
      <c r="ED473" s="38"/>
      <c r="EE473" s="38"/>
      <c r="EF473" s="38"/>
      <c r="EG473" s="38"/>
      <c r="EH473" s="38"/>
      <c r="EI473" s="38"/>
      <c r="EJ473" s="38"/>
      <c r="EK473" s="38"/>
      <c r="EL473" s="38"/>
      <c r="EM473" s="38"/>
      <c r="EN473" s="38"/>
      <c r="EO473" s="38"/>
      <c r="EP473" s="38"/>
      <c r="EQ473" s="38"/>
      <c r="ER473" s="38"/>
      <c r="ES473" s="38"/>
      <c r="ET473" s="38"/>
      <c r="EU473" s="38"/>
      <c r="EV473" s="38"/>
      <c r="EW473" s="38"/>
      <c r="EX473" s="38"/>
      <c r="EY473" s="38"/>
      <c r="EZ473" s="38"/>
      <c r="FA473" s="38"/>
      <c r="FB473" s="38"/>
      <c r="FC473" s="38"/>
      <c r="FD473" s="38"/>
      <c r="FE473" s="38"/>
      <c r="FF473" s="38"/>
      <c r="FG473" s="38"/>
      <c r="FH473" s="38"/>
      <c r="FI473" s="38"/>
      <c r="FJ473" s="38"/>
      <c r="FK473" s="38"/>
      <c r="FL473" s="38"/>
      <c r="FM473" s="38"/>
      <c r="FN473" s="38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  <c r="DJ474" s="38"/>
      <c r="DK474" s="38"/>
      <c r="DL474" s="38"/>
      <c r="DM474" s="38"/>
      <c r="DN474" s="38"/>
      <c r="DO474" s="38"/>
      <c r="DP474" s="38"/>
      <c r="DQ474" s="38"/>
      <c r="DR474" s="38"/>
      <c r="DS474" s="38"/>
      <c r="DT474" s="38"/>
      <c r="DU474" s="38"/>
      <c r="DV474" s="38"/>
      <c r="DW474" s="38"/>
      <c r="DX474" s="38"/>
      <c r="DY474" s="38"/>
      <c r="DZ474" s="38"/>
      <c r="EA474" s="38"/>
      <c r="EB474" s="38"/>
      <c r="EC474" s="38"/>
      <c r="ED474" s="38"/>
      <c r="EE474" s="38"/>
      <c r="EF474" s="38"/>
      <c r="EG474" s="38"/>
      <c r="EH474" s="38"/>
      <c r="EI474" s="38"/>
      <c r="EJ474" s="38"/>
      <c r="EK474" s="38"/>
      <c r="EL474" s="38"/>
      <c r="EM474" s="38"/>
      <c r="EN474" s="38"/>
      <c r="EO474" s="38"/>
      <c r="EP474" s="38"/>
      <c r="EQ474" s="38"/>
      <c r="ER474" s="38"/>
      <c r="ES474" s="38"/>
      <c r="ET474" s="38"/>
      <c r="EU474" s="38"/>
      <c r="EV474" s="38"/>
      <c r="EW474" s="38"/>
      <c r="EX474" s="38"/>
      <c r="EY474" s="38"/>
      <c r="EZ474" s="38"/>
      <c r="FA474" s="38"/>
      <c r="FB474" s="38"/>
      <c r="FC474" s="38"/>
      <c r="FD474" s="38"/>
      <c r="FE474" s="38"/>
      <c r="FF474" s="38"/>
      <c r="FG474" s="38"/>
      <c r="FH474" s="38"/>
      <c r="FI474" s="38"/>
      <c r="FJ474" s="38"/>
      <c r="FK474" s="38"/>
      <c r="FL474" s="38"/>
      <c r="FM474" s="38"/>
      <c r="FN474" s="38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  <c r="DJ475" s="38"/>
      <c r="DK475" s="38"/>
      <c r="DL475" s="38"/>
      <c r="DM475" s="38"/>
      <c r="DN475" s="38"/>
      <c r="DO475" s="38"/>
      <c r="DP475" s="38"/>
      <c r="DQ475" s="38"/>
      <c r="DR475" s="38"/>
      <c r="DS475" s="38"/>
      <c r="DT475" s="38"/>
      <c r="DU475" s="38"/>
      <c r="DV475" s="38"/>
      <c r="DW475" s="38"/>
      <c r="DX475" s="38"/>
      <c r="DY475" s="38"/>
      <c r="DZ475" s="38"/>
      <c r="EA475" s="38"/>
      <c r="EB475" s="38"/>
      <c r="EC475" s="38"/>
      <c r="ED475" s="38"/>
      <c r="EE475" s="38"/>
      <c r="EF475" s="38"/>
      <c r="EG475" s="38"/>
      <c r="EH475" s="38"/>
      <c r="EI475" s="38"/>
      <c r="EJ475" s="38"/>
      <c r="EK475" s="38"/>
      <c r="EL475" s="38"/>
      <c r="EM475" s="38"/>
      <c r="EN475" s="38"/>
      <c r="EO475" s="38"/>
      <c r="EP475" s="38"/>
      <c r="EQ475" s="38"/>
      <c r="ER475" s="38"/>
      <c r="ES475" s="38"/>
      <c r="ET475" s="38"/>
      <c r="EU475" s="38"/>
      <c r="EV475" s="38"/>
      <c r="EW475" s="38"/>
      <c r="EX475" s="38"/>
      <c r="EY475" s="38"/>
      <c r="EZ475" s="38"/>
      <c r="FA475" s="38"/>
      <c r="FB475" s="38"/>
      <c r="FC475" s="38"/>
      <c r="FD475" s="38"/>
      <c r="FE475" s="38"/>
      <c r="FF475" s="38"/>
      <c r="FG475" s="38"/>
      <c r="FH475" s="38"/>
      <c r="FI475" s="38"/>
      <c r="FJ475" s="38"/>
      <c r="FK475" s="38"/>
      <c r="FL475" s="38"/>
      <c r="FM475" s="38"/>
      <c r="FN475" s="38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  <c r="DJ476" s="38"/>
      <c r="DK476" s="38"/>
      <c r="DL476" s="38"/>
      <c r="DM476" s="38"/>
      <c r="DN476" s="38"/>
      <c r="DO476" s="38"/>
      <c r="DP476" s="38"/>
      <c r="DQ476" s="38"/>
      <c r="DR476" s="38"/>
      <c r="DS476" s="38"/>
      <c r="DT476" s="38"/>
      <c r="DU476" s="38"/>
      <c r="DV476" s="38"/>
      <c r="DW476" s="38"/>
      <c r="DX476" s="38"/>
      <c r="DY476" s="38"/>
      <c r="DZ476" s="38"/>
      <c r="EA476" s="38"/>
      <c r="EB476" s="38"/>
      <c r="EC476" s="38"/>
      <c r="ED476" s="38"/>
      <c r="EE476" s="38"/>
      <c r="EF476" s="38"/>
      <c r="EG476" s="38"/>
      <c r="EH476" s="38"/>
      <c r="EI476" s="38"/>
      <c r="EJ476" s="38"/>
      <c r="EK476" s="38"/>
      <c r="EL476" s="38"/>
      <c r="EM476" s="38"/>
      <c r="EN476" s="38"/>
      <c r="EO476" s="38"/>
      <c r="EP476" s="38"/>
      <c r="EQ476" s="38"/>
      <c r="ER476" s="38"/>
      <c r="ES476" s="38"/>
      <c r="ET476" s="38"/>
      <c r="EU476" s="38"/>
      <c r="EV476" s="38"/>
      <c r="EW476" s="38"/>
      <c r="EX476" s="38"/>
      <c r="EY476" s="38"/>
      <c r="EZ476" s="38"/>
      <c r="FA476" s="38"/>
      <c r="FB476" s="38"/>
      <c r="FC476" s="38"/>
      <c r="FD476" s="38"/>
      <c r="FE476" s="38"/>
      <c r="FF476" s="38"/>
      <c r="FG476" s="38"/>
      <c r="FH476" s="38"/>
      <c r="FI476" s="38"/>
      <c r="FJ476" s="38"/>
      <c r="FK476" s="38"/>
      <c r="FL476" s="38"/>
      <c r="FM476" s="38"/>
      <c r="FN476" s="38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  <c r="DJ477" s="38"/>
      <c r="DK477" s="38"/>
      <c r="DL477" s="38"/>
      <c r="DM477" s="38"/>
      <c r="DN477" s="38"/>
      <c r="DO477" s="38"/>
      <c r="DP477" s="38"/>
      <c r="DQ477" s="38"/>
      <c r="DR477" s="38"/>
      <c r="DS477" s="38"/>
      <c r="DT477" s="38"/>
      <c r="DU477" s="38"/>
      <c r="DV477" s="38"/>
      <c r="DW477" s="38"/>
      <c r="DX477" s="38"/>
      <c r="DY477" s="38"/>
      <c r="DZ477" s="38"/>
      <c r="EA477" s="38"/>
      <c r="EB477" s="38"/>
      <c r="EC477" s="38"/>
      <c r="ED477" s="38"/>
      <c r="EE477" s="38"/>
      <c r="EF477" s="38"/>
      <c r="EG477" s="38"/>
      <c r="EH477" s="38"/>
      <c r="EI477" s="38"/>
      <c r="EJ477" s="38"/>
      <c r="EK477" s="38"/>
      <c r="EL477" s="38"/>
      <c r="EM477" s="38"/>
      <c r="EN477" s="38"/>
      <c r="EO477" s="38"/>
      <c r="EP477" s="38"/>
      <c r="EQ477" s="38"/>
      <c r="ER477" s="38"/>
      <c r="ES477" s="38"/>
      <c r="ET477" s="38"/>
      <c r="EU477" s="38"/>
      <c r="EV477" s="38"/>
      <c r="EW477" s="38"/>
      <c r="EX477" s="38"/>
      <c r="EY477" s="38"/>
      <c r="EZ477" s="38"/>
      <c r="FA477" s="38"/>
      <c r="FB477" s="38"/>
      <c r="FC477" s="38"/>
      <c r="FD477" s="38"/>
      <c r="FE477" s="38"/>
      <c r="FF477" s="38"/>
      <c r="FG477" s="38"/>
      <c r="FH477" s="38"/>
      <c r="FI477" s="38"/>
      <c r="FJ477" s="38"/>
      <c r="FK477" s="38"/>
      <c r="FL477" s="38"/>
      <c r="FM477" s="38"/>
      <c r="FN477" s="38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  <c r="DJ478" s="38"/>
      <c r="DK478" s="38"/>
      <c r="DL478" s="38"/>
      <c r="DM478" s="38"/>
      <c r="DN478" s="38"/>
      <c r="DO478" s="38"/>
      <c r="DP478" s="38"/>
      <c r="DQ478" s="38"/>
      <c r="DR478" s="38"/>
      <c r="DS478" s="38"/>
      <c r="DT478" s="38"/>
      <c r="DU478" s="38"/>
      <c r="DV478" s="38"/>
      <c r="DW478" s="38"/>
      <c r="DX478" s="38"/>
      <c r="DY478" s="38"/>
      <c r="DZ478" s="38"/>
      <c r="EA478" s="38"/>
      <c r="EB478" s="38"/>
      <c r="EC478" s="38"/>
      <c r="ED478" s="38"/>
      <c r="EE478" s="38"/>
      <c r="EF478" s="38"/>
      <c r="EG478" s="38"/>
      <c r="EH478" s="38"/>
      <c r="EI478" s="38"/>
      <c r="EJ478" s="38"/>
      <c r="EK478" s="38"/>
      <c r="EL478" s="38"/>
      <c r="EM478" s="38"/>
      <c r="EN478" s="38"/>
      <c r="EO478" s="38"/>
      <c r="EP478" s="38"/>
      <c r="EQ478" s="38"/>
      <c r="ER478" s="38"/>
      <c r="ES478" s="38"/>
      <c r="ET478" s="38"/>
      <c r="EU478" s="38"/>
      <c r="EV478" s="38"/>
      <c r="EW478" s="38"/>
      <c r="EX478" s="38"/>
      <c r="EY478" s="38"/>
      <c r="EZ478" s="38"/>
      <c r="FA478" s="38"/>
      <c r="FB478" s="38"/>
      <c r="FC478" s="38"/>
      <c r="FD478" s="38"/>
      <c r="FE478" s="38"/>
      <c r="FF478" s="38"/>
      <c r="FG478" s="38"/>
      <c r="FH478" s="38"/>
      <c r="FI478" s="38"/>
      <c r="FJ478" s="38"/>
      <c r="FK478" s="38"/>
      <c r="FL478" s="38"/>
      <c r="FM478" s="38"/>
      <c r="FN478" s="38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  <c r="DJ479" s="38"/>
      <c r="DK479" s="38"/>
      <c r="DL479" s="38"/>
      <c r="DM479" s="38"/>
      <c r="DN479" s="38"/>
      <c r="DO479" s="38"/>
      <c r="DP479" s="38"/>
      <c r="DQ479" s="38"/>
      <c r="DR479" s="38"/>
      <c r="DS479" s="38"/>
      <c r="DT479" s="38"/>
      <c r="DU479" s="38"/>
      <c r="DV479" s="38"/>
      <c r="DW479" s="38"/>
      <c r="DX479" s="38"/>
      <c r="DY479" s="38"/>
      <c r="DZ479" s="38"/>
      <c r="EA479" s="38"/>
      <c r="EB479" s="38"/>
      <c r="EC479" s="38"/>
      <c r="ED479" s="38"/>
      <c r="EE479" s="38"/>
      <c r="EF479" s="38"/>
      <c r="EG479" s="38"/>
      <c r="EH479" s="38"/>
      <c r="EI479" s="38"/>
      <c r="EJ479" s="38"/>
      <c r="EK479" s="38"/>
      <c r="EL479" s="38"/>
      <c r="EM479" s="38"/>
      <c r="EN479" s="38"/>
      <c r="EO479" s="38"/>
      <c r="EP479" s="38"/>
      <c r="EQ479" s="38"/>
      <c r="ER479" s="38"/>
      <c r="ES479" s="38"/>
      <c r="ET479" s="38"/>
      <c r="EU479" s="38"/>
      <c r="EV479" s="38"/>
      <c r="EW479" s="38"/>
      <c r="EX479" s="38"/>
      <c r="EY479" s="38"/>
      <c r="EZ479" s="38"/>
      <c r="FA479" s="38"/>
      <c r="FB479" s="38"/>
      <c r="FC479" s="38"/>
      <c r="FD479" s="38"/>
      <c r="FE479" s="38"/>
      <c r="FF479" s="38"/>
      <c r="FG479" s="38"/>
      <c r="FH479" s="38"/>
      <c r="FI479" s="38"/>
      <c r="FJ479" s="38"/>
      <c r="FK479" s="38"/>
      <c r="FL479" s="38"/>
      <c r="FM479" s="38"/>
      <c r="FN479" s="38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  <c r="DJ480" s="38"/>
      <c r="DK480" s="38"/>
      <c r="DL480" s="38"/>
      <c r="DM480" s="38"/>
      <c r="DN480" s="38"/>
      <c r="DO480" s="38"/>
      <c r="DP480" s="38"/>
      <c r="DQ480" s="38"/>
      <c r="DR480" s="38"/>
      <c r="DS480" s="38"/>
      <c r="DT480" s="38"/>
      <c r="DU480" s="38"/>
      <c r="DV480" s="38"/>
      <c r="DW480" s="38"/>
      <c r="DX480" s="38"/>
      <c r="DY480" s="38"/>
      <c r="DZ480" s="38"/>
      <c r="EA480" s="38"/>
      <c r="EB480" s="38"/>
      <c r="EC480" s="38"/>
      <c r="ED480" s="38"/>
      <c r="EE480" s="38"/>
      <c r="EF480" s="38"/>
      <c r="EG480" s="38"/>
      <c r="EH480" s="38"/>
      <c r="EI480" s="38"/>
      <c r="EJ480" s="38"/>
      <c r="EK480" s="38"/>
      <c r="EL480" s="38"/>
      <c r="EM480" s="38"/>
      <c r="EN480" s="38"/>
      <c r="EO480" s="38"/>
      <c r="EP480" s="38"/>
      <c r="EQ480" s="38"/>
      <c r="ER480" s="38"/>
      <c r="ES480" s="38"/>
      <c r="ET480" s="38"/>
      <c r="EU480" s="38"/>
      <c r="EV480" s="38"/>
      <c r="EW480" s="38"/>
      <c r="EX480" s="38"/>
      <c r="EY480" s="38"/>
      <c r="EZ480" s="38"/>
      <c r="FA480" s="38"/>
      <c r="FB480" s="38"/>
      <c r="FC480" s="38"/>
      <c r="FD480" s="38"/>
      <c r="FE480" s="38"/>
      <c r="FF480" s="38"/>
      <c r="FG480" s="38"/>
      <c r="FH480" s="38"/>
      <c r="FI480" s="38"/>
      <c r="FJ480" s="38"/>
      <c r="FK480" s="38"/>
      <c r="FL480" s="38"/>
      <c r="FM480" s="38"/>
      <c r="FN480" s="38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  <c r="DJ481" s="38"/>
      <c r="DK481" s="38"/>
      <c r="DL481" s="38"/>
      <c r="DM481" s="38"/>
      <c r="DN481" s="38"/>
      <c r="DO481" s="38"/>
      <c r="DP481" s="38"/>
      <c r="DQ481" s="38"/>
      <c r="DR481" s="38"/>
      <c r="DS481" s="38"/>
      <c r="DT481" s="38"/>
      <c r="DU481" s="38"/>
      <c r="DV481" s="38"/>
      <c r="DW481" s="38"/>
      <c r="DX481" s="38"/>
      <c r="DY481" s="38"/>
      <c r="DZ481" s="38"/>
      <c r="EA481" s="38"/>
      <c r="EB481" s="38"/>
      <c r="EC481" s="38"/>
      <c r="ED481" s="38"/>
      <c r="EE481" s="38"/>
      <c r="EF481" s="38"/>
      <c r="EG481" s="38"/>
      <c r="EH481" s="38"/>
      <c r="EI481" s="38"/>
      <c r="EJ481" s="38"/>
      <c r="EK481" s="38"/>
      <c r="EL481" s="38"/>
      <c r="EM481" s="38"/>
      <c r="EN481" s="38"/>
      <c r="EO481" s="38"/>
      <c r="EP481" s="38"/>
      <c r="EQ481" s="38"/>
      <c r="ER481" s="38"/>
      <c r="ES481" s="38"/>
      <c r="ET481" s="38"/>
      <c r="EU481" s="38"/>
      <c r="EV481" s="38"/>
      <c r="EW481" s="38"/>
      <c r="EX481" s="38"/>
      <c r="EY481" s="38"/>
      <c r="EZ481" s="38"/>
      <c r="FA481" s="38"/>
      <c r="FB481" s="38"/>
      <c r="FC481" s="38"/>
      <c r="FD481" s="38"/>
      <c r="FE481" s="38"/>
      <c r="FF481" s="38"/>
      <c r="FG481" s="38"/>
      <c r="FH481" s="38"/>
      <c r="FI481" s="38"/>
      <c r="FJ481" s="38"/>
      <c r="FK481" s="38"/>
      <c r="FL481" s="38"/>
      <c r="FM481" s="38"/>
      <c r="FN481" s="38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38"/>
      <c r="DK482" s="38"/>
      <c r="DL482" s="38"/>
      <c r="DM482" s="38"/>
      <c r="DN482" s="38"/>
      <c r="DO482" s="38"/>
      <c r="DP482" s="38"/>
      <c r="DQ482" s="38"/>
      <c r="DR482" s="38"/>
      <c r="DS482" s="38"/>
      <c r="DT482" s="38"/>
      <c r="DU482" s="38"/>
      <c r="DV482" s="38"/>
      <c r="DW482" s="38"/>
      <c r="DX482" s="38"/>
      <c r="DY482" s="38"/>
      <c r="DZ482" s="38"/>
      <c r="EA482" s="38"/>
      <c r="EB482" s="38"/>
      <c r="EC482" s="38"/>
      <c r="ED482" s="38"/>
      <c r="EE482" s="38"/>
      <c r="EF482" s="38"/>
      <c r="EG482" s="38"/>
      <c r="EH482" s="38"/>
      <c r="EI482" s="38"/>
      <c r="EJ482" s="38"/>
      <c r="EK482" s="38"/>
      <c r="EL482" s="38"/>
      <c r="EM482" s="38"/>
      <c r="EN482" s="38"/>
      <c r="EO482" s="38"/>
      <c r="EP482" s="38"/>
      <c r="EQ482" s="38"/>
      <c r="ER482" s="38"/>
      <c r="ES482" s="38"/>
      <c r="ET482" s="38"/>
      <c r="EU482" s="38"/>
      <c r="EV482" s="38"/>
      <c r="EW482" s="38"/>
      <c r="EX482" s="38"/>
      <c r="EY482" s="38"/>
      <c r="EZ482" s="38"/>
      <c r="FA482" s="38"/>
      <c r="FB482" s="38"/>
      <c r="FC482" s="38"/>
      <c r="FD482" s="38"/>
      <c r="FE482" s="38"/>
      <c r="FF482" s="38"/>
      <c r="FG482" s="38"/>
      <c r="FH482" s="38"/>
      <c r="FI482" s="38"/>
      <c r="FJ482" s="38"/>
      <c r="FK482" s="38"/>
      <c r="FL482" s="38"/>
      <c r="FM482" s="38"/>
      <c r="FN482" s="38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38"/>
      <c r="DK483" s="38"/>
      <c r="DL483" s="38"/>
      <c r="DM483" s="38"/>
      <c r="DN483" s="38"/>
      <c r="DO483" s="38"/>
      <c r="DP483" s="38"/>
      <c r="DQ483" s="38"/>
      <c r="DR483" s="38"/>
      <c r="DS483" s="38"/>
      <c r="DT483" s="38"/>
      <c r="DU483" s="38"/>
      <c r="DV483" s="38"/>
      <c r="DW483" s="38"/>
      <c r="DX483" s="38"/>
      <c r="DY483" s="38"/>
      <c r="DZ483" s="38"/>
      <c r="EA483" s="38"/>
      <c r="EB483" s="38"/>
      <c r="EC483" s="38"/>
      <c r="ED483" s="38"/>
      <c r="EE483" s="38"/>
      <c r="EF483" s="38"/>
      <c r="EG483" s="38"/>
      <c r="EH483" s="38"/>
      <c r="EI483" s="38"/>
      <c r="EJ483" s="38"/>
      <c r="EK483" s="38"/>
      <c r="EL483" s="38"/>
      <c r="EM483" s="38"/>
      <c r="EN483" s="38"/>
      <c r="EO483" s="38"/>
      <c r="EP483" s="38"/>
      <c r="EQ483" s="38"/>
      <c r="ER483" s="38"/>
      <c r="ES483" s="38"/>
      <c r="ET483" s="38"/>
      <c r="EU483" s="38"/>
      <c r="EV483" s="38"/>
      <c r="EW483" s="38"/>
      <c r="EX483" s="38"/>
      <c r="EY483" s="38"/>
      <c r="EZ483" s="38"/>
      <c r="FA483" s="38"/>
      <c r="FB483" s="38"/>
      <c r="FC483" s="38"/>
      <c r="FD483" s="38"/>
      <c r="FE483" s="38"/>
      <c r="FF483" s="38"/>
      <c r="FG483" s="38"/>
      <c r="FH483" s="38"/>
      <c r="FI483" s="38"/>
      <c r="FJ483" s="38"/>
      <c r="FK483" s="38"/>
      <c r="FL483" s="38"/>
      <c r="FM483" s="38"/>
      <c r="FN483" s="38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  <c r="DJ484" s="38"/>
      <c r="DK484" s="38"/>
      <c r="DL484" s="38"/>
      <c r="DM484" s="38"/>
      <c r="DN484" s="38"/>
      <c r="DO484" s="38"/>
      <c r="DP484" s="38"/>
      <c r="DQ484" s="38"/>
      <c r="DR484" s="38"/>
      <c r="DS484" s="38"/>
      <c r="DT484" s="38"/>
      <c r="DU484" s="38"/>
      <c r="DV484" s="38"/>
      <c r="DW484" s="38"/>
      <c r="DX484" s="38"/>
      <c r="DY484" s="38"/>
      <c r="DZ484" s="38"/>
      <c r="EA484" s="38"/>
      <c r="EB484" s="38"/>
      <c r="EC484" s="38"/>
      <c r="ED484" s="38"/>
      <c r="EE484" s="38"/>
      <c r="EF484" s="38"/>
      <c r="EG484" s="38"/>
      <c r="EH484" s="38"/>
      <c r="EI484" s="38"/>
      <c r="EJ484" s="38"/>
      <c r="EK484" s="38"/>
      <c r="EL484" s="38"/>
      <c r="EM484" s="38"/>
      <c r="EN484" s="38"/>
      <c r="EO484" s="38"/>
      <c r="EP484" s="38"/>
      <c r="EQ484" s="38"/>
      <c r="ER484" s="38"/>
      <c r="ES484" s="38"/>
      <c r="ET484" s="38"/>
      <c r="EU484" s="38"/>
      <c r="EV484" s="38"/>
      <c r="EW484" s="38"/>
      <c r="EX484" s="38"/>
      <c r="EY484" s="38"/>
      <c r="EZ484" s="38"/>
      <c r="FA484" s="38"/>
      <c r="FB484" s="38"/>
      <c r="FC484" s="38"/>
      <c r="FD484" s="38"/>
      <c r="FE484" s="38"/>
      <c r="FF484" s="38"/>
      <c r="FG484" s="38"/>
      <c r="FH484" s="38"/>
      <c r="FI484" s="38"/>
      <c r="FJ484" s="38"/>
      <c r="FK484" s="38"/>
      <c r="FL484" s="38"/>
      <c r="FM484" s="38"/>
      <c r="FN484" s="38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  <c r="DJ485" s="38"/>
      <c r="DK485" s="38"/>
      <c r="DL485" s="38"/>
      <c r="DM485" s="38"/>
      <c r="DN485" s="38"/>
      <c r="DO485" s="38"/>
      <c r="DP485" s="38"/>
      <c r="DQ485" s="38"/>
      <c r="DR485" s="38"/>
      <c r="DS485" s="38"/>
      <c r="DT485" s="38"/>
      <c r="DU485" s="38"/>
      <c r="DV485" s="38"/>
      <c r="DW485" s="38"/>
      <c r="DX485" s="38"/>
      <c r="DY485" s="38"/>
      <c r="DZ485" s="38"/>
      <c r="EA485" s="38"/>
      <c r="EB485" s="38"/>
      <c r="EC485" s="38"/>
      <c r="ED485" s="38"/>
      <c r="EE485" s="38"/>
      <c r="EF485" s="38"/>
      <c r="EG485" s="38"/>
      <c r="EH485" s="38"/>
      <c r="EI485" s="38"/>
      <c r="EJ485" s="38"/>
      <c r="EK485" s="38"/>
      <c r="EL485" s="38"/>
      <c r="EM485" s="38"/>
      <c r="EN485" s="38"/>
      <c r="EO485" s="38"/>
      <c r="EP485" s="38"/>
      <c r="EQ485" s="38"/>
      <c r="ER485" s="38"/>
      <c r="ES485" s="38"/>
      <c r="ET485" s="38"/>
      <c r="EU485" s="38"/>
      <c r="EV485" s="38"/>
      <c r="EW485" s="38"/>
      <c r="EX485" s="38"/>
      <c r="EY485" s="38"/>
      <c r="EZ485" s="38"/>
      <c r="FA485" s="38"/>
      <c r="FB485" s="38"/>
      <c r="FC485" s="38"/>
      <c r="FD485" s="38"/>
      <c r="FE485" s="38"/>
      <c r="FF485" s="38"/>
      <c r="FG485" s="38"/>
      <c r="FH485" s="38"/>
      <c r="FI485" s="38"/>
      <c r="FJ485" s="38"/>
      <c r="FK485" s="38"/>
      <c r="FL485" s="38"/>
      <c r="FM485" s="38"/>
      <c r="FN485" s="38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  <c r="DJ486" s="38"/>
      <c r="DK486" s="38"/>
      <c r="DL486" s="38"/>
      <c r="DM486" s="38"/>
      <c r="DN486" s="38"/>
      <c r="DO486" s="38"/>
      <c r="DP486" s="38"/>
      <c r="DQ486" s="38"/>
      <c r="DR486" s="38"/>
      <c r="DS486" s="38"/>
      <c r="DT486" s="38"/>
      <c r="DU486" s="38"/>
      <c r="DV486" s="38"/>
      <c r="DW486" s="38"/>
      <c r="DX486" s="38"/>
      <c r="DY486" s="38"/>
      <c r="DZ486" s="38"/>
      <c r="EA486" s="38"/>
      <c r="EB486" s="38"/>
      <c r="EC486" s="38"/>
      <c r="ED486" s="38"/>
      <c r="EE486" s="38"/>
      <c r="EF486" s="38"/>
      <c r="EG486" s="38"/>
      <c r="EH486" s="38"/>
      <c r="EI486" s="38"/>
      <c r="EJ486" s="38"/>
      <c r="EK486" s="38"/>
      <c r="EL486" s="38"/>
      <c r="EM486" s="38"/>
      <c r="EN486" s="38"/>
      <c r="EO486" s="38"/>
      <c r="EP486" s="38"/>
      <c r="EQ486" s="38"/>
      <c r="ER486" s="38"/>
      <c r="ES486" s="38"/>
      <c r="ET486" s="38"/>
      <c r="EU486" s="38"/>
      <c r="EV486" s="38"/>
      <c r="EW486" s="38"/>
      <c r="EX486" s="38"/>
      <c r="EY486" s="38"/>
      <c r="EZ486" s="38"/>
      <c r="FA486" s="38"/>
      <c r="FB486" s="38"/>
      <c r="FC486" s="38"/>
      <c r="FD486" s="38"/>
      <c r="FE486" s="38"/>
      <c r="FF486" s="38"/>
      <c r="FG486" s="38"/>
      <c r="FH486" s="38"/>
      <c r="FI486" s="38"/>
      <c r="FJ486" s="38"/>
      <c r="FK486" s="38"/>
      <c r="FL486" s="38"/>
      <c r="FM486" s="38"/>
      <c r="FN486" s="38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  <c r="DJ487" s="38"/>
      <c r="DK487" s="38"/>
      <c r="DL487" s="38"/>
      <c r="DM487" s="38"/>
      <c r="DN487" s="38"/>
      <c r="DO487" s="38"/>
      <c r="DP487" s="38"/>
      <c r="DQ487" s="38"/>
      <c r="DR487" s="38"/>
      <c r="DS487" s="38"/>
      <c r="DT487" s="38"/>
      <c r="DU487" s="38"/>
      <c r="DV487" s="38"/>
      <c r="DW487" s="38"/>
      <c r="DX487" s="38"/>
      <c r="DY487" s="38"/>
      <c r="DZ487" s="38"/>
      <c r="EA487" s="38"/>
      <c r="EB487" s="38"/>
      <c r="EC487" s="38"/>
      <c r="ED487" s="38"/>
      <c r="EE487" s="38"/>
      <c r="EF487" s="38"/>
      <c r="EG487" s="38"/>
      <c r="EH487" s="38"/>
      <c r="EI487" s="38"/>
      <c r="EJ487" s="38"/>
      <c r="EK487" s="38"/>
      <c r="EL487" s="38"/>
      <c r="EM487" s="38"/>
      <c r="EN487" s="38"/>
      <c r="EO487" s="38"/>
      <c r="EP487" s="38"/>
      <c r="EQ487" s="38"/>
      <c r="ER487" s="38"/>
      <c r="ES487" s="38"/>
      <c r="ET487" s="38"/>
      <c r="EU487" s="38"/>
      <c r="EV487" s="38"/>
      <c r="EW487" s="38"/>
      <c r="EX487" s="38"/>
      <c r="EY487" s="38"/>
      <c r="EZ487" s="38"/>
      <c r="FA487" s="38"/>
      <c r="FB487" s="38"/>
      <c r="FC487" s="38"/>
      <c r="FD487" s="38"/>
      <c r="FE487" s="38"/>
      <c r="FF487" s="38"/>
      <c r="FG487" s="38"/>
      <c r="FH487" s="38"/>
      <c r="FI487" s="38"/>
      <c r="FJ487" s="38"/>
      <c r="FK487" s="38"/>
      <c r="FL487" s="38"/>
      <c r="FM487" s="38"/>
      <c r="FN487" s="38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  <c r="DJ488" s="38"/>
      <c r="DK488" s="38"/>
      <c r="DL488" s="38"/>
      <c r="DM488" s="38"/>
      <c r="DN488" s="38"/>
      <c r="DO488" s="38"/>
      <c r="DP488" s="38"/>
      <c r="DQ488" s="38"/>
      <c r="DR488" s="38"/>
      <c r="DS488" s="38"/>
      <c r="DT488" s="38"/>
      <c r="DU488" s="38"/>
      <c r="DV488" s="38"/>
      <c r="DW488" s="38"/>
      <c r="DX488" s="38"/>
      <c r="DY488" s="38"/>
      <c r="DZ488" s="38"/>
      <c r="EA488" s="38"/>
      <c r="EB488" s="38"/>
      <c r="EC488" s="38"/>
      <c r="ED488" s="38"/>
      <c r="EE488" s="38"/>
      <c r="EF488" s="38"/>
      <c r="EG488" s="38"/>
      <c r="EH488" s="38"/>
      <c r="EI488" s="38"/>
      <c r="EJ488" s="38"/>
      <c r="EK488" s="38"/>
      <c r="EL488" s="38"/>
      <c r="EM488" s="38"/>
      <c r="EN488" s="38"/>
      <c r="EO488" s="38"/>
      <c r="EP488" s="38"/>
      <c r="EQ488" s="38"/>
      <c r="ER488" s="38"/>
      <c r="ES488" s="38"/>
      <c r="ET488" s="38"/>
      <c r="EU488" s="38"/>
      <c r="EV488" s="38"/>
      <c r="EW488" s="38"/>
      <c r="EX488" s="38"/>
      <c r="EY488" s="38"/>
      <c r="EZ488" s="38"/>
      <c r="FA488" s="38"/>
      <c r="FB488" s="38"/>
      <c r="FC488" s="38"/>
      <c r="FD488" s="38"/>
      <c r="FE488" s="38"/>
      <c r="FF488" s="38"/>
      <c r="FG488" s="38"/>
      <c r="FH488" s="38"/>
      <c r="FI488" s="38"/>
      <c r="FJ488" s="38"/>
      <c r="FK488" s="38"/>
      <c r="FL488" s="38"/>
      <c r="FM488" s="38"/>
      <c r="FN488" s="38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  <c r="DJ489" s="38"/>
      <c r="DK489" s="38"/>
      <c r="DL489" s="38"/>
      <c r="DM489" s="38"/>
      <c r="DN489" s="38"/>
      <c r="DO489" s="38"/>
      <c r="DP489" s="38"/>
      <c r="DQ489" s="38"/>
      <c r="DR489" s="38"/>
      <c r="DS489" s="38"/>
      <c r="DT489" s="38"/>
      <c r="DU489" s="38"/>
      <c r="DV489" s="38"/>
      <c r="DW489" s="38"/>
      <c r="DX489" s="38"/>
      <c r="DY489" s="38"/>
      <c r="DZ489" s="38"/>
      <c r="EA489" s="38"/>
      <c r="EB489" s="38"/>
      <c r="EC489" s="38"/>
      <c r="ED489" s="38"/>
      <c r="EE489" s="38"/>
      <c r="EF489" s="38"/>
      <c r="EG489" s="38"/>
      <c r="EH489" s="38"/>
      <c r="EI489" s="38"/>
      <c r="EJ489" s="38"/>
      <c r="EK489" s="38"/>
      <c r="EL489" s="38"/>
      <c r="EM489" s="38"/>
      <c r="EN489" s="38"/>
      <c r="EO489" s="38"/>
      <c r="EP489" s="38"/>
      <c r="EQ489" s="38"/>
      <c r="ER489" s="38"/>
      <c r="ES489" s="38"/>
      <c r="ET489" s="38"/>
      <c r="EU489" s="38"/>
      <c r="EV489" s="38"/>
      <c r="EW489" s="38"/>
      <c r="EX489" s="38"/>
      <c r="EY489" s="38"/>
      <c r="EZ489" s="38"/>
      <c r="FA489" s="38"/>
      <c r="FB489" s="38"/>
      <c r="FC489" s="38"/>
      <c r="FD489" s="38"/>
      <c r="FE489" s="38"/>
      <c r="FF489" s="38"/>
      <c r="FG489" s="38"/>
      <c r="FH489" s="38"/>
      <c r="FI489" s="38"/>
      <c r="FJ489" s="38"/>
      <c r="FK489" s="38"/>
      <c r="FL489" s="38"/>
      <c r="FM489" s="38"/>
      <c r="FN489" s="38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  <c r="DJ490" s="38"/>
      <c r="DK490" s="38"/>
      <c r="DL490" s="38"/>
      <c r="DM490" s="38"/>
      <c r="DN490" s="38"/>
      <c r="DO490" s="38"/>
      <c r="DP490" s="38"/>
      <c r="DQ490" s="38"/>
      <c r="DR490" s="38"/>
      <c r="DS490" s="38"/>
      <c r="DT490" s="38"/>
      <c r="DU490" s="38"/>
      <c r="DV490" s="38"/>
      <c r="DW490" s="38"/>
      <c r="DX490" s="38"/>
      <c r="DY490" s="38"/>
      <c r="DZ490" s="38"/>
      <c r="EA490" s="38"/>
      <c r="EB490" s="38"/>
      <c r="EC490" s="38"/>
      <c r="ED490" s="38"/>
      <c r="EE490" s="38"/>
      <c r="EF490" s="38"/>
      <c r="EG490" s="38"/>
      <c r="EH490" s="38"/>
      <c r="EI490" s="38"/>
      <c r="EJ490" s="38"/>
      <c r="EK490" s="38"/>
      <c r="EL490" s="38"/>
      <c r="EM490" s="38"/>
      <c r="EN490" s="38"/>
      <c r="EO490" s="38"/>
      <c r="EP490" s="38"/>
      <c r="EQ490" s="38"/>
      <c r="ER490" s="38"/>
      <c r="ES490" s="38"/>
      <c r="ET490" s="38"/>
      <c r="EU490" s="38"/>
      <c r="EV490" s="38"/>
      <c r="EW490" s="38"/>
      <c r="EX490" s="38"/>
      <c r="EY490" s="38"/>
      <c r="EZ490" s="38"/>
      <c r="FA490" s="38"/>
      <c r="FB490" s="38"/>
      <c r="FC490" s="38"/>
      <c r="FD490" s="38"/>
      <c r="FE490" s="38"/>
      <c r="FF490" s="38"/>
      <c r="FG490" s="38"/>
      <c r="FH490" s="38"/>
      <c r="FI490" s="38"/>
      <c r="FJ490" s="38"/>
      <c r="FK490" s="38"/>
      <c r="FL490" s="38"/>
      <c r="FM490" s="38"/>
      <c r="FN490" s="38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  <c r="DJ491" s="38"/>
      <c r="DK491" s="38"/>
      <c r="DL491" s="38"/>
      <c r="DM491" s="38"/>
      <c r="DN491" s="38"/>
      <c r="DO491" s="38"/>
      <c r="DP491" s="38"/>
      <c r="DQ491" s="38"/>
      <c r="DR491" s="38"/>
      <c r="DS491" s="38"/>
      <c r="DT491" s="38"/>
      <c r="DU491" s="38"/>
      <c r="DV491" s="38"/>
      <c r="DW491" s="38"/>
      <c r="DX491" s="38"/>
      <c r="DY491" s="38"/>
      <c r="DZ491" s="38"/>
      <c r="EA491" s="38"/>
      <c r="EB491" s="38"/>
      <c r="EC491" s="38"/>
      <c r="ED491" s="38"/>
      <c r="EE491" s="38"/>
      <c r="EF491" s="38"/>
      <c r="EG491" s="38"/>
      <c r="EH491" s="38"/>
      <c r="EI491" s="38"/>
      <c r="EJ491" s="38"/>
      <c r="EK491" s="38"/>
      <c r="EL491" s="38"/>
      <c r="EM491" s="38"/>
      <c r="EN491" s="38"/>
      <c r="EO491" s="38"/>
      <c r="EP491" s="38"/>
      <c r="EQ491" s="38"/>
      <c r="ER491" s="38"/>
      <c r="ES491" s="38"/>
      <c r="ET491" s="38"/>
      <c r="EU491" s="38"/>
      <c r="EV491" s="38"/>
      <c r="EW491" s="38"/>
      <c r="EX491" s="38"/>
      <c r="EY491" s="38"/>
      <c r="EZ491" s="38"/>
      <c r="FA491" s="38"/>
      <c r="FB491" s="38"/>
      <c r="FC491" s="38"/>
      <c r="FD491" s="38"/>
      <c r="FE491" s="38"/>
      <c r="FF491" s="38"/>
      <c r="FG491" s="38"/>
      <c r="FH491" s="38"/>
      <c r="FI491" s="38"/>
      <c r="FJ491" s="38"/>
      <c r="FK491" s="38"/>
      <c r="FL491" s="38"/>
      <c r="FM491" s="38"/>
      <c r="FN491" s="38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  <c r="DJ492" s="38"/>
      <c r="DK492" s="38"/>
      <c r="DL492" s="38"/>
      <c r="DM492" s="38"/>
      <c r="DN492" s="38"/>
      <c r="DO492" s="38"/>
      <c r="DP492" s="38"/>
      <c r="DQ492" s="38"/>
      <c r="DR492" s="38"/>
      <c r="DS492" s="38"/>
      <c r="DT492" s="38"/>
      <c r="DU492" s="38"/>
      <c r="DV492" s="38"/>
      <c r="DW492" s="38"/>
      <c r="DX492" s="38"/>
      <c r="DY492" s="38"/>
      <c r="DZ492" s="38"/>
      <c r="EA492" s="38"/>
      <c r="EB492" s="38"/>
      <c r="EC492" s="38"/>
      <c r="ED492" s="38"/>
      <c r="EE492" s="38"/>
      <c r="EF492" s="38"/>
      <c r="EG492" s="38"/>
      <c r="EH492" s="38"/>
      <c r="EI492" s="38"/>
      <c r="EJ492" s="38"/>
      <c r="EK492" s="38"/>
      <c r="EL492" s="38"/>
      <c r="EM492" s="38"/>
      <c r="EN492" s="38"/>
      <c r="EO492" s="38"/>
      <c r="EP492" s="38"/>
      <c r="EQ492" s="38"/>
      <c r="ER492" s="38"/>
      <c r="ES492" s="38"/>
      <c r="ET492" s="38"/>
      <c r="EU492" s="38"/>
      <c r="EV492" s="38"/>
      <c r="EW492" s="38"/>
      <c r="EX492" s="38"/>
      <c r="EY492" s="38"/>
      <c r="EZ492" s="38"/>
      <c r="FA492" s="38"/>
      <c r="FB492" s="38"/>
      <c r="FC492" s="38"/>
      <c r="FD492" s="38"/>
      <c r="FE492" s="38"/>
      <c r="FF492" s="38"/>
      <c r="FG492" s="38"/>
      <c r="FH492" s="38"/>
      <c r="FI492" s="38"/>
      <c r="FJ492" s="38"/>
      <c r="FK492" s="38"/>
      <c r="FL492" s="38"/>
      <c r="FM492" s="38"/>
      <c r="FN492" s="38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  <c r="DJ493" s="38"/>
      <c r="DK493" s="38"/>
      <c r="DL493" s="38"/>
      <c r="DM493" s="38"/>
      <c r="DN493" s="38"/>
      <c r="DO493" s="38"/>
      <c r="DP493" s="38"/>
      <c r="DQ493" s="38"/>
      <c r="DR493" s="38"/>
      <c r="DS493" s="38"/>
      <c r="DT493" s="38"/>
      <c r="DU493" s="38"/>
      <c r="DV493" s="38"/>
      <c r="DW493" s="38"/>
      <c r="DX493" s="38"/>
      <c r="DY493" s="38"/>
      <c r="DZ493" s="38"/>
      <c r="EA493" s="38"/>
      <c r="EB493" s="38"/>
      <c r="EC493" s="38"/>
      <c r="ED493" s="38"/>
      <c r="EE493" s="38"/>
      <c r="EF493" s="38"/>
      <c r="EG493" s="38"/>
      <c r="EH493" s="38"/>
      <c r="EI493" s="38"/>
      <c r="EJ493" s="38"/>
      <c r="EK493" s="38"/>
      <c r="EL493" s="38"/>
      <c r="EM493" s="38"/>
      <c r="EN493" s="38"/>
      <c r="EO493" s="38"/>
      <c r="EP493" s="38"/>
      <c r="EQ493" s="38"/>
      <c r="ER493" s="38"/>
      <c r="ES493" s="38"/>
      <c r="ET493" s="38"/>
      <c r="EU493" s="38"/>
      <c r="EV493" s="38"/>
      <c r="EW493" s="38"/>
      <c r="EX493" s="38"/>
      <c r="EY493" s="38"/>
      <c r="EZ493" s="38"/>
      <c r="FA493" s="38"/>
      <c r="FB493" s="38"/>
      <c r="FC493" s="38"/>
      <c r="FD493" s="38"/>
      <c r="FE493" s="38"/>
      <c r="FF493" s="38"/>
      <c r="FG493" s="38"/>
      <c r="FH493" s="38"/>
      <c r="FI493" s="38"/>
      <c r="FJ493" s="38"/>
      <c r="FK493" s="38"/>
      <c r="FL493" s="38"/>
      <c r="FM493" s="38"/>
      <c r="FN493" s="38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  <c r="DJ494" s="38"/>
      <c r="DK494" s="38"/>
      <c r="DL494" s="38"/>
      <c r="DM494" s="38"/>
      <c r="DN494" s="38"/>
      <c r="DO494" s="38"/>
      <c r="DP494" s="38"/>
      <c r="DQ494" s="38"/>
      <c r="DR494" s="38"/>
      <c r="DS494" s="38"/>
      <c r="DT494" s="38"/>
      <c r="DU494" s="38"/>
      <c r="DV494" s="38"/>
      <c r="DW494" s="38"/>
      <c r="DX494" s="38"/>
      <c r="DY494" s="38"/>
      <c r="DZ494" s="38"/>
      <c r="EA494" s="38"/>
      <c r="EB494" s="38"/>
      <c r="EC494" s="38"/>
      <c r="ED494" s="38"/>
      <c r="EE494" s="38"/>
      <c r="EF494" s="38"/>
      <c r="EG494" s="38"/>
      <c r="EH494" s="38"/>
      <c r="EI494" s="38"/>
      <c r="EJ494" s="38"/>
      <c r="EK494" s="38"/>
      <c r="EL494" s="38"/>
      <c r="EM494" s="38"/>
      <c r="EN494" s="38"/>
      <c r="EO494" s="38"/>
      <c r="EP494" s="38"/>
      <c r="EQ494" s="38"/>
      <c r="ER494" s="38"/>
      <c r="ES494" s="38"/>
      <c r="ET494" s="38"/>
      <c r="EU494" s="38"/>
      <c r="EV494" s="38"/>
      <c r="EW494" s="38"/>
      <c r="EX494" s="38"/>
      <c r="EY494" s="38"/>
      <c r="EZ494" s="38"/>
      <c r="FA494" s="38"/>
      <c r="FB494" s="38"/>
      <c r="FC494" s="38"/>
      <c r="FD494" s="38"/>
      <c r="FE494" s="38"/>
      <c r="FF494" s="38"/>
      <c r="FG494" s="38"/>
      <c r="FH494" s="38"/>
      <c r="FI494" s="38"/>
      <c r="FJ494" s="38"/>
      <c r="FK494" s="38"/>
      <c r="FL494" s="38"/>
      <c r="FM494" s="38"/>
      <c r="FN494" s="38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  <c r="DJ495" s="38"/>
      <c r="DK495" s="38"/>
      <c r="DL495" s="38"/>
      <c r="DM495" s="38"/>
      <c r="DN495" s="38"/>
      <c r="DO495" s="38"/>
      <c r="DP495" s="38"/>
      <c r="DQ495" s="38"/>
      <c r="DR495" s="38"/>
      <c r="DS495" s="38"/>
      <c r="DT495" s="38"/>
      <c r="DU495" s="38"/>
      <c r="DV495" s="38"/>
      <c r="DW495" s="38"/>
      <c r="DX495" s="38"/>
      <c r="DY495" s="38"/>
      <c r="DZ495" s="38"/>
      <c r="EA495" s="38"/>
      <c r="EB495" s="38"/>
      <c r="EC495" s="38"/>
      <c r="ED495" s="38"/>
      <c r="EE495" s="38"/>
      <c r="EF495" s="38"/>
      <c r="EG495" s="38"/>
      <c r="EH495" s="38"/>
      <c r="EI495" s="38"/>
      <c r="EJ495" s="38"/>
      <c r="EK495" s="38"/>
      <c r="EL495" s="38"/>
      <c r="EM495" s="38"/>
      <c r="EN495" s="38"/>
      <c r="EO495" s="38"/>
      <c r="EP495" s="38"/>
      <c r="EQ495" s="38"/>
      <c r="ER495" s="38"/>
      <c r="ES495" s="38"/>
      <c r="ET495" s="38"/>
      <c r="EU495" s="38"/>
      <c r="EV495" s="38"/>
      <c r="EW495" s="38"/>
      <c r="EX495" s="38"/>
      <c r="EY495" s="38"/>
      <c r="EZ495" s="38"/>
      <c r="FA495" s="38"/>
      <c r="FB495" s="38"/>
      <c r="FC495" s="38"/>
      <c r="FD495" s="38"/>
      <c r="FE495" s="38"/>
      <c r="FF495" s="38"/>
      <c r="FG495" s="38"/>
      <c r="FH495" s="38"/>
      <c r="FI495" s="38"/>
      <c r="FJ495" s="38"/>
      <c r="FK495" s="38"/>
      <c r="FL495" s="38"/>
      <c r="FM495" s="38"/>
      <c r="FN495" s="38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  <c r="DJ496" s="38"/>
      <c r="DK496" s="38"/>
      <c r="DL496" s="38"/>
      <c r="DM496" s="38"/>
      <c r="DN496" s="38"/>
      <c r="DO496" s="38"/>
      <c r="DP496" s="38"/>
      <c r="DQ496" s="38"/>
      <c r="DR496" s="38"/>
      <c r="DS496" s="38"/>
      <c r="DT496" s="38"/>
      <c r="DU496" s="38"/>
      <c r="DV496" s="38"/>
      <c r="DW496" s="38"/>
      <c r="DX496" s="38"/>
      <c r="DY496" s="38"/>
      <c r="DZ496" s="38"/>
      <c r="EA496" s="38"/>
      <c r="EB496" s="38"/>
      <c r="EC496" s="38"/>
      <c r="ED496" s="38"/>
      <c r="EE496" s="38"/>
      <c r="EF496" s="38"/>
      <c r="EG496" s="38"/>
      <c r="EH496" s="38"/>
      <c r="EI496" s="38"/>
      <c r="EJ496" s="38"/>
      <c r="EK496" s="38"/>
      <c r="EL496" s="38"/>
      <c r="EM496" s="38"/>
      <c r="EN496" s="38"/>
      <c r="EO496" s="38"/>
      <c r="EP496" s="38"/>
      <c r="EQ496" s="38"/>
      <c r="ER496" s="38"/>
      <c r="ES496" s="38"/>
      <c r="ET496" s="38"/>
      <c r="EU496" s="38"/>
      <c r="EV496" s="38"/>
      <c r="EW496" s="38"/>
      <c r="EX496" s="38"/>
      <c r="EY496" s="38"/>
      <c r="EZ496" s="38"/>
      <c r="FA496" s="38"/>
      <c r="FB496" s="38"/>
      <c r="FC496" s="38"/>
      <c r="FD496" s="38"/>
      <c r="FE496" s="38"/>
      <c r="FF496" s="38"/>
      <c r="FG496" s="38"/>
      <c r="FH496" s="38"/>
      <c r="FI496" s="38"/>
      <c r="FJ496" s="38"/>
      <c r="FK496" s="38"/>
      <c r="FL496" s="38"/>
      <c r="FM496" s="38"/>
      <c r="FN496" s="38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38"/>
      <c r="DK497" s="38"/>
      <c r="DL497" s="38"/>
      <c r="DM497" s="38"/>
      <c r="DN497" s="38"/>
      <c r="DO497" s="38"/>
      <c r="DP497" s="38"/>
      <c r="DQ497" s="38"/>
      <c r="DR497" s="38"/>
      <c r="DS497" s="38"/>
      <c r="DT497" s="38"/>
      <c r="DU497" s="38"/>
      <c r="DV497" s="38"/>
      <c r="DW497" s="38"/>
      <c r="DX497" s="38"/>
      <c r="DY497" s="38"/>
      <c r="DZ497" s="38"/>
      <c r="EA497" s="38"/>
      <c r="EB497" s="38"/>
      <c r="EC497" s="38"/>
      <c r="ED497" s="38"/>
      <c r="EE497" s="38"/>
      <c r="EF497" s="38"/>
      <c r="EG497" s="38"/>
      <c r="EH497" s="38"/>
      <c r="EI497" s="38"/>
      <c r="EJ497" s="38"/>
      <c r="EK497" s="38"/>
      <c r="EL497" s="38"/>
      <c r="EM497" s="38"/>
      <c r="EN497" s="38"/>
      <c r="EO497" s="38"/>
      <c r="EP497" s="38"/>
      <c r="EQ497" s="38"/>
      <c r="ER497" s="38"/>
      <c r="ES497" s="38"/>
      <c r="ET497" s="38"/>
      <c r="EU497" s="38"/>
      <c r="EV497" s="38"/>
      <c r="EW497" s="38"/>
      <c r="EX497" s="38"/>
      <c r="EY497" s="38"/>
      <c r="EZ497" s="38"/>
      <c r="FA497" s="38"/>
      <c r="FB497" s="38"/>
      <c r="FC497" s="38"/>
      <c r="FD497" s="38"/>
      <c r="FE497" s="38"/>
      <c r="FF497" s="38"/>
      <c r="FG497" s="38"/>
      <c r="FH497" s="38"/>
      <c r="FI497" s="38"/>
      <c r="FJ497" s="38"/>
      <c r="FK497" s="38"/>
      <c r="FL497" s="38"/>
      <c r="FM497" s="38"/>
      <c r="FN497" s="38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  <c r="DJ498" s="38"/>
      <c r="DK498" s="38"/>
      <c r="DL498" s="38"/>
      <c r="DM498" s="38"/>
      <c r="DN498" s="38"/>
      <c r="DO498" s="38"/>
      <c r="DP498" s="38"/>
      <c r="DQ498" s="38"/>
      <c r="DR498" s="38"/>
      <c r="DS498" s="38"/>
      <c r="DT498" s="38"/>
      <c r="DU498" s="38"/>
      <c r="DV498" s="38"/>
      <c r="DW498" s="38"/>
      <c r="DX498" s="38"/>
      <c r="DY498" s="38"/>
      <c r="DZ498" s="38"/>
      <c r="EA498" s="38"/>
      <c r="EB498" s="38"/>
      <c r="EC498" s="38"/>
      <c r="ED498" s="38"/>
      <c r="EE498" s="38"/>
      <c r="EF498" s="38"/>
      <c r="EG498" s="38"/>
      <c r="EH498" s="38"/>
      <c r="EI498" s="38"/>
      <c r="EJ498" s="38"/>
      <c r="EK498" s="38"/>
      <c r="EL498" s="38"/>
      <c r="EM498" s="38"/>
      <c r="EN498" s="38"/>
      <c r="EO498" s="38"/>
      <c r="EP498" s="38"/>
      <c r="EQ498" s="38"/>
      <c r="ER498" s="38"/>
      <c r="ES498" s="38"/>
      <c r="ET498" s="38"/>
      <c r="EU498" s="38"/>
      <c r="EV498" s="38"/>
      <c r="EW498" s="38"/>
      <c r="EX498" s="38"/>
      <c r="EY498" s="38"/>
      <c r="EZ498" s="38"/>
      <c r="FA498" s="38"/>
      <c r="FB498" s="38"/>
      <c r="FC498" s="38"/>
      <c r="FD498" s="38"/>
      <c r="FE498" s="38"/>
      <c r="FF498" s="38"/>
      <c r="FG498" s="38"/>
      <c r="FH498" s="38"/>
      <c r="FI498" s="38"/>
      <c r="FJ498" s="38"/>
      <c r="FK498" s="38"/>
      <c r="FL498" s="38"/>
      <c r="FM498" s="38"/>
      <c r="FN498" s="38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38"/>
      <c r="DK499" s="38"/>
      <c r="DL499" s="38"/>
      <c r="DM499" s="38"/>
      <c r="DN499" s="38"/>
      <c r="DO499" s="38"/>
      <c r="DP499" s="38"/>
      <c r="DQ499" s="38"/>
      <c r="DR499" s="38"/>
      <c r="DS499" s="38"/>
      <c r="DT499" s="38"/>
      <c r="DU499" s="38"/>
      <c r="DV499" s="38"/>
      <c r="DW499" s="38"/>
      <c r="DX499" s="38"/>
      <c r="DY499" s="38"/>
      <c r="DZ499" s="38"/>
      <c r="EA499" s="38"/>
      <c r="EB499" s="38"/>
      <c r="EC499" s="38"/>
      <c r="ED499" s="38"/>
      <c r="EE499" s="38"/>
      <c r="EF499" s="38"/>
      <c r="EG499" s="38"/>
      <c r="EH499" s="38"/>
      <c r="EI499" s="38"/>
      <c r="EJ499" s="38"/>
      <c r="EK499" s="38"/>
      <c r="EL499" s="38"/>
      <c r="EM499" s="38"/>
      <c r="EN499" s="38"/>
      <c r="EO499" s="38"/>
      <c r="EP499" s="38"/>
      <c r="EQ499" s="38"/>
      <c r="ER499" s="38"/>
      <c r="ES499" s="38"/>
      <c r="ET499" s="38"/>
      <c r="EU499" s="38"/>
      <c r="EV499" s="38"/>
      <c r="EW499" s="38"/>
      <c r="EX499" s="38"/>
      <c r="EY499" s="38"/>
      <c r="EZ499" s="38"/>
      <c r="FA499" s="38"/>
      <c r="FB499" s="38"/>
      <c r="FC499" s="38"/>
      <c r="FD499" s="38"/>
      <c r="FE499" s="38"/>
      <c r="FF499" s="38"/>
      <c r="FG499" s="38"/>
      <c r="FH499" s="38"/>
      <c r="FI499" s="38"/>
      <c r="FJ499" s="38"/>
      <c r="FK499" s="38"/>
      <c r="FL499" s="38"/>
      <c r="FM499" s="38"/>
      <c r="FN499" s="38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38"/>
      <c r="DK500" s="38"/>
      <c r="DL500" s="38"/>
      <c r="DM500" s="38"/>
      <c r="DN500" s="38"/>
      <c r="DO500" s="38"/>
      <c r="DP500" s="38"/>
      <c r="DQ500" s="38"/>
      <c r="DR500" s="38"/>
      <c r="DS500" s="38"/>
      <c r="DT500" s="38"/>
      <c r="DU500" s="38"/>
      <c r="DV500" s="38"/>
      <c r="DW500" s="38"/>
      <c r="DX500" s="38"/>
      <c r="DY500" s="38"/>
      <c r="DZ500" s="38"/>
      <c r="EA500" s="38"/>
      <c r="EB500" s="38"/>
      <c r="EC500" s="38"/>
      <c r="ED500" s="38"/>
      <c r="EE500" s="38"/>
      <c r="EF500" s="38"/>
      <c r="EG500" s="38"/>
      <c r="EH500" s="38"/>
      <c r="EI500" s="38"/>
      <c r="EJ500" s="38"/>
      <c r="EK500" s="38"/>
      <c r="EL500" s="38"/>
      <c r="EM500" s="38"/>
      <c r="EN500" s="38"/>
      <c r="EO500" s="38"/>
      <c r="EP500" s="38"/>
      <c r="EQ500" s="38"/>
      <c r="ER500" s="38"/>
      <c r="ES500" s="38"/>
      <c r="ET500" s="38"/>
      <c r="EU500" s="38"/>
      <c r="EV500" s="38"/>
      <c r="EW500" s="38"/>
      <c r="EX500" s="38"/>
      <c r="EY500" s="38"/>
      <c r="EZ500" s="38"/>
      <c r="FA500" s="38"/>
      <c r="FB500" s="38"/>
      <c r="FC500" s="38"/>
      <c r="FD500" s="38"/>
      <c r="FE500" s="38"/>
      <c r="FF500" s="38"/>
      <c r="FG500" s="38"/>
      <c r="FH500" s="38"/>
      <c r="FI500" s="38"/>
      <c r="FJ500" s="38"/>
      <c r="FK500" s="38"/>
      <c r="FL500" s="38"/>
      <c r="FM500" s="38"/>
      <c r="FN500" s="38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  <c r="DJ501" s="38"/>
      <c r="DK501" s="38"/>
      <c r="DL501" s="38"/>
      <c r="DM501" s="38"/>
      <c r="DN501" s="38"/>
      <c r="DO501" s="38"/>
      <c r="DP501" s="38"/>
      <c r="DQ501" s="38"/>
      <c r="DR501" s="38"/>
      <c r="DS501" s="38"/>
      <c r="DT501" s="38"/>
      <c r="DU501" s="38"/>
      <c r="DV501" s="38"/>
      <c r="DW501" s="38"/>
      <c r="DX501" s="38"/>
      <c r="DY501" s="38"/>
      <c r="DZ501" s="38"/>
      <c r="EA501" s="38"/>
      <c r="EB501" s="38"/>
      <c r="EC501" s="38"/>
      <c r="ED501" s="38"/>
      <c r="EE501" s="38"/>
      <c r="EF501" s="38"/>
      <c r="EG501" s="38"/>
      <c r="EH501" s="38"/>
      <c r="EI501" s="38"/>
      <c r="EJ501" s="38"/>
      <c r="EK501" s="38"/>
      <c r="EL501" s="38"/>
      <c r="EM501" s="38"/>
      <c r="EN501" s="38"/>
      <c r="EO501" s="38"/>
      <c r="EP501" s="38"/>
      <c r="EQ501" s="38"/>
      <c r="ER501" s="38"/>
      <c r="ES501" s="38"/>
      <c r="ET501" s="38"/>
      <c r="EU501" s="38"/>
      <c r="EV501" s="38"/>
      <c r="EW501" s="38"/>
      <c r="EX501" s="38"/>
      <c r="EY501" s="38"/>
      <c r="EZ501" s="38"/>
      <c r="FA501" s="38"/>
      <c r="FB501" s="38"/>
      <c r="FC501" s="38"/>
      <c r="FD501" s="38"/>
      <c r="FE501" s="38"/>
      <c r="FF501" s="38"/>
      <c r="FG501" s="38"/>
      <c r="FH501" s="38"/>
      <c r="FI501" s="38"/>
      <c r="FJ501" s="38"/>
      <c r="FK501" s="38"/>
      <c r="FL501" s="38"/>
      <c r="FM501" s="38"/>
      <c r="FN501" s="38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  <c r="DJ502" s="38"/>
      <c r="DK502" s="38"/>
      <c r="DL502" s="38"/>
      <c r="DM502" s="38"/>
      <c r="DN502" s="38"/>
      <c r="DO502" s="38"/>
      <c r="DP502" s="38"/>
      <c r="DQ502" s="38"/>
      <c r="DR502" s="38"/>
      <c r="DS502" s="38"/>
      <c r="DT502" s="38"/>
      <c r="DU502" s="38"/>
      <c r="DV502" s="38"/>
      <c r="DW502" s="38"/>
      <c r="DX502" s="38"/>
      <c r="DY502" s="38"/>
      <c r="DZ502" s="38"/>
      <c r="EA502" s="38"/>
      <c r="EB502" s="38"/>
      <c r="EC502" s="38"/>
      <c r="ED502" s="38"/>
      <c r="EE502" s="38"/>
      <c r="EF502" s="38"/>
      <c r="EG502" s="38"/>
      <c r="EH502" s="38"/>
      <c r="EI502" s="38"/>
      <c r="EJ502" s="38"/>
      <c r="EK502" s="38"/>
      <c r="EL502" s="38"/>
      <c r="EM502" s="38"/>
      <c r="EN502" s="38"/>
      <c r="EO502" s="38"/>
      <c r="EP502" s="38"/>
      <c r="EQ502" s="38"/>
      <c r="ER502" s="38"/>
      <c r="ES502" s="38"/>
      <c r="ET502" s="38"/>
      <c r="EU502" s="38"/>
      <c r="EV502" s="38"/>
      <c r="EW502" s="38"/>
      <c r="EX502" s="38"/>
      <c r="EY502" s="38"/>
      <c r="EZ502" s="38"/>
      <c r="FA502" s="38"/>
      <c r="FB502" s="38"/>
      <c r="FC502" s="38"/>
      <c r="FD502" s="38"/>
      <c r="FE502" s="38"/>
      <c r="FF502" s="38"/>
      <c r="FG502" s="38"/>
      <c r="FH502" s="38"/>
      <c r="FI502" s="38"/>
      <c r="FJ502" s="38"/>
      <c r="FK502" s="38"/>
      <c r="FL502" s="38"/>
      <c r="FM502" s="38"/>
      <c r="FN502" s="38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  <c r="DJ503" s="38"/>
      <c r="DK503" s="38"/>
      <c r="DL503" s="38"/>
      <c r="DM503" s="38"/>
      <c r="DN503" s="38"/>
      <c r="DO503" s="38"/>
      <c r="DP503" s="38"/>
      <c r="DQ503" s="38"/>
      <c r="DR503" s="38"/>
      <c r="DS503" s="38"/>
      <c r="DT503" s="38"/>
      <c r="DU503" s="38"/>
      <c r="DV503" s="38"/>
      <c r="DW503" s="38"/>
      <c r="DX503" s="38"/>
      <c r="DY503" s="38"/>
      <c r="DZ503" s="38"/>
      <c r="EA503" s="38"/>
      <c r="EB503" s="38"/>
      <c r="EC503" s="38"/>
      <c r="ED503" s="38"/>
      <c r="EE503" s="38"/>
      <c r="EF503" s="38"/>
      <c r="EG503" s="38"/>
      <c r="EH503" s="38"/>
      <c r="EI503" s="38"/>
      <c r="EJ503" s="38"/>
      <c r="EK503" s="38"/>
      <c r="EL503" s="38"/>
      <c r="EM503" s="38"/>
      <c r="EN503" s="38"/>
      <c r="EO503" s="38"/>
      <c r="EP503" s="38"/>
      <c r="EQ503" s="38"/>
      <c r="ER503" s="38"/>
      <c r="ES503" s="38"/>
      <c r="ET503" s="38"/>
      <c r="EU503" s="38"/>
      <c r="EV503" s="38"/>
      <c r="EW503" s="38"/>
      <c r="EX503" s="38"/>
      <c r="EY503" s="38"/>
      <c r="EZ503" s="38"/>
      <c r="FA503" s="38"/>
      <c r="FB503" s="38"/>
      <c r="FC503" s="38"/>
      <c r="FD503" s="38"/>
      <c r="FE503" s="38"/>
      <c r="FF503" s="38"/>
      <c r="FG503" s="38"/>
      <c r="FH503" s="38"/>
      <c r="FI503" s="38"/>
      <c r="FJ503" s="38"/>
      <c r="FK503" s="38"/>
      <c r="FL503" s="38"/>
      <c r="FM503" s="38"/>
      <c r="FN503" s="38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  <c r="DJ504" s="38"/>
      <c r="DK504" s="38"/>
      <c r="DL504" s="38"/>
      <c r="DM504" s="38"/>
      <c r="DN504" s="38"/>
      <c r="DO504" s="38"/>
      <c r="DP504" s="38"/>
      <c r="DQ504" s="38"/>
      <c r="DR504" s="38"/>
      <c r="DS504" s="38"/>
      <c r="DT504" s="38"/>
      <c r="DU504" s="38"/>
      <c r="DV504" s="38"/>
      <c r="DW504" s="38"/>
      <c r="DX504" s="38"/>
      <c r="DY504" s="38"/>
      <c r="DZ504" s="38"/>
      <c r="EA504" s="38"/>
      <c r="EB504" s="38"/>
      <c r="EC504" s="38"/>
      <c r="ED504" s="38"/>
      <c r="EE504" s="38"/>
      <c r="EF504" s="38"/>
      <c r="EG504" s="38"/>
      <c r="EH504" s="38"/>
      <c r="EI504" s="38"/>
      <c r="EJ504" s="38"/>
      <c r="EK504" s="38"/>
      <c r="EL504" s="38"/>
      <c r="EM504" s="38"/>
      <c r="EN504" s="38"/>
      <c r="EO504" s="38"/>
      <c r="EP504" s="38"/>
      <c r="EQ504" s="38"/>
      <c r="ER504" s="38"/>
      <c r="ES504" s="38"/>
      <c r="ET504" s="38"/>
      <c r="EU504" s="38"/>
      <c r="EV504" s="38"/>
      <c r="EW504" s="38"/>
      <c r="EX504" s="38"/>
      <c r="EY504" s="38"/>
      <c r="EZ504" s="38"/>
      <c r="FA504" s="38"/>
      <c r="FB504" s="38"/>
      <c r="FC504" s="38"/>
      <c r="FD504" s="38"/>
      <c r="FE504" s="38"/>
      <c r="FF504" s="38"/>
      <c r="FG504" s="38"/>
      <c r="FH504" s="38"/>
      <c r="FI504" s="38"/>
      <c r="FJ504" s="38"/>
      <c r="FK504" s="38"/>
      <c r="FL504" s="38"/>
      <c r="FM504" s="38"/>
      <c r="FN504" s="38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  <c r="DJ505" s="38"/>
      <c r="DK505" s="38"/>
      <c r="DL505" s="38"/>
      <c r="DM505" s="38"/>
      <c r="DN505" s="38"/>
      <c r="DO505" s="38"/>
      <c r="DP505" s="38"/>
      <c r="DQ505" s="38"/>
      <c r="DR505" s="38"/>
      <c r="DS505" s="38"/>
      <c r="DT505" s="38"/>
      <c r="DU505" s="38"/>
      <c r="DV505" s="38"/>
      <c r="DW505" s="38"/>
      <c r="DX505" s="38"/>
      <c r="DY505" s="38"/>
      <c r="DZ505" s="38"/>
      <c r="EA505" s="38"/>
      <c r="EB505" s="38"/>
      <c r="EC505" s="38"/>
      <c r="ED505" s="38"/>
      <c r="EE505" s="38"/>
      <c r="EF505" s="38"/>
      <c r="EG505" s="38"/>
      <c r="EH505" s="38"/>
      <c r="EI505" s="38"/>
      <c r="EJ505" s="38"/>
      <c r="EK505" s="38"/>
      <c r="EL505" s="38"/>
      <c r="EM505" s="38"/>
      <c r="EN505" s="38"/>
      <c r="EO505" s="38"/>
      <c r="EP505" s="38"/>
      <c r="EQ505" s="38"/>
      <c r="ER505" s="38"/>
      <c r="ES505" s="38"/>
      <c r="ET505" s="38"/>
      <c r="EU505" s="38"/>
      <c r="EV505" s="38"/>
      <c r="EW505" s="38"/>
      <c r="EX505" s="38"/>
      <c r="EY505" s="38"/>
      <c r="EZ505" s="38"/>
      <c r="FA505" s="38"/>
      <c r="FB505" s="38"/>
      <c r="FC505" s="38"/>
      <c r="FD505" s="38"/>
      <c r="FE505" s="38"/>
      <c r="FF505" s="38"/>
      <c r="FG505" s="38"/>
      <c r="FH505" s="38"/>
      <c r="FI505" s="38"/>
      <c r="FJ505" s="38"/>
      <c r="FK505" s="38"/>
      <c r="FL505" s="38"/>
      <c r="FM505" s="38"/>
      <c r="FN505" s="38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  <c r="DJ506" s="38"/>
      <c r="DK506" s="38"/>
      <c r="DL506" s="38"/>
      <c r="DM506" s="38"/>
      <c r="DN506" s="38"/>
      <c r="DO506" s="38"/>
      <c r="DP506" s="38"/>
      <c r="DQ506" s="38"/>
      <c r="DR506" s="38"/>
      <c r="DS506" s="38"/>
      <c r="DT506" s="38"/>
      <c r="DU506" s="38"/>
      <c r="DV506" s="38"/>
      <c r="DW506" s="38"/>
      <c r="DX506" s="38"/>
      <c r="DY506" s="38"/>
      <c r="DZ506" s="38"/>
      <c r="EA506" s="38"/>
      <c r="EB506" s="38"/>
      <c r="EC506" s="38"/>
      <c r="ED506" s="38"/>
      <c r="EE506" s="38"/>
      <c r="EF506" s="38"/>
      <c r="EG506" s="38"/>
      <c r="EH506" s="38"/>
      <c r="EI506" s="38"/>
      <c r="EJ506" s="38"/>
      <c r="EK506" s="38"/>
      <c r="EL506" s="38"/>
      <c r="EM506" s="38"/>
      <c r="EN506" s="38"/>
      <c r="EO506" s="38"/>
      <c r="EP506" s="38"/>
      <c r="EQ506" s="38"/>
      <c r="ER506" s="38"/>
      <c r="ES506" s="38"/>
      <c r="ET506" s="38"/>
      <c r="EU506" s="38"/>
      <c r="EV506" s="38"/>
      <c r="EW506" s="38"/>
      <c r="EX506" s="38"/>
      <c r="EY506" s="38"/>
      <c r="EZ506" s="38"/>
      <c r="FA506" s="38"/>
      <c r="FB506" s="38"/>
      <c r="FC506" s="38"/>
      <c r="FD506" s="38"/>
      <c r="FE506" s="38"/>
      <c r="FF506" s="38"/>
      <c r="FG506" s="38"/>
      <c r="FH506" s="38"/>
      <c r="FI506" s="38"/>
      <c r="FJ506" s="38"/>
      <c r="FK506" s="38"/>
      <c r="FL506" s="38"/>
      <c r="FM506" s="38"/>
      <c r="FN506" s="38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  <c r="DJ507" s="38"/>
      <c r="DK507" s="38"/>
      <c r="DL507" s="38"/>
      <c r="DM507" s="38"/>
      <c r="DN507" s="38"/>
      <c r="DO507" s="38"/>
      <c r="DP507" s="38"/>
      <c r="DQ507" s="38"/>
      <c r="DR507" s="38"/>
      <c r="DS507" s="38"/>
      <c r="DT507" s="38"/>
      <c r="DU507" s="38"/>
      <c r="DV507" s="38"/>
      <c r="DW507" s="38"/>
      <c r="DX507" s="38"/>
      <c r="DY507" s="38"/>
      <c r="DZ507" s="38"/>
      <c r="EA507" s="38"/>
      <c r="EB507" s="38"/>
      <c r="EC507" s="38"/>
      <c r="ED507" s="38"/>
      <c r="EE507" s="38"/>
      <c r="EF507" s="38"/>
      <c r="EG507" s="38"/>
      <c r="EH507" s="38"/>
      <c r="EI507" s="38"/>
      <c r="EJ507" s="38"/>
      <c r="EK507" s="38"/>
      <c r="EL507" s="38"/>
      <c r="EM507" s="38"/>
      <c r="EN507" s="38"/>
      <c r="EO507" s="38"/>
      <c r="EP507" s="38"/>
      <c r="EQ507" s="38"/>
      <c r="ER507" s="38"/>
      <c r="ES507" s="38"/>
      <c r="ET507" s="38"/>
      <c r="EU507" s="38"/>
      <c r="EV507" s="38"/>
      <c r="EW507" s="38"/>
      <c r="EX507" s="38"/>
      <c r="EY507" s="38"/>
      <c r="EZ507" s="38"/>
      <c r="FA507" s="38"/>
      <c r="FB507" s="38"/>
      <c r="FC507" s="38"/>
      <c r="FD507" s="38"/>
      <c r="FE507" s="38"/>
      <c r="FF507" s="38"/>
      <c r="FG507" s="38"/>
      <c r="FH507" s="38"/>
      <c r="FI507" s="38"/>
      <c r="FJ507" s="38"/>
      <c r="FK507" s="38"/>
      <c r="FL507" s="38"/>
      <c r="FM507" s="38"/>
      <c r="FN507" s="38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  <c r="DJ508" s="38"/>
      <c r="DK508" s="38"/>
      <c r="DL508" s="38"/>
      <c r="DM508" s="38"/>
      <c r="DN508" s="38"/>
      <c r="DO508" s="38"/>
      <c r="DP508" s="38"/>
      <c r="DQ508" s="38"/>
      <c r="DR508" s="38"/>
      <c r="DS508" s="38"/>
      <c r="DT508" s="38"/>
      <c r="DU508" s="38"/>
      <c r="DV508" s="38"/>
      <c r="DW508" s="38"/>
      <c r="DX508" s="38"/>
      <c r="DY508" s="38"/>
      <c r="DZ508" s="38"/>
      <c r="EA508" s="38"/>
      <c r="EB508" s="38"/>
      <c r="EC508" s="38"/>
      <c r="ED508" s="38"/>
      <c r="EE508" s="38"/>
      <c r="EF508" s="38"/>
      <c r="EG508" s="38"/>
      <c r="EH508" s="38"/>
      <c r="EI508" s="38"/>
      <c r="EJ508" s="38"/>
      <c r="EK508" s="38"/>
      <c r="EL508" s="38"/>
      <c r="EM508" s="38"/>
      <c r="EN508" s="38"/>
      <c r="EO508" s="38"/>
      <c r="EP508" s="38"/>
      <c r="EQ508" s="38"/>
      <c r="ER508" s="38"/>
      <c r="ES508" s="38"/>
      <c r="ET508" s="38"/>
      <c r="EU508" s="38"/>
      <c r="EV508" s="38"/>
      <c r="EW508" s="38"/>
      <c r="EX508" s="38"/>
      <c r="EY508" s="38"/>
      <c r="EZ508" s="38"/>
      <c r="FA508" s="38"/>
      <c r="FB508" s="38"/>
      <c r="FC508" s="38"/>
      <c r="FD508" s="38"/>
      <c r="FE508" s="38"/>
      <c r="FF508" s="38"/>
      <c r="FG508" s="38"/>
      <c r="FH508" s="38"/>
      <c r="FI508" s="38"/>
      <c r="FJ508" s="38"/>
      <c r="FK508" s="38"/>
      <c r="FL508" s="38"/>
      <c r="FM508" s="38"/>
      <c r="FN508" s="38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  <c r="DJ509" s="38"/>
      <c r="DK509" s="38"/>
      <c r="DL509" s="38"/>
      <c r="DM509" s="38"/>
      <c r="DN509" s="38"/>
      <c r="DO509" s="38"/>
      <c r="DP509" s="38"/>
      <c r="DQ509" s="38"/>
      <c r="DR509" s="38"/>
      <c r="DS509" s="38"/>
      <c r="DT509" s="38"/>
      <c r="DU509" s="38"/>
      <c r="DV509" s="38"/>
      <c r="DW509" s="38"/>
      <c r="DX509" s="38"/>
      <c r="DY509" s="38"/>
      <c r="DZ509" s="38"/>
      <c r="EA509" s="38"/>
      <c r="EB509" s="38"/>
      <c r="EC509" s="38"/>
      <c r="ED509" s="38"/>
      <c r="EE509" s="38"/>
      <c r="EF509" s="38"/>
      <c r="EG509" s="38"/>
      <c r="EH509" s="38"/>
      <c r="EI509" s="38"/>
      <c r="EJ509" s="38"/>
      <c r="EK509" s="38"/>
      <c r="EL509" s="38"/>
      <c r="EM509" s="38"/>
      <c r="EN509" s="38"/>
      <c r="EO509" s="38"/>
      <c r="EP509" s="38"/>
      <c r="EQ509" s="38"/>
      <c r="ER509" s="38"/>
      <c r="ES509" s="38"/>
      <c r="ET509" s="38"/>
      <c r="EU509" s="38"/>
      <c r="EV509" s="38"/>
      <c r="EW509" s="38"/>
      <c r="EX509" s="38"/>
      <c r="EY509" s="38"/>
      <c r="EZ509" s="38"/>
      <c r="FA509" s="38"/>
      <c r="FB509" s="38"/>
      <c r="FC509" s="38"/>
      <c r="FD509" s="38"/>
      <c r="FE509" s="38"/>
      <c r="FF509" s="38"/>
      <c r="FG509" s="38"/>
      <c r="FH509" s="38"/>
      <c r="FI509" s="38"/>
      <c r="FJ509" s="38"/>
      <c r="FK509" s="38"/>
      <c r="FL509" s="38"/>
      <c r="FM509" s="38"/>
      <c r="FN509" s="38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  <c r="DJ510" s="38"/>
      <c r="DK510" s="38"/>
      <c r="DL510" s="38"/>
      <c r="DM510" s="38"/>
      <c r="DN510" s="38"/>
      <c r="DO510" s="38"/>
      <c r="DP510" s="38"/>
      <c r="DQ510" s="38"/>
      <c r="DR510" s="38"/>
      <c r="DS510" s="38"/>
      <c r="DT510" s="38"/>
      <c r="DU510" s="38"/>
      <c r="DV510" s="38"/>
      <c r="DW510" s="38"/>
      <c r="DX510" s="38"/>
      <c r="DY510" s="38"/>
      <c r="DZ510" s="38"/>
      <c r="EA510" s="38"/>
      <c r="EB510" s="38"/>
      <c r="EC510" s="38"/>
      <c r="ED510" s="38"/>
      <c r="EE510" s="38"/>
      <c r="EF510" s="38"/>
      <c r="EG510" s="38"/>
      <c r="EH510" s="38"/>
      <c r="EI510" s="38"/>
      <c r="EJ510" s="38"/>
      <c r="EK510" s="38"/>
      <c r="EL510" s="38"/>
      <c r="EM510" s="38"/>
      <c r="EN510" s="38"/>
      <c r="EO510" s="38"/>
      <c r="EP510" s="38"/>
      <c r="EQ510" s="38"/>
      <c r="ER510" s="38"/>
      <c r="ES510" s="38"/>
      <c r="ET510" s="38"/>
      <c r="EU510" s="38"/>
      <c r="EV510" s="38"/>
      <c r="EW510" s="38"/>
      <c r="EX510" s="38"/>
      <c r="EY510" s="38"/>
      <c r="EZ510" s="38"/>
      <c r="FA510" s="38"/>
      <c r="FB510" s="38"/>
      <c r="FC510" s="38"/>
      <c r="FD510" s="38"/>
      <c r="FE510" s="38"/>
      <c r="FF510" s="38"/>
      <c r="FG510" s="38"/>
      <c r="FH510" s="38"/>
      <c r="FI510" s="38"/>
      <c r="FJ510" s="38"/>
      <c r="FK510" s="38"/>
      <c r="FL510" s="38"/>
      <c r="FM510" s="38"/>
      <c r="FN510" s="38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  <c r="DJ511" s="38"/>
      <c r="DK511" s="38"/>
      <c r="DL511" s="38"/>
      <c r="DM511" s="38"/>
      <c r="DN511" s="38"/>
      <c r="DO511" s="38"/>
      <c r="DP511" s="38"/>
      <c r="DQ511" s="38"/>
      <c r="DR511" s="38"/>
      <c r="DS511" s="38"/>
      <c r="DT511" s="38"/>
      <c r="DU511" s="38"/>
      <c r="DV511" s="38"/>
      <c r="DW511" s="38"/>
      <c r="DX511" s="38"/>
      <c r="DY511" s="38"/>
      <c r="DZ511" s="38"/>
      <c r="EA511" s="38"/>
      <c r="EB511" s="38"/>
      <c r="EC511" s="38"/>
      <c r="ED511" s="38"/>
      <c r="EE511" s="38"/>
      <c r="EF511" s="38"/>
      <c r="EG511" s="38"/>
      <c r="EH511" s="38"/>
      <c r="EI511" s="38"/>
      <c r="EJ511" s="38"/>
      <c r="EK511" s="38"/>
      <c r="EL511" s="38"/>
      <c r="EM511" s="38"/>
      <c r="EN511" s="38"/>
      <c r="EO511" s="38"/>
      <c r="EP511" s="38"/>
      <c r="EQ511" s="38"/>
      <c r="ER511" s="38"/>
      <c r="ES511" s="38"/>
      <c r="ET511" s="38"/>
      <c r="EU511" s="38"/>
      <c r="EV511" s="38"/>
      <c r="EW511" s="38"/>
      <c r="EX511" s="38"/>
      <c r="EY511" s="38"/>
      <c r="EZ511" s="38"/>
      <c r="FA511" s="38"/>
      <c r="FB511" s="38"/>
      <c r="FC511" s="38"/>
      <c r="FD511" s="38"/>
      <c r="FE511" s="38"/>
      <c r="FF511" s="38"/>
      <c r="FG511" s="38"/>
      <c r="FH511" s="38"/>
      <c r="FI511" s="38"/>
      <c r="FJ511" s="38"/>
      <c r="FK511" s="38"/>
      <c r="FL511" s="38"/>
      <c r="FM511" s="38"/>
      <c r="FN511" s="38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  <c r="DJ512" s="38"/>
      <c r="DK512" s="38"/>
      <c r="DL512" s="38"/>
      <c r="DM512" s="38"/>
      <c r="DN512" s="38"/>
      <c r="DO512" s="38"/>
      <c r="DP512" s="38"/>
      <c r="DQ512" s="38"/>
      <c r="DR512" s="38"/>
      <c r="DS512" s="38"/>
      <c r="DT512" s="38"/>
      <c r="DU512" s="38"/>
      <c r="DV512" s="38"/>
      <c r="DW512" s="38"/>
      <c r="DX512" s="38"/>
      <c r="DY512" s="38"/>
      <c r="DZ512" s="38"/>
      <c r="EA512" s="38"/>
      <c r="EB512" s="38"/>
      <c r="EC512" s="38"/>
      <c r="ED512" s="38"/>
      <c r="EE512" s="38"/>
      <c r="EF512" s="38"/>
      <c r="EG512" s="38"/>
      <c r="EH512" s="38"/>
      <c r="EI512" s="38"/>
      <c r="EJ512" s="38"/>
      <c r="EK512" s="38"/>
      <c r="EL512" s="38"/>
      <c r="EM512" s="38"/>
      <c r="EN512" s="38"/>
      <c r="EO512" s="38"/>
      <c r="EP512" s="38"/>
      <c r="EQ512" s="38"/>
      <c r="ER512" s="38"/>
      <c r="ES512" s="38"/>
      <c r="ET512" s="38"/>
      <c r="EU512" s="38"/>
      <c r="EV512" s="38"/>
      <c r="EW512" s="38"/>
      <c r="EX512" s="38"/>
      <c r="EY512" s="38"/>
      <c r="EZ512" s="38"/>
      <c r="FA512" s="38"/>
      <c r="FB512" s="38"/>
      <c r="FC512" s="38"/>
      <c r="FD512" s="38"/>
      <c r="FE512" s="38"/>
      <c r="FF512" s="38"/>
      <c r="FG512" s="38"/>
      <c r="FH512" s="38"/>
      <c r="FI512" s="38"/>
      <c r="FJ512" s="38"/>
      <c r="FK512" s="38"/>
      <c r="FL512" s="38"/>
      <c r="FM512" s="38"/>
      <c r="FN512" s="38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38"/>
      <c r="DK513" s="38"/>
      <c r="DL513" s="38"/>
      <c r="DM513" s="38"/>
      <c r="DN513" s="38"/>
      <c r="DO513" s="38"/>
      <c r="DP513" s="38"/>
      <c r="DQ513" s="38"/>
      <c r="DR513" s="38"/>
      <c r="DS513" s="38"/>
      <c r="DT513" s="38"/>
      <c r="DU513" s="38"/>
      <c r="DV513" s="38"/>
      <c r="DW513" s="38"/>
      <c r="DX513" s="38"/>
      <c r="DY513" s="38"/>
      <c r="DZ513" s="38"/>
      <c r="EA513" s="38"/>
      <c r="EB513" s="38"/>
      <c r="EC513" s="38"/>
      <c r="ED513" s="38"/>
      <c r="EE513" s="38"/>
      <c r="EF513" s="38"/>
      <c r="EG513" s="38"/>
      <c r="EH513" s="38"/>
      <c r="EI513" s="38"/>
      <c r="EJ513" s="38"/>
      <c r="EK513" s="38"/>
      <c r="EL513" s="38"/>
      <c r="EM513" s="38"/>
      <c r="EN513" s="38"/>
      <c r="EO513" s="38"/>
      <c r="EP513" s="38"/>
      <c r="EQ513" s="38"/>
      <c r="ER513" s="38"/>
      <c r="ES513" s="38"/>
      <c r="ET513" s="38"/>
      <c r="EU513" s="38"/>
      <c r="EV513" s="38"/>
      <c r="EW513" s="38"/>
      <c r="EX513" s="38"/>
      <c r="EY513" s="38"/>
      <c r="EZ513" s="38"/>
      <c r="FA513" s="38"/>
      <c r="FB513" s="38"/>
      <c r="FC513" s="38"/>
      <c r="FD513" s="38"/>
      <c r="FE513" s="38"/>
      <c r="FF513" s="38"/>
      <c r="FG513" s="38"/>
      <c r="FH513" s="38"/>
      <c r="FI513" s="38"/>
      <c r="FJ513" s="38"/>
      <c r="FK513" s="38"/>
      <c r="FL513" s="38"/>
      <c r="FM513" s="38"/>
      <c r="FN513" s="38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38"/>
      <c r="DK514" s="38"/>
      <c r="DL514" s="38"/>
      <c r="DM514" s="38"/>
      <c r="DN514" s="38"/>
      <c r="DO514" s="38"/>
      <c r="DP514" s="38"/>
      <c r="DQ514" s="38"/>
      <c r="DR514" s="38"/>
      <c r="DS514" s="38"/>
      <c r="DT514" s="38"/>
      <c r="DU514" s="38"/>
      <c r="DV514" s="38"/>
      <c r="DW514" s="38"/>
      <c r="DX514" s="38"/>
      <c r="DY514" s="38"/>
      <c r="DZ514" s="38"/>
      <c r="EA514" s="38"/>
      <c r="EB514" s="38"/>
      <c r="EC514" s="38"/>
      <c r="ED514" s="38"/>
      <c r="EE514" s="38"/>
      <c r="EF514" s="38"/>
      <c r="EG514" s="38"/>
      <c r="EH514" s="38"/>
      <c r="EI514" s="38"/>
      <c r="EJ514" s="38"/>
      <c r="EK514" s="38"/>
      <c r="EL514" s="38"/>
      <c r="EM514" s="38"/>
      <c r="EN514" s="38"/>
      <c r="EO514" s="38"/>
      <c r="EP514" s="38"/>
      <c r="EQ514" s="38"/>
      <c r="ER514" s="38"/>
      <c r="ES514" s="38"/>
      <c r="ET514" s="38"/>
      <c r="EU514" s="38"/>
      <c r="EV514" s="38"/>
      <c r="EW514" s="38"/>
      <c r="EX514" s="38"/>
      <c r="EY514" s="38"/>
      <c r="EZ514" s="38"/>
      <c r="FA514" s="38"/>
      <c r="FB514" s="38"/>
      <c r="FC514" s="38"/>
      <c r="FD514" s="38"/>
      <c r="FE514" s="38"/>
      <c r="FF514" s="38"/>
      <c r="FG514" s="38"/>
      <c r="FH514" s="38"/>
      <c r="FI514" s="38"/>
      <c r="FJ514" s="38"/>
      <c r="FK514" s="38"/>
      <c r="FL514" s="38"/>
      <c r="FM514" s="38"/>
      <c r="FN514" s="38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38"/>
      <c r="DK515" s="38"/>
      <c r="DL515" s="38"/>
      <c r="DM515" s="38"/>
      <c r="DN515" s="38"/>
      <c r="DO515" s="38"/>
      <c r="DP515" s="38"/>
      <c r="DQ515" s="38"/>
      <c r="DR515" s="38"/>
      <c r="DS515" s="38"/>
      <c r="DT515" s="38"/>
      <c r="DU515" s="38"/>
      <c r="DV515" s="38"/>
      <c r="DW515" s="38"/>
      <c r="DX515" s="38"/>
      <c r="DY515" s="38"/>
      <c r="DZ515" s="38"/>
      <c r="EA515" s="38"/>
      <c r="EB515" s="38"/>
      <c r="EC515" s="38"/>
      <c r="ED515" s="38"/>
      <c r="EE515" s="38"/>
      <c r="EF515" s="38"/>
      <c r="EG515" s="38"/>
      <c r="EH515" s="38"/>
      <c r="EI515" s="38"/>
      <c r="EJ515" s="38"/>
      <c r="EK515" s="38"/>
      <c r="EL515" s="38"/>
      <c r="EM515" s="38"/>
      <c r="EN515" s="38"/>
      <c r="EO515" s="38"/>
      <c r="EP515" s="38"/>
      <c r="EQ515" s="38"/>
      <c r="ER515" s="38"/>
      <c r="ES515" s="38"/>
      <c r="ET515" s="38"/>
      <c r="EU515" s="38"/>
      <c r="EV515" s="38"/>
      <c r="EW515" s="38"/>
      <c r="EX515" s="38"/>
      <c r="EY515" s="38"/>
      <c r="EZ515" s="38"/>
      <c r="FA515" s="38"/>
      <c r="FB515" s="38"/>
      <c r="FC515" s="38"/>
      <c r="FD515" s="38"/>
      <c r="FE515" s="38"/>
      <c r="FF515" s="38"/>
      <c r="FG515" s="38"/>
      <c r="FH515" s="38"/>
      <c r="FI515" s="38"/>
      <c r="FJ515" s="38"/>
      <c r="FK515" s="38"/>
      <c r="FL515" s="38"/>
      <c r="FM515" s="38"/>
      <c r="FN515" s="38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  <c r="DJ516" s="38"/>
      <c r="DK516" s="38"/>
      <c r="DL516" s="38"/>
      <c r="DM516" s="38"/>
      <c r="DN516" s="38"/>
      <c r="DO516" s="38"/>
      <c r="DP516" s="38"/>
      <c r="DQ516" s="38"/>
      <c r="DR516" s="38"/>
      <c r="DS516" s="38"/>
      <c r="DT516" s="38"/>
      <c r="DU516" s="38"/>
      <c r="DV516" s="38"/>
      <c r="DW516" s="38"/>
      <c r="DX516" s="38"/>
      <c r="DY516" s="38"/>
      <c r="DZ516" s="38"/>
      <c r="EA516" s="38"/>
      <c r="EB516" s="38"/>
      <c r="EC516" s="38"/>
      <c r="ED516" s="38"/>
      <c r="EE516" s="38"/>
      <c r="EF516" s="38"/>
      <c r="EG516" s="38"/>
      <c r="EH516" s="38"/>
      <c r="EI516" s="38"/>
      <c r="EJ516" s="38"/>
      <c r="EK516" s="38"/>
      <c r="EL516" s="38"/>
      <c r="EM516" s="38"/>
      <c r="EN516" s="38"/>
      <c r="EO516" s="38"/>
      <c r="EP516" s="38"/>
      <c r="EQ516" s="38"/>
      <c r="ER516" s="38"/>
      <c r="ES516" s="38"/>
      <c r="ET516" s="38"/>
      <c r="EU516" s="38"/>
      <c r="EV516" s="38"/>
      <c r="EW516" s="38"/>
      <c r="EX516" s="38"/>
      <c r="EY516" s="38"/>
      <c r="EZ516" s="38"/>
      <c r="FA516" s="38"/>
      <c r="FB516" s="38"/>
      <c r="FC516" s="38"/>
      <c r="FD516" s="38"/>
      <c r="FE516" s="38"/>
      <c r="FF516" s="38"/>
      <c r="FG516" s="38"/>
      <c r="FH516" s="38"/>
      <c r="FI516" s="38"/>
      <c r="FJ516" s="38"/>
      <c r="FK516" s="38"/>
      <c r="FL516" s="38"/>
      <c r="FM516" s="38"/>
      <c r="FN516" s="38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  <c r="DJ517" s="38"/>
      <c r="DK517" s="38"/>
      <c r="DL517" s="38"/>
      <c r="DM517" s="38"/>
      <c r="DN517" s="38"/>
      <c r="DO517" s="38"/>
      <c r="DP517" s="38"/>
      <c r="DQ517" s="38"/>
      <c r="DR517" s="38"/>
      <c r="DS517" s="38"/>
      <c r="DT517" s="38"/>
      <c r="DU517" s="38"/>
      <c r="DV517" s="38"/>
      <c r="DW517" s="38"/>
      <c r="DX517" s="38"/>
      <c r="DY517" s="38"/>
      <c r="DZ517" s="38"/>
      <c r="EA517" s="38"/>
      <c r="EB517" s="38"/>
      <c r="EC517" s="38"/>
      <c r="ED517" s="38"/>
      <c r="EE517" s="38"/>
      <c r="EF517" s="38"/>
      <c r="EG517" s="38"/>
      <c r="EH517" s="38"/>
      <c r="EI517" s="38"/>
      <c r="EJ517" s="38"/>
      <c r="EK517" s="38"/>
      <c r="EL517" s="38"/>
      <c r="EM517" s="38"/>
      <c r="EN517" s="38"/>
      <c r="EO517" s="38"/>
      <c r="EP517" s="38"/>
      <c r="EQ517" s="38"/>
      <c r="ER517" s="38"/>
      <c r="ES517" s="38"/>
      <c r="ET517" s="38"/>
      <c r="EU517" s="38"/>
      <c r="EV517" s="38"/>
      <c r="EW517" s="38"/>
      <c r="EX517" s="38"/>
      <c r="EY517" s="38"/>
      <c r="EZ517" s="38"/>
      <c r="FA517" s="38"/>
      <c r="FB517" s="38"/>
      <c r="FC517" s="38"/>
      <c r="FD517" s="38"/>
      <c r="FE517" s="38"/>
      <c r="FF517" s="38"/>
      <c r="FG517" s="38"/>
      <c r="FH517" s="38"/>
      <c r="FI517" s="38"/>
      <c r="FJ517" s="38"/>
      <c r="FK517" s="38"/>
      <c r="FL517" s="38"/>
      <c r="FM517" s="38"/>
      <c r="FN517" s="38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  <c r="DJ518" s="38"/>
      <c r="DK518" s="38"/>
      <c r="DL518" s="38"/>
      <c r="DM518" s="38"/>
      <c r="DN518" s="38"/>
      <c r="DO518" s="38"/>
      <c r="DP518" s="38"/>
      <c r="DQ518" s="38"/>
      <c r="DR518" s="38"/>
      <c r="DS518" s="38"/>
      <c r="DT518" s="38"/>
      <c r="DU518" s="38"/>
      <c r="DV518" s="38"/>
      <c r="DW518" s="38"/>
      <c r="DX518" s="38"/>
      <c r="DY518" s="38"/>
      <c r="DZ518" s="38"/>
      <c r="EA518" s="38"/>
      <c r="EB518" s="38"/>
      <c r="EC518" s="38"/>
      <c r="ED518" s="38"/>
      <c r="EE518" s="38"/>
      <c r="EF518" s="38"/>
      <c r="EG518" s="38"/>
      <c r="EH518" s="38"/>
      <c r="EI518" s="38"/>
      <c r="EJ518" s="38"/>
      <c r="EK518" s="38"/>
      <c r="EL518" s="38"/>
      <c r="EM518" s="38"/>
      <c r="EN518" s="38"/>
      <c r="EO518" s="38"/>
      <c r="EP518" s="38"/>
      <c r="EQ518" s="38"/>
      <c r="ER518" s="38"/>
      <c r="ES518" s="38"/>
      <c r="ET518" s="38"/>
      <c r="EU518" s="38"/>
      <c r="EV518" s="38"/>
      <c r="EW518" s="38"/>
      <c r="EX518" s="38"/>
      <c r="EY518" s="38"/>
      <c r="EZ518" s="38"/>
      <c r="FA518" s="38"/>
      <c r="FB518" s="38"/>
      <c r="FC518" s="38"/>
      <c r="FD518" s="38"/>
      <c r="FE518" s="38"/>
      <c r="FF518" s="38"/>
      <c r="FG518" s="38"/>
      <c r="FH518" s="38"/>
      <c r="FI518" s="38"/>
      <c r="FJ518" s="38"/>
      <c r="FK518" s="38"/>
      <c r="FL518" s="38"/>
      <c r="FM518" s="38"/>
      <c r="FN518" s="38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  <c r="DJ519" s="38"/>
      <c r="DK519" s="38"/>
      <c r="DL519" s="38"/>
      <c r="DM519" s="38"/>
      <c r="DN519" s="38"/>
      <c r="DO519" s="38"/>
      <c r="DP519" s="38"/>
      <c r="DQ519" s="38"/>
      <c r="DR519" s="38"/>
      <c r="DS519" s="38"/>
      <c r="DT519" s="38"/>
      <c r="DU519" s="38"/>
      <c r="DV519" s="38"/>
      <c r="DW519" s="38"/>
      <c r="DX519" s="38"/>
      <c r="DY519" s="38"/>
      <c r="DZ519" s="38"/>
      <c r="EA519" s="38"/>
      <c r="EB519" s="38"/>
      <c r="EC519" s="38"/>
      <c r="ED519" s="38"/>
      <c r="EE519" s="38"/>
      <c r="EF519" s="38"/>
      <c r="EG519" s="38"/>
      <c r="EH519" s="38"/>
      <c r="EI519" s="38"/>
      <c r="EJ519" s="38"/>
      <c r="EK519" s="38"/>
      <c r="EL519" s="38"/>
      <c r="EM519" s="38"/>
      <c r="EN519" s="38"/>
      <c r="EO519" s="38"/>
      <c r="EP519" s="38"/>
      <c r="EQ519" s="38"/>
      <c r="ER519" s="38"/>
      <c r="ES519" s="38"/>
      <c r="ET519" s="38"/>
      <c r="EU519" s="38"/>
      <c r="EV519" s="38"/>
      <c r="EW519" s="38"/>
      <c r="EX519" s="38"/>
      <c r="EY519" s="38"/>
      <c r="EZ519" s="38"/>
      <c r="FA519" s="38"/>
      <c r="FB519" s="38"/>
      <c r="FC519" s="38"/>
      <c r="FD519" s="38"/>
      <c r="FE519" s="38"/>
      <c r="FF519" s="38"/>
      <c r="FG519" s="38"/>
      <c r="FH519" s="38"/>
      <c r="FI519" s="38"/>
      <c r="FJ519" s="38"/>
      <c r="FK519" s="38"/>
      <c r="FL519" s="38"/>
      <c r="FM519" s="38"/>
      <c r="FN519" s="38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  <c r="DJ520" s="38"/>
      <c r="DK520" s="38"/>
      <c r="DL520" s="38"/>
      <c r="DM520" s="38"/>
      <c r="DN520" s="38"/>
      <c r="DO520" s="38"/>
      <c r="DP520" s="38"/>
      <c r="DQ520" s="38"/>
      <c r="DR520" s="38"/>
      <c r="DS520" s="38"/>
      <c r="DT520" s="38"/>
      <c r="DU520" s="38"/>
      <c r="DV520" s="38"/>
      <c r="DW520" s="38"/>
      <c r="DX520" s="38"/>
      <c r="DY520" s="38"/>
      <c r="DZ520" s="38"/>
      <c r="EA520" s="38"/>
      <c r="EB520" s="38"/>
      <c r="EC520" s="38"/>
      <c r="ED520" s="38"/>
      <c r="EE520" s="38"/>
      <c r="EF520" s="38"/>
      <c r="EG520" s="38"/>
      <c r="EH520" s="38"/>
      <c r="EI520" s="38"/>
      <c r="EJ520" s="38"/>
      <c r="EK520" s="38"/>
      <c r="EL520" s="38"/>
      <c r="EM520" s="38"/>
      <c r="EN520" s="38"/>
      <c r="EO520" s="38"/>
      <c r="EP520" s="38"/>
      <c r="EQ520" s="38"/>
      <c r="ER520" s="38"/>
      <c r="ES520" s="38"/>
      <c r="ET520" s="38"/>
      <c r="EU520" s="38"/>
      <c r="EV520" s="38"/>
      <c r="EW520" s="38"/>
      <c r="EX520" s="38"/>
      <c r="EY520" s="38"/>
      <c r="EZ520" s="38"/>
      <c r="FA520" s="38"/>
      <c r="FB520" s="38"/>
      <c r="FC520" s="38"/>
      <c r="FD520" s="38"/>
      <c r="FE520" s="38"/>
      <c r="FF520" s="38"/>
      <c r="FG520" s="38"/>
      <c r="FH520" s="38"/>
      <c r="FI520" s="38"/>
      <c r="FJ520" s="38"/>
      <c r="FK520" s="38"/>
      <c r="FL520" s="38"/>
      <c r="FM520" s="38"/>
      <c r="FN520" s="38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  <c r="DJ521" s="38"/>
      <c r="DK521" s="38"/>
      <c r="DL521" s="38"/>
      <c r="DM521" s="38"/>
      <c r="DN521" s="38"/>
      <c r="DO521" s="38"/>
      <c r="DP521" s="38"/>
      <c r="DQ521" s="38"/>
      <c r="DR521" s="38"/>
      <c r="DS521" s="38"/>
      <c r="DT521" s="38"/>
      <c r="DU521" s="38"/>
      <c r="DV521" s="38"/>
      <c r="DW521" s="38"/>
      <c r="DX521" s="38"/>
      <c r="DY521" s="38"/>
      <c r="DZ521" s="38"/>
      <c r="EA521" s="38"/>
      <c r="EB521" s="38"/>
      <c r="EC521" s="38"/>
      <c r="ED521" s="38"/>
      <c r="EE521" s="38"/>
      <c r="EF521" s="38"/>
      <c r="EG521" s="38"/>
      <c r="EH521" s="38"/>
      <c r="EI521" s="38"/>
      <c r="EJ521" s="38"/>
      <c r="EK521" s="38"/>
      <c r="EL521" s="38"/>
      <c r="EM521" s="38"/>
      <c r="EN521" s="38"/>
      <c r="EO521" s="38"/>
      <c r="EP521" s="38"/>
      <c r="EQ521" s="38"/>
      <c r="ER521" s="38"/>
      <c r="ES521" s="38"/>
      <c r="ET521" s="38"/>
      <c r="EU521" s="38"/>
      <c r="EV521" s="38"/>
      <c r="EW521" s="38"/>
      <c r="EX521" s="38"/>
      <c r="EY521" s="38"/>
      <c r="EZ521" s="38"/>
      <c r="FA521" s="38"/>
      <c r="FB521" s="38"/>
      <c r="FC521" s="38"/>
      <c r="FD521" s="38"/>
      <c r="FE521" s="38"/>
      <c r="FF521" s="38"/>
      <c r="FG521" s="38"/>
      <c r="FH521" s="38"/>
      <c r="FI521" s="38"/>
      <c r="FJ521" s="38"/>
      <c r="FK521" s="38"/>
      <c r="FL521" s="38"/>
      <c r="FM521" s="38"/>
      <c r="FN521" s="38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  <c r="DJ522" s="38"/>
      <c r="DK522" s="38"/>
      <c r="DL522" s="38"/>
      <c r="DM522" s="38"/>
      <c r="DN522" s="38"/>
      <c r="DO522" s="38"/>
      <c r="DP522" s="38"/>
      <c r="DQ522" s="38"/>
      <c r="DR522" s="38"/>
      <c r="DS522" s="38"/>
      <c r="DT522" s="38"/>
      <c r="DU522" s="38"/>
      <c r="DV522" s="38"/>
      <c r="DW522" s="38"/>
      <c r="DX522" s="38"/>
      <c r="DY522" s="38"/>
      <c r="DZ522" s="38"/>
      <c r="EA522" s="38"/>
      <c r="EB522" s="38"/>
      <c r="EC522" s="38"/>
      <c r="ED522" s="38"/>
      <c r="EE522" s="38"/>
      <c r="EF522" s="38"/>
      <c r="EG522" s="38"/>
      <c r="EH522" s="38"/>
      <c r="EI522" s="38"/>
      <c r="EJ522" s="38"/>
      <c r="EK522" s="38"/>
      <c r="EL522" s="38"/>
      <c r="EM522" s="38"/>
      <c r="EN522" s="38"/>
      <c r="EO522" s="38"/>
      <c r="EP522" s="38"/>
      <c r="EQ522" s="38"/>
      <c r="ER522" s="38"/>
      <c r="ES522" s="38"/>
      <c r="ET522" s="38"/>
      <c r="EU522" s="38"/>
      <c r="EV522" s="38"/>
      <c r="EW522" s="38"/>
      <c r="EX522" s="38"/>
      <c r="EY522" s="38"/>
      <c r="EZ522" s="38"/>
      <c r="FA522" s="38"/>
      <c r="FB522" s="38"/>
      <c r="FC522" s="38"/>
      <c r="FD522" s="38"/>
      <c r="FE522" s="38"/>
      <c r="FF522" s="38"/>
      <c r="FG522" s="38"/>
      <c r="FH522" s="38"/>
      <c r="FI522" s="38"/>
      <c r="FJ522" s="38"/>
      <c r="FK522" s="38"/>
      <c r="FL522" s="38"/>
      <c r="FM522" s="38"/>
      <c r="FN522" s="38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  <c r="DJ523" s="38"/>
      <c r="DK523" s="38"/>
      <c r="DL523" s="38"/>
      <c r="DM523" s="38"/>
      <c r="DN523" s="38"/>
      <c r="DO523" s="38"/>
      <c r="DP523" s="38"/>
      <c r="DQ523" s="38"/>
      <c r="DR523" s="38"/>
      <c r="DS523" s="38"/>
      <c r="DT523" s="38"/>
      <c r="DU523" s="38"/>
      <c r="DV523" s="38"/>
      <c r="DW523" s="38"/>
      <c r="DX523" s="38"/>
      <c r="DY523" s="38"/>
      <c r="DZ523" s="38"/>
      <c r="EA523" s="38"/>
      <c r="EB523" s="38"/>
      <c r="EC523" s="38"/>
      <c r="ED523" s="38"/>
      <c r="EE523" s="38"/>
      <c r="EF523" s="38"/>
      <c r="EG523" s="38"/>
      <c r="EH523" s="38"/>
      <c r="EI523" s="38"/>
      <c r="EJ523" s="38"/>
      <c r="EK523" s="38"/>
      <c r="EL523" s="38"/>
      <c r="EM523" s="38"/>
      <c r="EN523" s="38"/>
      <c r="EO523" s="38"/>
      <c r="EP523" s="38"/>
      <c r="EQ523" s="38"/>
      <c r="ER523" s="38"/>
      <c r="ES523" s="38"/>
      <c r="ET523" s="38"/>
      <c r="EU523" s="38"/>
      <c r="EV523" s="38"/>
      <c r="EW523" s="38"/>
      <c r="EX523" s="38"/>
      <c r="EY523" s="38"/>
      <c r="EZ523" s="38"/>
      <c r="FA523" s="38"/>
      <c r="FB523" s="38"/>
      <c r="FC523" s="38"/>
      <c r="FD523" s="38"/>
      <c r="FE523" s="38"/>
      <c r="FF523" s="38"/>
      <c r="FG523" s="38"/>
      <c r="FH523" s="38"/>
      <c r="FI523" s="38"/>
      <c r="FJ523" s="38"/>
      <c r="FK523" s="38"/>
      <c r="FL523" s="38"/>
      <c r="FM523" s="38"/>
      <c r="FN523" s="38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  <c r="DJ524" s="38"/>
      <c r="DK524" s="38"/>
      <c r="DL524" s="38"/>
      <c r="DM524" s="38"/>
      <c r="DN524" s="38"/>
      <c r="DO524" s="38"/>
      <c r="DP524" s="38"/>
      <c r="DQ524" s="38"/>
      <c r="DR524" s="38"/>
      <c r="DS524" s="38"/>
      <c r="DT524" s="38"/>
      <c r="DU524" s="38"/>
      <c r="DV524" s="38"/>
      <c r="DW524" s="38"/>
      <c r="DX524" s="38"/>
      <c r="DY524" s="38"/>
      <c r="DZ524" s="38"/>
      <c r="EA524" s="38"/>
      <c r="EB524" s="38"/>
      <c r="EC524" s="38"/>
      <c r="ED524" s="38"/>
      <c r="EE524" s="38"/>
      <c r="EF524" s="38"/>
      <c r="EG524" s="38"/>
      <c r="EH524" s="38"/>
      <c r="EI524" s="38"/>
      <c r="EJ524" s="38"/>
      <c r="EK524" s="38"/>
      <c r="EL524" s="38"/>
      <c r="EM524" s="38"/>
      <c r="EN524" s="38"/>
      <c r="EO524" s="38"/>
      <c r="EP524" s="38"/>
      <c r="EQ524" s="38"/>
      <c r="ER524" s="38"/>
      <c r="ES524" s="38"/>
      <c r="ET524" s="38"/>
      <c r="EU524" s="38"/>
      <c r="EV524" s="38"/>
      <c r="EW524" s="38"/>
      <c r="EX524" s="38"/>
      <c r="EY524" s="38"/>
      <c r="EZ524" s="38"/>
      <c r="FA524" s="38"/>
      <c r="FB524" s="38"/>
      <c r="FC524" s="38"/>
      <c r="FD524" s="38"/>
      <c r="FE524" s="38"/>
      <c r="FF524" s="38"/>
      <c r="FG524" s="38"/>
      <c r="FH524" s="38"/>
      <c r="FI524" s="38"/>
      <c r="FJ524" s="38"/>
      <c r="FK524" s="38"/>
      <c r="FL524" s="38"/>
      <c r="FM524" s="38"/>
      <c r="FN524" s="38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  <c r="DJ525" s="38"/>
      <c r="DK525" s="38"/>
      <c r="DL525" s="38"/>
      <c r="DM525" s="38"/>
      <c r="DN525" s="38"/>
      <c r="DO525" s="38"/>
      <c r="DP525" s="38"/>
      <c r="DQ525" s="38"/>
      <c r="DR525" s="38"/>
      <c r="DS525" s="38"/>
      <c r="DT525" s="38"/>
      <c r="DU525" s="38"/>
      <c r="DV525" s="38"/>
      <c r="DW525" s="38"/>
      <c r="DX525" s="38"/>
      <c r="DY525" s="38"/>
      <c r="DZ525" s="38"/>
      <c r="EA525" s="38"/>
      <c r="EB525" s="38"/>
      <c r="EC525" s="38"/>
      <c r="ED525" s="38"/>
      <c r="EE525" s="38"/>
      <c r="EF525" s="38"/>
      <c r="EG525" s="38"/>
      <c r="EH525" s="38"/>
      <c r="EI525" s="38"/>
      <c r="EJ525" s="38"/>
      <c r="EK525" s="38"/>
      <c r="EL525" s="38"/>
      <c r="EM525" s="38"/>
      <c r="EN525" s="38"/>
      <c r="EO525" s="38"/>
      <c r="EP525" s="38"/>
      <c r="EQ525" s="38"/>
      <c r="ER525" s="38"/>
      <c r="ES525" s="38"/>
      <c r="ET525" s="38"/>
      <c r="EU525" s="38"/>
      <c r="EV525" s="38"/>
      <c r="EW525" s="38"/>
      <c r="EX525" s="38"/>
      <c r="EY525" s="38"/>
      <c r="EZ525" s="38"/>
      <c r="FA525" s="38"/>
      <c r="FB525" s="38"/>
      <c r="FC525" s="38"/>
      <c r="FD525" s="38"/>
      <c r="FE525" s="38"/>
      <c r="FF525" s="38"/>
      <c r="FG525" s="38"/>
      <c r="FH525" s="38"/>
      <c r="FI525" s="38"/>
      <c r="FJ525" s="38"/>
      <c r="FK525" s="38"/>
      <c r="FL525" s="38"/>
      <c r="FM525" s="38"/>
      <c r="FN525" s="38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  <c r="DJ526" s="38"/>
      <c r="DK526" s="38"/>
      <c r="DL526" s="38"/>
      <c r="DM526" s="38"/>
      <c r="DN526" s="38"/>
      <c r="DO526" s="38"/>
      <c r="DP526" s="38"/>
      <c r="DQ526" s="38"/>
      <c r="DR526" s="38"/>
      <c r="DS526" s="38"/>
      <c r="DT526" s="38"/>
      <c r="DU526" s="38"/>
      <c r="DV526" s="38"/>
      <c r="DW526" s="38"/>
      <c r="DX526" s="38"/>
      <c r="DY526" s="38"/>
      <c r="DZ526" s="38"/>
      <c r="EA526" s="38"/>
      <c r="EB526" s="38"/>
      <c r="EC526" s="38"/>
      <c r="ED526" s="38"/>
      <c r="EE526" s="38"/>
      <c r="EF526" s="38"/>
      <c r="EG526" s="38"/>
      <c r="EH526" s="38"/>
      <c r="EI526" s="38"/>
      <c r="EJ526" s="38"/>
      <c r="EK526" s="38"/>
      <c r="EL526" s="38"/>
      <c r="EM526" s="38"/>
      <c r="EN526" s="38"/>
      <c r="EO526" s="38"/>
      <c r="EP526" s="38"/>
      <c r="EQ526" s="38"/>
      <c r="ER526" s="38"/>
      <c r="ES526" s="38"/>
      <c r="ET526" s="38"/>
      <c r="EU526" s="38"/>
      <c r="EV526" s="38"/>
      <c r="EW526" s="38"/>
      <c r="EX526" s="38"/>
      <c r="EY526" s="38"/>
      <c r="EZ526" s="38"/>
      <c r="FA526" s="38"/>
      <c r="FB526" s="38"/>
      <c r="FC526" s="38"/>
      <c r="FD526" s="38"/>
      <c r="FE526" s="38"/>
      <c r="FF526" s="38"/>
      <c r="FG526" s="38"/>
      <c r="FH526" s="38"/>
      <c r="FI526" s="38"/>
      <c r="FJ526" s="38"/>
      <c r="FK526" s="38"/>
      <c r="FL526" s="38"/>
      <c r="FM526" s="38"/>
      <c r="FN526" s="38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  <c r="DJ527" s="38"/>
      <c r="DK527" s="38"/>
      <c r="DL527" s="38"/>
      <c r="DM527" s="38"/>
      <c r="DN527" s="38"/>
      <c r="DO527" s="38"/>
      <c r="DP527" s="38"/>
      <c r="DQ527" s="38"/>
      <c r="DR527" s="38"/>
      <c r="DS527" s="38"/>
      <c r="DT527" s="38"/>
      <c r="DU527" s="38"/>
      <c r="DV527" s="38"/>
      <c r="DW527" s="38"/>
      <c r="DX527" s="38"/>
      <c r="DY527" s="38"/>
      <c r="DZ527" s="38"/>
      <c r="EA527" s="38"/>
      <c r="EB527" s="38"/>
      <c r="EC527" s="38"/>
      <c r="ED527" s="38"/>
      <c r="EE527" s="38"/>
      <c r="EF527" s="38"/>
      <c r="EG527" s="38"/>
      <c r="EH527" s="38"/>
      <c r="EI527" s="38"/>
      <c r="EJ527" s="38"/>
      <c r="EK527" s="38"/>
      <c r="EL527" s="38"/>
      <c r="EM527" s="38"/>
      <c r="EN527" s="38"/>
      <c r="EO527" s="38"/>
      <c r="EP527" s="38"/>
      <c r="EQ527" s="38"/>
      <c r="ER527" s="38"/>
      <c r="ES527" s="38"/>
      <c r="ET527" s="38"/>
      <c r="EU527" s="38"/>
      <c r="EV527" s="38"/>
      <c r="EW527" s="38"/>
      <c r="EX527" s="38"/>
      <c r="EY527" s="38"/>
      <c r="EZ527" s="38"/>
      <c r="FA527" s="38"/>
      <c r="FB527" s="38"/>
      <c r="FC527" s="38"/>
      <c r="FD527" s="38"/>
      <c r="FE527" s="38"/>
      <c r="FF527" s="38"/>
      <c r="FG527" s="38"/>
      <c r="FH527" s="38"/>
      <c r="FI527" s="38"/>
      <c r="FJ527" s="38"/>
      <c r="FK527" s="38"/>
      <c r="FL527" s="38"/>
      <c r="FM527" s="38"/>
      <c r="FN527" s="38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  <c r="DJ528" s="38"/>
      <c r="DK528" s="38"/>
      <c r="DL528" s="38"/>
      <c r="DM528" s="38"/>
      <c r="DN528" s="38"/>
      <c r="DO528" s="38"/>
      <c r="DP528" s="38"/>
      <c r="DQ528" s="38"/>
      <c r="DR528" s="38"/>
      <c r="DS528" s="38"/>
      <c r="DT528" s="38"/>
      <c r="DU528" s="38"/>
      <c r="DV528" s="38"/>
      <c r="DW528" s="38"/>
      <c r="DX528" s="38"/>
      <c r="DY528" s="38"/>
      <c r="DZ528" s="38"/>
      <c r="EA528" s="38"/>
      <c r="EB528" s="38"/>
      <c r="EC528" s="38"/>
      <c r="ED528" s="38"/>
      <c r="EE528" s="38"/>
      <c r="EF528" s="38"/>
      <c r="EG528" s="38"/>
      <c r="EH528" s="38"/>
      <c r="EI528" s="38"/>
      <c r="EJ528" s="38"/>
      <c r="EK528" s="38"/>
      <c r="EL528" s="38"/>
      <c r="EM528" s="38"/>
      <c r="EN528" s="38"/>
      <c r="EO528" s="38"/>
      <c r="EP528" s="38"/>
      <c r="EQ528" s="38"/>
      <c r="ER528" s="38"/>
      <c r="ES528" s="38"/>
      <c r="ET528" s="38"/>
      <c r="EU528" s="38"/>
      <c r="EV528" s="38"/>
      <c r="EW528" s="38"/>
      <c r="EX528" s="38"/>
      <c r="EY528" s="38"/>
      <c r="EZ528" s="38"/>
      <c r="FA528" s="38"/>
      <c r="FB528" s="38"/>
      <c r="FC528" s="38"/>
      <c r="FD528" s="38"/>
      <c r="FE528" s="38"/>
      <c r="FF528" s="38"/>
      <c r="FG528" s="38"/>
      <c r="FH528" s="38"/>
      <c r="FI528" s="38"/>
      <c r="FJ528" s="38"/>
      <c r="FK528" s="38"/>
      <c r="FL528" s="38"/>
      <c r="FM528" s="38"/>
      <c r="FN528" s="38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38"/>
      <c r="DK529" s="38"/>
      <c r="DL529" s="38"/>
      <c r="DM529" s="38"/>
      <c r="DN529" s="38"/>
      <c r="DO529" s="38"/>
      <c r="DP529" s="38"/>
      <c r="DQ529" s="38"/>
      <c r="DR529" s="38"/>
      <c r="DS529" s="38"/>
      <c r="DT529" s="38"/>
      <c r="DU529" s="38"/>
      <c r="DV529" s="38"/>
      <c r="DW529" s="38"/>
      <c r="DX529" s="38"/>
      <c r="DY529" s="38"/>
      <c r="DZ529" s="38"/>
      <c r="EA529" s="38"/>
      <c r="EB529" s="38"/>
      <c r="EC529" s="38"/>
      <c r="ED529" s="38"/>
      <c r="EE529" s="38"/>
      <c r="EF529" s="38"/>
      <c r="EG529" s="38"/>
      <c r="EH529" s="38"/>
      <c r="EI529" s="38"/>
      <c r="EJ529" s="38"/>
      <c r="EK529" s="38"/>
      <c r="EL529" s="38"/>
      <c r="EM529" s="38"/>
      <c r="EN529" s="38"/>
      <c r="EO529" s="38"/>
      <c r="EP529" s="38"/>
      <c r="EQ529" s="38"/>
      <c r="ER529" s="38"/>
      <c r="ES529" s="38"/>
      <c r="ET529" s="38"/>
      <c r="EU529" s="38"/>
      <c r="EV529" s="38"/>
      <c r="EW529" s="38"/>
      <c r="EX529" s="38"/>
      <c r="EY529" s="38"/>
      <c r="EZ529" s="38"/>
      <c r="FA529" s="38"/>
      <c r="FB529" s="38"/>
      <c r="FC529" s="38"/>
      <c r="FD529" s="38"/>
      <c r="FE529" s="38"/>
      <c r="FF529" s="38"/>
      <c r="FG529" s="38"/>
      <c r="FH529" s="38"/>
      <c r="FI529" s="38"/>
      <c r="FJ529" s="38"/>
      <c r="FK529" s="38"/>
      <c r="FL529" s="38"/>
      <c r="FM529" s="38"/>
      <c r="FN529" s="38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  <c r="DJ530" s="38"/>
      <c r="DK530" s="38"/>
      <c r="DL530" s="38"/>
      <c r="DM530" s="38"/>
      <c r="DN530" s="38"/>
      <c r="DO530" s="38"/>
      <c r="DP530" s="38"/>
      <c r="DQ530" s="38"/>
      <c r="DR530" s="38"/>
      <c r="DS530" s="38"/>
      <c r="DT530" s="38"/>
      <c r="DU530" s="38"/>
      <c r="DV530" s="38"/>
      <c r="DW530" s="38"/>
      <c r="DX530" s="38"/>
      <c r="DY530" s="38"/>
      <c r="DZ530" s="38"/>
      <c r="EA530" s="38"/>
      <c r="EB530" s="38"/>
      <c r="EC530" s="38"/>
      <c r="ED530" s="38"/>
      <c r="EE530" s="38"/>
      <c r="EF530" s="38"/>
      <c r="EG530" s="38"/>
      <c r="EH530" s="38"/>
      <c r="EI530" s="38"/>
      <c r="EJ530" s="38"/>
      <c r="EK530" s="38"/>
      <c r="EL530" s="38"/>
      <c r="EM530" s="38"/>
      <c r="EN530" s="38"/>
      <c r="EO530" s="38"/>
      <c r="EP530" s="38"/>
      <c r="EQ530" s="38"/>
      <c r="ER530" s="38"/>
      <c r="ES530" s="38"/>
      <c r="ET530" s="38"/>
      <c r="EU530" s="38"/>
      <c r="EV530" s="38"/>
      <c r="EW530" s="38"/>
      <c r="EX530" s="38"/>
      <c r="EY530" s="38"/>
      <c r="EZ530" s="38"/>
      <c r="FA530" s="38"/>
      <c r="FB530" s="38"/>
      <c r="FC530" s="38"/>
      <c r="FD530" s="38"/>
      <c r="FE530" s="38"/>
      <c r="FF530" s="38"/>
      <c r="FG530" s="38"/>
      <c r="FH530" s="38"/>
      <c r="FI530" s="38"/>
      <c r="FJ530" s="38"/>
      <c r="FK530" s="38"/>
      <c r="FL530" s="38"/>
      <c r="FM530" s="38"/>
      <c r="FN530" s="38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38"/>
      <c r="DK531" s="38"/>
      <c r="DL531" s="38"/>
      <c r="DM531" s="38"/>
      <c r="DN531" s="38"/>
      <c r="DO531" s="38"/>
      <c r="DP531" s="38"/>
      <c r="DQ531" s="38"/>
      <c r="DR531" s="38"/>
      <c r="DS531" s="38"/>
      <c r="DT531" s="38"/>
      <c r="DU531" s="38"/>
      <c r="DV531" s="38"/>
      <c r="DW531" s="38"/>
      <c r="DX531" s="38"/>
      <c r="DY531" s="38"/>
      <c r="DZ531" s="38"/>
      <c r="EA531" s="38"/>
      <c r="EB531" s="38"/>
      <c r="EC531" s="38"/>
      <c r="ED531" s="38"/>
      <c r="EE531" s="38"/>
      <c r="EF531" s="38"/>
      <c r="EG531" s="38"/>
      <c r="EH531" s="38"/>
      <c r="EI531" s="38"/>
      <c r="EJ531" s="38"/>
      <c r="EK531" s="38"/>
      <c r="EL531" s="38"/>
      <c r="EM531" s="38"/>
      <c r="EN531" s="38"/>
      <c r="EO531" s="38"/>
      <c r="EP531" s="38"/>
      <c r="EQ531" s="38"/>
      <c r="ER531" s="38"/>
      <c r="ES531" s="38"/>
      <c r="ET531" s="38"/>
      <c r="EU531" s="38"/>
      <c r="EV531" s="38"/>
      <c r="EW531" s="38"/>
      <c r="EX531" s="38"/>
      <c r="EY531" s="38"/>
      <c r="EZ531" s="38"/>
      <c r="FA531" s="38"/>
      <c r="FB531" s="38"/>
      <c r="FC531" s="38"/>
      <c r="FD531" s="38"/>
      <c r="FE531" s="38"/>
      <c r="FF531" s="38"/>
      <c r="FG531" s="38"/>
      <c r="FH531" s="38"/>
      <c r="FI531" s="38"/>
      <c r="FJ531" s="38"/>
      <c r="FK531" s="38"/>
      <c r="FL531" s="38"/>
      <c r="FM531" s="38"/>
      <c r="FN531" s="38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38"/>
      <c r="DK532" s="38"/>
      <c r="DL532" s="38"/>
      <c r="DM532" s="38"/>
      <c r="DN532" s="38"/>
      <c r="DO532" s="38"/>
      <c r="DP532" s="38"/>
      <c r="DQ532" s="38"/>
      <c r="DR532" s="38"/>
      <c r="DS532" s="38"/>
      <c r="DT532" s="38"/>
      <c r="DU532" s="38"/>
      <c r="DV532" s="38"/>
      <c r="DW532" s="38"/>
      <c r="DX532" s="38"/>
      <c r="DY532" s="38"/>
      <c r="DZ532" s="38"/>
      <c r="EA532" s="38"/>
      <c r="EB532" s="38"/>
      <c r="EC532" s="38"/>
      <c r="ED532" s="38"/>
      <c r="EE532" s="38"/>
      <c r="EF532" s="38"/>
      <c r="EG532" s="38"/>
      <c r="EH532" s="38"/>
      <c r="EI532" s="38"/>
      <c r="EJ532" s="38"/>
      <c r="EK532" s="38"/>
      <c r="EL532" s="38"/>
      <c r="EM532" s="38"/>
      <c r="EN532" s="38"/>
      <c r="EO532" s="38"/>
      <c r="EP532" s="38"/>
      <c r="EQ532" s="38"/>
      <c r="ER532" s="38"/>
      <c r="ES532" s="38"/>
      <c r="ET532" s="38"/>
      <c r="EU532" s="38"/>
      <c r="EV532" s="38"/>
      <c r="EW532" s="38"/>
      <c r="EX532" s="38"/>
      <c r="EY532" s="38"/>
      <c r="EZ532" s="38"/>
      <c r="FA532" s="38"/>
      <c r="FB532" s="38"/>
      <c r="FC532" s="38"/>
      <c r="FD532" s="38"/>
      <c r="FE532" s="38"/>
      <c r="FF532" s="38"/>
      <c r="FG532" s="38"/>
      <c r="FH532" s="38"/>
      <c r="FI532" s="38"/>
      <c r="FJ532" s="38"/>
      <c r="FK532" s="38"/>
      <c r="FL532" s="38"/>
      <c r="FM532" s="38"/>
      <c r="FN532" s="38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  <c r="DJ533" s="38"/>
      <c r="DK533" s="38"/>
      <c r="DL533" s="38"/>
      <c r="DM533" s="38"/>
      <c r="DN533" s="38"/>
      <c r="DO533" s="38"/>
      <c r="DP533" s="38"/>
      <c r="DQ533" s="38"/>
      <c r="DR533" s="38"/>
      <c r="DS533" s="38"/>
      <c r="DT533" s="38"/>
      <c r="DU533" s="38"/>
      <c r="DV533" s="38"/>
      <c r="DW533" s="38"/>
      <c r="DX533" s="38"/>
      <c r="DY533" s="38"/>
      <c r="DZ533" s="38"/>
      <c r="EA533" s="38"/>
      <c r="EB533" s="38"/>
      <c r="EC533" s="38"/>
      <c r="ED533" s="38"/>
      <c r="EE533" s="38"/>
      <c r="EF533" s="38"/>
      <c r="EG533" s="38"/>
      <c r="EH533" s="38"/>
      <c r="EI533" s="38"/>
      <c r="EJ533" s="38"/>
      <c r="EK533" s="38"/>
      <c r="EL533" s="38"/>
      <c r="EM533" s="38"/>
      <c r="EN533" s="38"/>
      <c r="EO533" s="38"/>
      <c r="EP533" s="38"/>
      <c r="EQ533" s="38"/>
      <c r="ER533" s="38"/>
      <c r="ES533" s="38"/>
      <c r="ET533" s="38"/>
      <c r="EU533" s="38"/>
      <c r="EV533" s="38"/>
      <c r="EW533" s="38"/>
      <c r="EX533" s="38"/>
      <c r="EY533" s="38"/>
      <c r="EZ533" s="38"/>
      <c r="FA533" s="38"/>
      <c r="FB533" s="38"/>
      <c r="FC533" s="38"/>
      <c r="FD533" s="38"/>
      <c r="FE533" s="38"/>
      <c r="FF533" s="38"/>
      <c r="FG533" s="38"/>
      <c r="FH533" s="38"/>
      <c r="FI533" s="38"/>
      <c r="FJ533" s="38"/>
      <c r="FK533" s="38"/>
      <c r="FL533" s="38"/>
      <c r="FM533" s="38"/>
      <c r="FN533" s="38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  <c r="DJ534" s="38"/>
      <c r="DK534" s="38"/>
      <c r="DL534" s="38"/>
      <c r="DM534" s="38"/>
      <c r="DN534" s="38"/>
      <c r="DO534" s="38"/>
      <c r="DP534" s="38"/>
      <c r="DQ534" s="38"/>
      <c r="DR534" s="38"/>
      <c r="DS534" s="38"/>
      <c r="DT534" s="38"/>
      <c r="DU534" s="38"/>
      <c r="DV534" s="38"/>
      <c r="DW534" s="38"/>
      <c r="DX534" s="38"/>
      <c r="DY534" s="38"/>
      <c r="DZ534" s="38"/>
      <c r="EA534" s="38"/>
      <c r="EB534" s="38"/>
      <c r="EC534" s="38"/>
      <c r="ED534" s="38"/>
      <c r="EE534" s="38"/>
      <c r="EF534" s="38"/>
      <c r="EG534" s="38"/>
      <c r="EH534" s="38"/>
      <c r="EI534" s="38"/>
      <c r="EJ534" s="38"/>
      <c r="EK534" s="38"/>
      <c r="EL534" s="38"/>
      <c r="EM534" s="38"/>
      <c r="EN534" s="38"/>
      <c r="EO534" s="38"/>
      <c r="EP534" s="38"/>
      <c r="EQ534" s="38"/>
      <c r="ER534" s="38"/>
      <c r="ES534" s="38"/>
      <c r="ET534" s="38"/>
      <c r="EU534" s="38"/>
      <c r="EV534" s="38"/>
      <c r="EW534" s="38"/>
      <c r="EX534" s="38"/>
      <c r="EY534" s="38"/>
      <c r="EZ534" s="38"/>
      <c r="FA534" s="38"/>
      <c r="FB534" s="38"/>
      <c r="FC534" s="38"/>
      <c r="FD534" s="38"/>
      <c r="FE534" s="38"/>
      <c r="FF534" s="38"/>
      <c r="FG534" s="38"/>
      <c r="FH534" s="38"/>
      <c r="FI534" s="38"/>
      <c r="FJ534" s="38"/>
      <c r="FK534" s="38"/>
      <c r="FL534" s="38"/>
      <c r="FM534" s="38"/>
      <c r="FN534" s="38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  <c r="DJ535" s="38"/>
      <c r="DK535" s="38"/>
      <c r="DL535" s="38"/>
      <c r="DM535" s="38"/>
      <c r="DN535" s="38"/>
      <c r="DO535" s="38"/>
      <c r="DP535" s="38"/>
      <c r="DQ535" s="38"/>
      <c r="DR535" s="38"/>
      <c r="DS535" s="38"/>
      <c r="DT535" s="38"/>
      <c r="DU535" s="38"/>
      <c r="DV535" s="38"/>
      <c r="DW535" s="38"/>
      <c r="DX535" s="38"/>
      <c r="DY535" s="38"/>
      <c r="DZ535" s="38"/>
      <c r="EA535" s="38"/>
      <c r="EB535" s="38"/>
      <c r="EC535" s="38"/>
      <c r="ED535" s="38"/>
      <c r="EE535" s="38"/>
      <c r="EF535" s="38"/>
      <c r="EG535" s="38"/>
      <c r="EH535" s="38"/>
      <c r="EI535" s="38"/>
      <c r="EJ535" s="38"/>
      <c r="EK535" s="38"/>
      <c r="EL535" s="38"/>
      <c r="EM535" s="38"/>
      <c r="EN535" s="38"/>
      <c r="EO535" s="38"/>
      <c r="EP535" s="38"/>
      <c r="EQ535" s="38"/>
      <c r="ER535" s="38"/>
      <c r="ES535" s="38"/>
      <c r="ET535" s="38"/>
      <c r="EU535" s="38"/>
      <c r="EV535" s="38"/>
      <c r="EW535" s="38"/>
      <c r="EX535" s="38"/>
      <c r="EY535" s="38"/>
      <c r="EZ535" s="38"/>
      <c r="FA535" s="38"/>
      <c r="FB535" s="38"/>
      <c r="FC535" s="38"/>
      <c r="FD535" s="38"/>
      <c r="FE535" s="38"/>
      <c r="FF535" s="38"/>
      <c r="FG535" s="38"/>
      <c r="FH535" s="38"/>
      <c r="FI535" s="38"/>
      <c r="FJ535" s="38"/>
      <c r="FK535" s="38"/>
      <c r="FL535" s="38"/>
      <c r="FM535" s="38"/>
      <c r="FN535" s="38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  <c r="DJ536" s="38"/>
      <c r="DK536" s="38"/>
      <c r="DL536" s="38"/>
      <c r="DM536" s="38"/>
      <c r="DN536" s="38"/>
      <c r="DO536" s="38"/>
      <c r="DP536" s="38"/>
      <c r="DQ536" s="38"/>
      <c r="DR536" s="38"/>
      <c r="DS536" s="38"/>
      <c r="DT536" s="38"/>
      <c r="DU536" s="38"/>
      <c r="DV536" s="38"/>
      <c r="DW536" s="38"/>
      <c r="DX536" s="38"/>
      <c r="DY536" s="38"/>
      <c r="DZ536" s="38"/>
      <c r="EA536" s="38"/>
      <c r="EB536" s="38"/>
      <c r="EC536" s="38"/>
      <c r="ED536" s="38"/>
      <c r="EE536" s="38"/>
      <c r="EF536" s="38"/>
      <c r="EG536" s="38"/>
      <c r="EH536" s="38"/>
      <c r="EI536" s="38"/>
      <c r="EJ536" s="38"/>
      <c r="EK536" s="38"/>
      <c r="EL536" s="38"/>
      <c r="EM536" s="38"/>
      <c r="EN536" s="38"/>
      <c r="EO536" s="38"/>
      <c r="EP536" s="38"/>
      <c r="EQ536" s="38"/>
      <c r="ER536" s="38"/>
      <c r="ES536" s="38"/>
      <c r="ET536" s="38"/>
      <c r="EU536" s="38"/>
      <c r="EV536" s="38"/>
      <c r="EW536" s="38"/>
      <c r="EX536" s="38"/>
      <c r="EY536" s="38"/>
      <c r="EZ536" s="38"/>
      <c r="FA536" s="38"/>
      <c r="FB536" s="38"/>
      <c r="FC536" s="38"/>
      <c r="FD536" s="38"/>
      <c r="FE536" s="38"/>
      <c r="FF536" s="38"/>
      <c r="FG536" s="38"/>
      <c r="FH536" s="38"/>
      <c r="FI536" s="38"/>
      <c r="FJ536" s="38"/>
      <c r="FK536" s="38"/>
      <c r="FL536" s="38"/>
      <c r="FM536" s="38"/>
      <c r="FN536" s="38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  <c r="DJ537" s="38"/>
      <c r="DK537" s="38"/>
      <c r="DL537" s="38"/>
      <c r="DM537" s="38"/>
      <c r="DN537" s="38"/>
      <c r="DO537" s="38"/>
      <c r="DP537" s="38"/>
      <c r="DQ537" s="38"/>
      <c r="DR537" s="38"/>
      <c r="DS537" s="38"/>
      <c r="DT537" s="38"/>
      <c r="DU537" s="38"/>
      <c r="DV537" s="38"/>
      <c r="DW537" s="38"/>
      <c r="DX537" s="38"/>
      <c r="DY537" s="38"/>
      <c r="DZ537" s="38"/>
      <c r="EA537" s="38"/>
      <c r="EB537" s="38"/>
      <c r="EC537" s="38"/>
      <c r="ED537" s="38"/>
      <c r="EE537" s="38"/>
      <c r="EF537" s="38"/>
      <c r="EG537" s="38"/>
      <c r="EH537" s="38"/>
      <c r="EI537" s="38"/>
      <c r="EJ537" s="38"/>
      <c r="EK537" s="38"/>
      <c r="EL537" s="38"/>
      <c r="EM537" s="38"/>
      <c r="EN537" s="38"/>
      <c r="EO537" s="38"/>
      <c r="EP537" s="38"/>
      <c r="EQ537" s="38"/>
      <c r="ER537" s="38"/>
      <c r="ES537" s="38"/>
      <c r="ET537" s="38"/>
      <c r="EU537" s="38"/>
      <c r="EV537" s="38"/>
      <c r="EW537" s="38"/>
      <c r="EX537" s="38"/>
      <c r="EY537" s="38"/>
      <c r="EZ537" s="38"/>
      <c r="FA537" s="38"/>
      <c r="FB537" s="38"/>
      <c r="FC537" s="38"/>
      <c r="FD537" s="38"/>
      <c r="FE537" s="38"/>
      <c r="FF537" s="38"/>
      <c r="FG537" s="38"/>
      <c r="FH537" s="38"/>
      <c r="FI537" s="38"/>
      <c r="FJ537" s="38"/>
      <c r="FK537" s="38"/>
      <c r="FL537" s="38"/>
      <c r="FM537" s="38"/>
      <c r="FN537" s="38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  <c r="DJ538" s="38"/>
      <c r="DK538" s="38"/>
      <c r="DL538" s="38"/>
      <c r="DM538" s="38"/>
      <c r="DN538" s="38"/>
      <c r="DO538" s="38"/>
      <c r="DP538" s="38"/>
      <c r="DQ538" s="38"/>
      <c r="DR538" s="38"/>
      <c r="DS538" s="38"/>
      <c r="DT538" s="38"/>
      <c r="DU538" s="38"/>
      <c r="DV538" s="38"/>
      <c r="DW538" s="38"/>
      <c r="DX538" s="38"/>
      <c r="DY538" s="38"/>
      <c r="DZ538" s="38"/>
      <c r="EA538" s="38"/>
      <c r="EB538" s="38"/>
      <c r="EC538" s="38"/>
      <c r="ED538" s="38"/>
      <c r="EE538" s="38"/>
      <c r="EF538" s="38"/>
      <c r="EG538" s="38"/>
      <c r="EH538" s="38"/>
      <c r="EI538" s="38"/>
      <c r="EJ538" s="38"/>
      <c r="EK538" s="38"/>
      <c r="EL538" s="38"/>
      <c r="EM538" s="38"/>
      <c r="EN538" s="38"/>
      <c r="EO538" s="38"/>
      <c r="EP538" s="38"/>
      <c r="EQ538" s="38"/>
      <c r="ER538" s="38"/>
      <c r="ES538" s="38"/>
      <c r="ET538" s="38"/>
      <c r="EU538" s="38"/>
      <c r="EV538" s="38"/>
      <c r="EW538" s="38"/>
      <c r="EX538" s="38"/>
      <c r="EY538" s="38"/>
      <c r="EZ538" s="38"/>
      <c r="FA538" s="38"/>
      <c r="FB538" s="38"/>
      <c r="FC538" s="38"/>
      <c r="FD538" s="38"/>
      <c r="FE538" s="38"/>
      <c r="FF538" s="38"/>
      <c r="FG538" s="38"/>
      <c r="FH538" s="38"/>
      <c r="FI538" s="38"/>
      <c r="FJ538" s="38"/>
      <c r="FK538" s="38"/>
      <c r="FL538" s="38"/>
      <c r="FM538" s="38"/>
      <c r="FN538" s="38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  <c r="DJ539" s="38"/>
      <c r="DK539" s="38"/>
      <c r="DL539" s="38"/>
      <c r="DM539" s="38"/>
      <c r="DN539" s="38"/>
      <c r="DO539" s="38"/>
      <c r="DP539" s="38"/>
      <c r="DQ539" s="38"/>
      <c r="DR539" s="38"/>
      <c r="DS539" s="38"/>
      <c r="DT539" s="38"/>
      <c r="DU539" s="38"/>
      <c r="DV539" s="38"/>
      <c r="DW539" s="38"/>
      <c r="DX539" s="38"/>
      <c r="DY539" s="38"/>
      <c r="DZ539" s="38"/>
      <c r="EA539" s="38"/>
      <c r="EB539" s="38"/>
      <c r="EC539" s="38"/>
      <c r="ED539" s="38"/>
      <c r="EE539" s="38"/>
      <c r="EF539" s="38"/>
      <c r="EG539" s="38"/>
      <c r="EH539" s="38"/>
      <c r="EI539" s="38"/>
      <c r="EJ539" s="38"/>
      <c r="EK539" s="38"/>
      <c r="EL539" s="38"/>
      <c r="EM539" s="38"/>
      <c r="EN539" s="38"/>
      <c r="EO539" s="38"/>
      <c r="EP539" s="38"/>
      <c r="EQ539" s="38"/>
      <c r="ER539" s="38"/>
      <c r="ES539" s="38"/>
      <c r="ET539" s="38"/>
      <c r="EU539" s="38"/>
      <c r="EV539" s="38"/>
      <c r="EW539" s="38"/>
      <c r="EX539" s="38"/>
      <c r="EY539" s="38"/>
      <c r="EZ539" s="38"/>
      <c r="FA539" s="38"/>
      <c r="FB539" s="38"/>
      <c r="FC539" s="38"/>
      <c r="FD539" s="38"/>
      <c r="FE539" s="38"/>
      <c r="FF539" s="38"/>
      <c r="FG539" s="38"/>
      <c r="FH539" s="38"/>
      <c r="FI539" s="38"/>
      <c r="FJ539" s="38"/>
      <c r="FK539" s="38"/>
      <c r="FL539" s="38"/>
      <c r="FM539" s="38"/>
      <c r="FN539" s="38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  <c r="DJ540" s="38"/>
      <c r="DK540" s="38"/>
      <c r="DL540" s="38"/>
      <c r="DM540" s="38"/>
      <c r="DN540" s="38"/>
      <c r="DO540" s="38"/>
      <c r="DP540" s="38"/>
      <c r="DQ540" s="38"/>
      <c r="DR540" s="38"/>
      <c r="DS540" s="38"/>
      <c r="DT540" s="38"/>
      <c r="DU540" s="38"/>
      <c r="DV540" s="38"/>
      <c r="DW540" s="38"/>
      <c r="DX540" s="38"/>
      <c r="DY540" s="38"/>
      <c r="DZ540" s="38"/>
      <c r="EA540" s="38"/>
      <c r="EB540" s="38"/>
      <c r="EC540" s="38"/>
      <c r="ED540" s="38"/>
      <c r="EE540" s="38"/>
      <c r="EF540" s="38"/>
      <c r="EG540" s="38"/>
      <c r="EH540" s="38"/>
      <c r="EI540" s="38"/>
      <c r="EJ540" s="38"/>
      <c r="EK540" s="38"/>
      <c r="EL540" s="38"/>
      <c r="EM540" s="38"/>
      <c r="EN540" s="38"/>
      <c r="EO540" s="38"/>
      <c r="EP540" s="38"/>
      <c r="EQ540" s="38"/>
      <c r="ER540" s="38"/>
      <c r="ES540" s="38"/>
      <c r="ET540" s="38"/>
      <c r="EU540" s="38"/>
      <c r="EV540" s="38"/>
      <c r="EW540" s="38"/>
      <c r="EX540" s="38"/>
      <c r="EY540" s="38"/>
      <c r="EZ540" s="38"/>
      <c r="FA540" s="38"/>
      <c r="FB540" s="38"/>
      <c r="FC540" s="38"/>
      <c r="FD540" s="38"/>
      <c r="FE540" s="38"/>
      <c r="FF540" s="38"/>
      <c r="FG540" s="38"/>
      <c r="FH540" s="38"/>
      <c r="FI540" s="38"/>
      <c r="FJ540" s="38"/>
      <c r="FK540" s="38"/>
      <c r="FL540" s="38"/>
      <c r="FM540" s="38"/>
      <c r="FN540" s="38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  <c r="DJ541" s="38"/>
      <c r="DK541" s="38"/>
      <c r="DL541" s="38"/>
      <c r="DM541" s="38"/>
      <c r="DN541" s="38"/>
      <c r="DO541" s="38"/>
      <c r="DP541" s="38"/>
      <c r="DQ541" s="38"/>
      <c r="DR541" s="38"/>
      <c r="DS541" s="38"/>
      <c r="DT541" s="38"/>
      <c r="DU541" s="38"/>
      <c r="DV541" s="38"/>
      <c r="DW541" s="38"/>
      <c r="DX541" s="38"/>
      <c r="DY541" s="38"/>
      <c r="DZ541" s="38"/>
      <c r="EA541" s="38"/>
      <c r="EB541" s="38"/>
      <c r="EC541" s="38"/>
      <c r="ED541" s="38"/>
      <c r="EE541" s="38"/>
      <c r="EF541" s="38"/>
      <c r="EG541" s="38"/>
      <c r="EH541" s="38"/>
      <c r="EI541" s="38"/>
      <c r="EJ541" s="38"/>
      <c r="EK541" s="38"/>
      <c r="EL541" s="38"/>
      <c r="EM541" s="38"/>
      <c r="EN541" s="38"/>
      <c r="EO541" s="38"/>
      <c r="EP541" s="38"/>
      <c r="EQ541" s="38"/>
      <c r="ER541" s="38"/>
      <c r="ES541" s="38"/>
      <c r="ET541" s="38"/>
      <c r="EU541" s="38"/>
      <c r="EV541" s="38"/>
      <c r="EW541" s="38"/>
      <c r="EX541" s="38"/>
      <c r="EY541" s="38"/>
      <c r="EZ541" s="38"/>
      <c r="FA541" s="38"/>
      <c r="FB541" s="38"/>
      <c r="FC541" s="38"/>
      <c r="FD541" s="38"/>
      <c r="FE541" s="38"/>
      <c r="FF541" s="38"/>
      <c r="FG541" s="38"/>
      <c r="FH541" s="38"/>
      <c r="FI541" s="38"/>
      <c r="FJ541" s="38"/>
      <c r="FK541" s="38"/>
      <c r="FL541" s="38"/>
      <c r="FM541" s="38"/>
      <c r="FN541" s="38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  <c r="DJ542" s="38"/>
      <c r="DK542" s="38"/>
      <c r="DL542" s="38"/>
      <c r="DM542" s="38"/>
      <c r="DN542" s="38"/>
      <c r="DO542" s="38"/>
      <c r="DP542" s="38"/>
      <c r="DQ542" s="38"/>
      <c r="DR542" s="38"/>
      <c r="DS542" s="38"/>
      <c r="DT542" s="38"/>
      <c r="DU542" s="38"/>
      <c r="DV542" s="38"/>
      <c r="DW542" s="38"/>
      <c r="DX542" s="38"/>
      <c r="DY542" s="38"/>
      <c r="DZ542" s="38"/>
      <c r="EA542" s="38"/>
      <c r="EB542" s="38"/>
      <c r="EC542" s="38"/>
      <c r="ED542" s="38"/>
      <c r="EE542" s="38"/>
      <c r="EF542" s="38"/>
      <c r="EG542" s="38"/>
      <c r="EH542" s="38"/>
      <c r="EI542" s="38"/>
      <c r="EJ542" s="38"/>
      <c r="EK542" s="38"/>
      <c r="EL542" s="38"/>
      <c r="EM542" s="38"/>
      <c r="EN542" s="38"/>
      <c r="EO542" s="38"/>
      <c r="EP542" s="38"/>
      <c r="EQ542" s="38"/>
      <c r="ER542" s="38"/>
      <c r="ES542" s="38"/>
      <c r="ET542" s="38"/>
      <c r="EU542" s="38"/>
      <c r="EV542" s="38"/>
      <c r="EW542" s="38"/>
      <c r="EX542" s="38"/>
      <c r="EY542" s="38"/>
      <c r="EZ542" s="38"/>
      <c r="FA542" s="38"/>
      <c r="FB542" s="38"/>
      <c r="FC542" s="38"/>
      <c r="FD542" s="38"/>
      <c r="FE542" s="38"/>
      <c r="FF542" s="38"/>
      <c r="FG542" s="38"/>
      <c r="FH542" s="38"/>
      <c r="FI542" s="38"/>
      <c r="FJ542" s="38"/>
      <c r="FK542" s="38"/>
      <c r="FL542" s="38"/>
      <c r="FM542" s="38"/>
      <c r="FN542" s="38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  <c r="DJ543" s="38"/>
      <c r="DK543" s="38"/>
      <c r="DL543" s="38"/>
      <c r="DM543" s="38"/>
      <c r="DN543" s="38"/>
      <c r="DO543" s="38"/>
      <c r="DP543" s="38"/>
      <c r="DQ543" s="38"/>
      <c r="DR543" s="38"/>
      <c r="DS543" s="38"/>
      <c r="DT543" s="38"/>
      <c r="DU543" s="38"/>
      <c r="DV543" s="38"/>
      <c r="DW543" s="38"/>
      <c r="DX543" s="38"/>
      <c r="DY543" s="38"/>
      <c r="DZ543" s="38"/>
      <c r="EA543" s="38"/>
      <c r="EB543" s="38"/>
      <c r="EC543" s="38"/>
      <c r="ED543" s="38"/>
      <c r="EE543" s="38"/>
      <c r="EF543" s="38"/>
      <c r="EG543" s="38"/>
      <c r="EH543" s="38"/>
      <c r="EI543" s="38"/>
      <c r="EJ543" s="38"/>
      <c r="EK543" s="38"/>
      <c r="EL543" s="38"/>
      <c r="EM543" s="38"/>
      <c r="EN543" s="38"/>
      <c r="EO543" s="38"/>
      <c r="EP543" s="38"/>
      <c r="EQ543" s="38"/>
      <c r="ER543" s="38"/>
      <c r="ES543" s="38"/>
      <c r="ET543" s="38"/>
      <c r="EU543" s="38"/>
      <c r="EV543" s="38"/>
      <c r="EW543" s="38"/>
      <c r="EX543" s="38"/>
      <c r="EY543" s="38"/>
      <c r="EZ543" s="38"/>
      <c r="FA543" s="38"/>
      <c r="FB543" s="38"/>
      <c r="FC543" s="38"/>
      <c r="FD543" s="38"/>
      <c r="FE543" s="38"/>
      <c r="FF543" s="38"/>
      <c r="FG543" s="38"/>
      <c r="FH543" s="38"/>
      <c r="FI543" s="38"/>
      <c r="FJ543" s="38"/>
      <c r="FK543" s="38"/>
      <c r="FL543" s="38"/>
      <c r="FM543" s="38"/>
      <c r="FN543" s="38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  <c r="DJ544" s="38"/>
      <c r="DK544" s="38"/>
      <c r="DL544" s="38"/>
      <c r="DM544" s="38"/>
      <c r="DN544" s="38"/>
      <c r="DO544" s="38"/>
      <c r="DP544" s="38"/>
      <c r="DQ544" s="38"/>
      <c r="DR544" s="38"/>
      <c r="DS544" s="38"/>
      <c r="DT544" s="38"/>
      <c r="DU544" s="38"/>
      <c r="DV544" s="38"/>
      <c r="DW544" s="38"/>
      <c r="DX544" s="38"/>
      <c r="DY544" s="38"/>
      <c r="DZ544" s="38"/>
      <c r="EA544" s="38"/>
      <c r="EB544" s="38"/>
      <c r="EC544" s="38"/>
      <c r="ED544" s="38"/>
      <c r="EE544" s="38"/>
      <c r="EF544" s="38"/>
      <c r="EG544" s="38"/>
      <c r="EH544" s="38"/>
      <c r="EI544" s="38"/>
      <c r="EJ544" s="38"/>
      <c r="EK544" s="38"/>
      <c r="EL544" s="38"/>
      <c r="EM544" s="38"/>
      <c r="EN544" s="38"/>
      <c r="EO544" s="38"/>
      <c r="EP544" s="38"/>
      <c r="EQ544" s="38"/>
      <c r="ER544" s="38"/>
      <c r="ES544" s="38"/>
      <c r="ET544" s="38"/>
      <c r="EU544" s="38"/>
      <c r="EV544" s="38"/>
      <c r="EW544" s="38"/>
      <c r="EX544" s="38"/>
      <c r="EY544" s="38"/>
      <c r="EZ544" s="38"/>
      <c r="FA544" s="38"/>
      <c r="FB544" s="38"/>
      <c r="FC544" s="38"/>
      <c r="FD544" s="38"/>
      <c r="FE544" s="38"/>
      <c r="FF544" s="38"/>
      <c r="FG544" s="38"/>
      <c r="FH544" s="38"/>
      <c r="FI544" s="38"/>
      <c r="FJ544" s="38"/>
      <c r="FK544" s="38"/>
      <c r="FL544" s="38"/>
      <c r="FM544" s="38"/>
      <c r="FN544" s="38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38"/>
      <c r="DK545" s="38"/>
      <c r="DL545" s="38"/>
      <c r="DM545" s="38"/>
      <c r="DN545" s="38"/>
      <c r="DO545" s="38"/>
      <c r="DP545" s="38"/>
      <c r="DQ545" s="38"/>
      <c r="DR545" s="38"/>
      <c r="DS545" s="38"/>
      <c r="DT545" s="38"/>
      <c r="DU545" s="38"/>
      <c r="DV545" s="38"/>
      <c r="DW545" s="38"/>
      <c r="DX545" s="38"/>
      <c r="DY545" s="38"/>
      <c r="DZ545" s="38"/>
      <c r="EA545" s="38"/>
      <c r="EB545" s="38"/>
      <c r="EC545" s="38"/>
      <c r="ED545" s="38"/>
      <c r="EE545" s="38"/>
      <c r="EF545" s="38"/>
      <c r="EG545" s="38"/>
      <c r="EH545" s="38"/>
      <c r="EI545" s="38"/>
      <c r="EJ545" s="38"/>
      <c r="EK545" s="38"/>
      <c r="EL545" s="38"/>
      <c r="EM545" s="38"/>
      <c r="EN545" s="38"/>
      <c r="EO545" s="38"/>
      <c r="EP545" s="38"/>
      <c r="EQ545" s="38"/>
      <c r="ER545" s="38"/>
      <c r="ES545" s="38"/>
      <c r="ET545" s="38"/>
      <c r="EU545" s="38"/>
      <c r="EV545" s="38"/>
      <c r="EW545" s="38"/>
      <c r="EX545" s="38"/>
      <c r="EY545" s="38"/>
      <c r="EZ545" s="38"/>
      <c r="FA545" s="38"/>
      <c r="FB545" s="38"/>
      <c r="FC545" s="38"/>
      <c r="FD545" s="38"/>
      <c r="FE545" s="38"/>
      <c r="FF545" s="38"/>
      <c r="FG545" s="38"/>
      <c r="FH545" s="38"/>
      <c r="FI545" s="38"/>
      <c r="FJ545" s="38"/>
      <c r="FK545" s="38"/>
      <c r="FL545" s="38"/>
      <c r="FM545" s="38"/>
      <c r="FN545" s="38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38"/>
      <c r="DK546" s="38"/>
      <c r="DL546" s="38"/>
      <c r="DM546" s="38"/>
      <c r="DN546" s="38"/>
      <c r="DO546" s="38"/>
      <c r="DP546" s="38"/>
      <c r="DQ546" s="38"/>
      <c r="DR546" s="38"/>
      <c r="DS546" s="38"/>
      <c r="DT546" s="38"/>
      <c r="DU546" s="38"/>
      <c r="DV546" s="38"/>
      <c r="DW546" s="38"/>
      <c r="DX546" s="38"/>
      <c r="DY546" s="38"/>
      <c r="DZ546" s="38"/>
      <c r="EA546" s="38"/>
      <c r="EB546" s="38"/>
      <c r="EC546" s="38"/>
      <c r="ED546" s="38"/>
      <c r="EE546" s="38"/>
      <c r="EF546" s="38"/>
      <c r="EG546" s="38"/>
      <c r="EH546" s="38"/>
      <c r="EI546" s="38"/>
      <c r="EJ546" s="38"/>
      <c r="EK546" s="38"/>
      <c r="EL546" s="38"/>
      <c r="EM546" s="38"/>
      <c r="EN546" s="38"/>
      <c r="EO546" s="38"/>
      <c r="EP546" s="38"/>
      <c r="EQ546" s="38"/>
      <c r="ER546" s="38"/>
      <c r="ES546" s="38"/>
      <c r="ET546" s="38"/>
      <c r="EU546" s="38"/>
      <c r="EV546" s="38"/>
      <c r="EW546" s="38"/>
      <c r="EX546" s="38"/>
      <c r="EY546" s="38"/>
      <c r="EZ546" s="38"/>
      <c r="FA546" s="38"/>
      <c r="FB546" s="38"/>
      <c r="FC546" s="38"/>
      <c r="FD546" s="38"/>
      <c r="FE546" s="38"/>
      <c r="FF546" s="38"/>
      <c r="FG546" s="38"/>
      <c r="FH546" s="38"/>
      <c r="FI546" s="38"/>
      <c r="FJ546" s="38"/>
      <c r="FK546" s="38"/>
      <c r="FL546" s="38"/>
      <c r="FM546" s="38"/>
      <c r="FN546" s="38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38"/>
      <c r="DK547" s="38"/>
      <c r="DL547" s="38"/>
      <c r="DM547" s="38"/>
      <c r="DN547" s="38"/>
      <c r="DO547" s="38"/>
      <c r="DP547" s="38"/>
      <c r="DQ547" s="38"/>
      <c r="DR547" s="38"/>
      <c r="DS547" s="38"/>
      <c r="DT547" s="38"/>
      <c r="DU547" s="38"/>
      <c r="DV547" s="38"/>
      <c r="DW547" s="38"/>
      <c r="DX547" s="38"/>
      <c r="DY547" s="38"/>
      <c r="DZ547" s="38"/>
      <c r="EA547" s="38"/>
      <c r="EB547" s="38"/>
      <c r="EC547" s="38"/>
      <c r="ED547" s="38"/>
      <c r="EE547" s="38"/>
      <c r="EF547" s="38"/>
      <c r="EG547" s="38"/>
      <c r="EH547" s="38"/>
      <c r="EI547" s="38"/>
      <c r="EJ547" s="38"/>
      <c r="EK547" s="38"/>
      <c r="EL547" s="38"/>
      <c r="EM547" s="38"/>
      <c r="EN547" s="38"/>
      <c r="EO547" s="38"/>
      <c r="EP547" s="38"/>
      <c r="EQ547" s="38"/>
      <c r="ER547" s="38"/>
      <c r="ES547" s="38"/>
      <c r="ET547" s="38"/>
      <c r="EU547" s="38"/>
      <c r="EV547" s="38"/>
      <c r="EW547" s="38"/>
      <c r="EX547" s="38"/>
      <c r="EY547" s="38"/>
      <c r="EZ547" s="38"/>
      <c r="FA547" s="38"/>
      <c r="FB547" s="38"/>
      <c r="FC547" s="38"/>
      <c r="FD547" s="38"/>
      <c r="FE547" s="38"/>
      <c r="FF547" s="38"/>
      <c r="FG547" s="38"/>
      <c r="FH547" s="38"/>
      <c r="FI547" s="38"/>
      <c r="FJ547" s="38"/>
      <c r="FK547" s="38"/>
      <c r="FL547" s="38"/>
      <c r="FM547" s="38"/>
      <c r="FN547" s="38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  <c r="DJ548" s="38"/>
      <c r="DK548" s="38"/>
      <c r="DL548" s="38"/>
      <c r="DM548" s="38"/>
      <c r="DN548" s="38"/>
      <c r="DO548" s="38"/>
      <c r="DP548" s="38"/>
      <c r="DQ548" s="38"/>
      <c r="DR548" s="38"/>
      <c r="DS548" s="38"/>
      <c r="DT548" s="38"/>
      <c r="DU548" s="38"/>
      <c r="DV548" s="38"/>
      <c r="DW548" s="38"/>
      <c r="DX548" s="38"/>
      <c r="DY548" s="38"/>
      <c r="DZ548" s="38"/>
      <c r="EA548" s="38"/>
      <c r="EB548" s="38"/>
      <c r="EC548" s="38"/>
      <c r="ED548" s="38"/>
      <c r="EE548" s="38"/>
      <c r="EF548" s="38"/>
      <c r="EG548" s="38"/>
      <c r="EH548" s="38"/>
      <c r="EI548" s="38"/>
      <c r="EJ548" s="38"/>
      <c r="EK548" s="38"/>
      <c r="EL548" s="38"/>
      <c r="EM548" s="38"/>
      <c r="EN548" s="38"/>
      <c r="EO548" s="38"/>
      <c r="EP548" s="38"/>
      <c r="EQ548" s="38"/>
      <c r="ER548" s="38"/>
      <c r="ES548" s="38"/>
      <c r="ET548" s="38"/>
      <c r="EU548" s="38"/>
      <c r="EV548" s="38"/>
      <c r="EW548" s="38"/>
      <c r="EX548" s="38"/>
      <c r="EY548" s="38"/>
      <c r="EZ548" s="38"/>
      <c r="FA548" s="38"/>
      <c r="FB548" s="38"/>
      <c r="FC548" s="38"/>
      <c r="FD548" s="38"/>
      <c r="FE548" s="38"/>
      <c r="FF548" s="38"/>
      <c r="FG548" s="38"/>
      <c r="FH548" s="38"/>
      <c r="FI548" s="38"/>
      <c r="FJ548" s="38"/>
      <c r="FK548" s="38"/>
      <c r="FL548" s="38"/>
      <c r="FM548" s="38"/>
      <c r="FN548" s="38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  <c r="DJ549" s="38"/>
      <c r="DK549" s="38"/>
      <c r="DL549" s="38"/>
      <c r="DM549" s="38"/>
      <c r="DN549" s="38"/>
      <c r="DO549" s="38"/>
      <c r="DP549" s="38"/>
      <c r="DQ549" s="38"/>
      <c r="DR549" s="38"/>
      <c r="DS549" s="38"/>
      <c r="DT549" s="38"/>
      <c r="DU549" s="38"/>
      <c r="DV549" s="38"/>
      <c r="DW549" s="38"/>
      <c r="DX549" s="38"/>
      <c r="DY549" s="38"/>
      <c r="DZ549" s="38"/>
      <c r="EA549" s="38"/>
      <c r="EB549" s="38"/>
      <c r="EC549" s="38"/>
      <c r="ED549" s="38"/>
      <c r="EE549" s="38"/>
      <c r="EF549" s="38"/>
      <c r="EG549" s="38"/>
      <c r="EH549" s="38"/>
      <c r="EI549" s="38"/>
      <c r="EJ549" s="38"/>
      <c r="EK549" s="38"/>
      <c r="EL549" s="38"/>
      <c r="EM549" s="38"/>
      <c r="EN549" s="38"/>
      <c r="EO549" s="38"/>
      <c r="EP549" s="38"/>
      <c r="EQ549" s="38"/>
      <c r="ER549" s="38"/>
      <c r="ES549" s="38"/>
      <c r="ET549" s="38"/>
      <c r="EU549" s="38"/>
      <c r="EV549" s="38"/>
      <c r="EW549" s="38"/>
      <c r="EX549" s="38"/>
      <c r="EY549" s="38"/>
      <c r="EZ549" s="38"/>
      <c r="FA549" s="38"/>
      <c r="FB549" s="38"/>
      <c r="FC549" s="38"/>
      <c r="FD549" s="38"/>
      <c r="FE549" s="38"/>
      <c r="FF549" s="38"/>
      <c r="FG549" s="38"/>
      <c r="FH549" s="38"/>
      <c r="FI549" s="38"/>
      <c r="FJ549" s="38"/>
      <c r="FK549" s="38"/>
      <c r="FL549" s="38"/>
      <c r="FM549" s="38"/>
      <c r="FN549" s="38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  <c r="DJ550" s="38"/>
      <c r="DK550" s="38"/>
      <c r="DL550" s="38"/>
      <c r="DM550" s="38"/>
      <c r="DN550" s="38"/>
      <c r="DO550" s="38"/>
      <c r="DP550" s="38"/>
      <c r="DQ550" s="38"/>
      <c r="DR550" s="38"/>
      <c r="DS550" s="38"/>
      <c r="DT550" s="38"/>
      <c r="DU550" s="38"/>
      <c r="DV550" s="38"/>
      <c r="DW550" s="38"/>
      <c r="DX550" s="38"/>
      <c r="DY550" s="38"/>
      <c r="DZ550" s="38"/>
      <c r="EA550" s="38"/>
      <c r="EB550" s="38"/>
      <c r="EC550" s="38"/>
      <c r="ED550" s="38"/>
      <c r="EE550" s="38"/>
      <c r="EF550" s="38"/>
      <c r="EG550" s="38"/>
      <c r="EH550" s="38"/>
      <c r="EI550" s="38"/>
      <c r="EJ550" s="38"/>
      <c r="EK550" s="38"/>
      <c r="EL550" s="38"/>
      <c r="EM550" s="38"/>
      <c r="EN550" s="38"/>
      <c r="EO550" s="38"/>
      <c r="EP550" s="38"/>
      <c r="EQ550" s="38"/>
      <c r="ER550" s="38"/>
      <c r="ES550" s="38"/>
      <c r="ET550" s="38"/>
      <c r="EU550" s="38"/>
      <c r="EV550" s="38"/>
      <c r="EW550" s="38"/>
      <c r="EX550" s="38"/>
      <c r="EY550" s="38"/>
      <c r="EZ550" s="38"/>
      <c r="FA550" s="38"/>
      <c r="FB550" s="38"/>
      <c r="FC550" s="38"/>
      <c r="FD550" s="38"/>
      <c r="FE550" s="38"/>
      <c r="FF550" s="38"/>
      <c r="FG550" s="38"/>
      <c r="FH550" s="38"/>
      <c r="FI550" s="38"/>
      <c r="FJ550" s="38"/>
      <c r="FK550" s="38"/>
      <c r="FL550" s="38"/>
      <c r="FM550" s="38"/>
      <c r="FN550" s="38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  <c r="DJ551" s="38"/>
      <c r="DK551" s="38"/>
      <c r="DL551" s="38"/>
      <c r="DM551" s="38"/>
      <c r="DN551" s="38"/>
      <c r="DO551" s="38"/>
      <c r="DP551" s="38"/>
      <c r="DQ551" s="38"/>
      <c r="DR551" s="38"/>
      <c r="DS551" s="38"/>
      <c r="DT551" s="38"/>
      <c r="DU551" s="38"/>
      <c r="DV551" s="38"/>
      <c r="DW551" s="38"/>
      <c r="DX551" s="38"/>
      <c r="DY551" s="38"/>
      <c r="DZ551" s="38"/>
      <c r="EA551" s="38"/>
      <c r="EB551" s="38"/>
      <c r="EC551" s="38"/>
      <c r="ED551" s="38"/>
      <c r="EE551" s="38"/>
      <c r="EF551" s="38"/>
      <c r="EG551" s="38"/>
      <c r="EH551" s="38"/>
      <c r="EI551" s="38"/>
      <c r="EJ551" s="38"/>
      <c r="EK551" s="38"/>
      <c r="EL551" s="38"/>
      <c r="EM551" s="38"/>
      <c r="EN551" s="38"/>
      <c r="EO551" s="38"/>
      <c r="EP551" s="38"/>
      <c r="EQ551" s="38"/>
      <c r="ER551" s="38"/>
      <c r="ES551" s="38"/>
      <c r="ET551" s="38"/>
      <c r="EU551" s="38"/>
      <c r="EV551" s="38"/>
      <c r="EW551" s="38"/>
      <c r="EX551" s="38"/>
      <c r="EY551" s="38"/>
      <c r="EZ551" s="38"/>
      <c r="FA551" s="38"/>
      <c r="FB551" s="38"/>
      <c r="FC551" s="38"/>
      <c r="FD551" s="38"/>
      <c r="FE551" s="38"/>
      <c r="FF551" s="38"/>
      <c r="FG551" s="38"/>
      <c r="FH551" s="38"/>
      <c r="FI551" s="38"/>
      <c r="FJ551" s="38"/>
      <c r="FK551" s="38"/>
      <c r="FL551" s="38"/>
      <c r="FM551" s="38"/>
      <c r="FN551" s="38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  <c r="DJ552" s="38"/>
      <c r="DK552" s="38"/>
      <c r="DL552" s="38"/>
      <c r="DM552" s="38"/>
      <c r="DN552" s="38"/>
      <c r="DO552" s="38"/>
      <c r="DP552" s="38"/>
      <c r="DQ552" s="38"/>
      <c r="DR552" s="38"/>
      <c r="DS552" s="38"/>
      <c r="DT552" s="38"/>
      <c r="DU552" s="38"/>
      <c r="DV552" s="38"/>
      <c r="DW552" s="38"/>
      <c r="DX552" s="38"/>
      <c r="DY552" s="38"/>
      <c r="DZ552" s="38"/>
      <c r="EA552" s="38"/>
      <c r="EB552" s="38"/>
      <c r="EC552" s="38"/>
      <c r="ED552" s="38"/>
      <c r="EE552" s="38"/>
      <c r="EF552" s="38"/>
      <c r="EG552" s="38"/>
      <c r="EH552" s="38"/>
      <c r="EI552" s="38"/>
      <c r="EJ552" s="38"/>
      <c r="EK552" s="38"/>
      <c r="EL552" s="38"/>
      <c r="EM552" s="38"/>
      <c r="EN552" s="38"/>
      <c r="EO552" s="38"/>
      <c r="EP552" s="38"/>
      <c r="EQ552" s="38"/>
      <c r="ER552" s="38"/>
      <c r="ES552" s="38"/>
      <c r="ET552" s="38"/>
      <c r="EU552" s="38"/>
      <c r="EV552" s="38"/>
      <c r="EW552" s="38"/>
      <c r="EX552" s="38"/>
      <c r="EY552" s="38"/>
      <c r="EZ552" s="38"/>
      <c r="FA552" s="38"/>
      <c r="FB552" s="38"/>
      <c r="FC552" s="38"/>
      <c r="FD552" s="38"/>
      <c r="FE552" s="38"/>
      <c r="FF552" s="38"/>
      <c r="FG552" s="38"/>
      <c r="FH552" s="38"/>
      <c r="FI552" s="38"/>
      <c r="FJ552" s="38"/>
      <c r="FK552" s="38"/>
      <c r="FL552" s="38"/>
      <c r="FM552" s="38"/>
      <c r="FN552" s="38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  <c r="DJ553" s="38"/>
      <c r="DK553" s="38"/>
      <c r="DL553" s="38"/>
      <c r="DM553" s="38"/>
      <c r="DN553" s="38"/>
      <c r="DO553" s="38"/>
      <c r="DP553" s="38"/>
      <c r="DQ553" s="38"/>
      <c r="DR553" s="38"/>
      <c r="DS553" s="38"/>
      <c r="DT553" s="38"/>
      <c r="DU553" s="38"/>
      <c r="DV553" s="38"/>
      <c r="DW553" s="38"/>
      <c r="DX553" s="38"/>
      <c r="DY553" s="38"/>
      <c r="DZ553" s="38"/>
      <c r="EA553" s="38"/>
      <c r="EB553" s="38"/>
      <c r="EC553" s="38"/>
      <c r="ED553" s="38"/>
      <c r="EE553" s="38"/>
      <c r="EF553" s="38"/>
      <c r="EG553" s="38"/>
      <c r="EH553" s="38"/>
      <c r="EI553" s="38"/>
      <c r="EJ553" s="38"/>
      <c r="EK553" s="38"/>
      <c r="EL553" s="38"/>
      <c r="EM553" s="38"/>
      <c r="EN553" s="38"/>
      <c r="EO553" s="38"/>
      <c r="EP553" s="38"/>
      <c r="EQ553" s="38"/>
      <c r="ER553" s="38"/>
      <c r="ES553" s="38"/>
      <c r="ET553" s="38"/>
      <c r="EU553" s="38"/>
      <c r="EV553" s="38"/>
      <c r="EW553" s="38"/>
      <c r="EX553" s="38"/>
      <c r="EY553" s="38"/>
      <c r="EZ553" s="38"/>
      <c r="FA553" s="38"/>
      <c r="FB553" s="38"/>
      <c r="FC553" s="38"/>
      <c r="FD553" s="38"/>
      <c r="FE553" s="38"/>
      <c r="FF553" s="38"/>
      <c r="FG553" s="38"/>
      <c r="FH553" s="38"/>
      <c r="FI553" s="38"/>
      <c r="FJ553" s="38"/>
      <c r="FK553" s="38"/>
      <c r="FL553" s="38"/>
      <c r="FM553" s="38"/>
      <c r="FN553" s="38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  <c r="DJ554" s="38"/>
      <c r="DK554" s="38"/>
      <c r="DL554" s="38"/>
      <c r="DM554" s="38"/>
      <c r="DN554" s="38"/>
      <c r="DO554" s="38"/>
      <c r="DP554" s="38"/>
      <c r="DQ554" s="38"/>
      <c r="DR554" s="38"/>
      <c r="DS554" s="38"/>
      <c r="DT554" s="38"/>
      <c r="DU554" s="38"/>
      <c r="DV554" s="38"/>
      <c r="DW554" s="38"/>
      <c r="DX554" s="38"/>
      <c r="DY554" s="38"/>
      <c r="DZ554" s="38"/>
      <c r="EA554" s="38"/>
      <c r="EB554" s="38"/>
      <c r="EC554" s="38"/>
      <c r="ED554" s="38"/>
      <c r="EE554" s="38"/>
      <c r="EF554" s="38"/>
      <c r="EG554" s="38"/>
      <c r="EH554" s="38"/>
      <c r="EI554" s="38"/>
      <c r="EJ554" s="38"/>
      <c r="EK554" s="38"/>
      <c r="EL554" s="38"/>
      <c r="EM554" s="38"/>
      <c r="EN554" s="38"/>
      <c r="EO554" s="38"/>
      <c r="EP554" s="38"/>
      <c r="EQ554" s="38"/>
      <c r="ER554" s="38"/>
      <c r="ES554" s="38"/>
      <c r="ET554" s="38"/>
      <c r="EU554" s="38"/>
      <c r="EV554" s="38"/>
      <c r="EW554" s="38"/>
      <c r="EX554" s="38"/>
      <c r="EY554" s="38"/>
      <c r="EZ554" s="38"/>
      <c r="FA554" s="38"/>
      <c r="FB554" s="38"/>
      <c r="FC554" s="38"/>
      <c r="FD554" s="38"/>
      <c r="FE554" s="38"/>
      <c r="FF554" s="38"/>
      <c r="FG554" s="38"/>
      <c r="FH554" s="38"/>
      <c r="FI554" s="38"/>
      <c r="FJ554" s="38"/>
      <c r="FK554" s="38"/>
      <c r="FL554" s="38"/>
      <c r="FM554" s="38"/>
      <c r="FN554" s="38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  <c r="DJ555" s="38"/>
      <c r="DK555" s="38"/>
      <c r="DL555" s="38"/>
      <c r="DM555" s="38"/>
      <c r="DN555" s="38"/>
      <c r="DO555" s="38"/>
      <c r="DP555" s="38"/>
      <c r="DQ555" s="38"/>
      <c r="DR555" s="38"/>
      <c r="DS555" s="38"/>
      <c r="DT555" s="38"/>
      <c r="DU555" s="38"/>
      <c r="DV555" s="38"/>
      <c r="DW555" s="38"/>
      <c r="DX555" s="38"/>
      <c r="DY555" s="38"/>
      <c r="DZ555" s="38"/>
      <c r="EA555" s="38"/>
      <c r="EB555" s="38"/>
      <c r="EC555" s="38"/>
      <c r="ED555" s="38"/>
      <c r="EE555" s="38"/>
      <c r="EF555" s="38"/>
      <c r="EG555" s="38"/>
      <c r="EH555" s="38"/>
      <c r="EI555" s="38"/>
      <c r="EJ555" s="38"/>
      <c r="EK555" s="38"/>
      <c r="EL555" s="38"/>
      <c r="EM555" s="38"/>
      <c r="EN555" s="38"/>
      <c r="EO555" s="38"/>
      <c r="EP555" s="38"/>
      <c r="EQ555" s="38"/>
      <c r="ER555" s="38"/>
      <c r="ES555" s="38"/>
      <c r="ET555" s="38"/>
      <c r="EU555" s="38"/>
      <c r="EV555" s="38"/>
      <c r="EW555" s="38"/>
      <c r="EX555" s="38"/>
      <c r="EY555" s="38"/>
      <c r="EZ555" s="38"/>
      <c r="FA555" s="38"/>
      <c r="FB555" s="38"/>
      <c r="FC555" s="38"/>
      <c r="FD555" s="38"/>
      <c r="FE555" s="38"/>
      <c r="FF555" s="38"/>
      <c r="FG555" s="38"/>
      <c r="FH555" s="38"/>
      <c r="FI555" s="38"/>
      <c r="FJ555" s="38"/>
      <c r="FK555" s="38"/>
      <c r="FL555" s="38"/>
      <c r="FM555" s="38"/>
      <c r="FN555" s="38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  <c r="DJ556" s="38"/>
      <c r="DK556" s="38"/>
      <c r="DL556" s="38"/>
      <c r="DM556" s="38"/>
      <c r="DN556" s="38"/>
      <c r="DO556" s="38"/>
      <c r="DP556" s="38"/>
      <c r="DQ556" s="38"/>
      <c r="DR556" s="38"/>
      <c r="DS556" s="38"/>
      <c r="DT556" s="38"/>
      <c r="DU556" s="38"/>
      <c r="DV556" s="38"/>
      <c r="DW556" s="38"/>
      <c r="DX556" s="38"/>
      <c r="DY556" s="38"/>
      <c r="DZ556" s="38"/>
      <c r="EA556" s="38"/>
      <c r="EB556" s="38"/>
      <c r="EC556" s="38"/>
      <c r="ED556" s="38"/>
      <c r="EE556" s="38"/>
      <c r="EF556" s="38"/>
      <c r="EG556" s="38"/>
      <c r="EH556" s="38"/>
      <c r="EI556" s="38"/>
      <c r="EJ556" s="38"/>
      <c r="EK556" s="38"/>
      <c r="EL556" s="38"/>
      <c r="EM556" s="38"/>
      <c r="EN556" s="38"/>
      <c r="EO556" s="38"/>
      <c r="EP556" s="38"/>
      <c r="EQ556" s="38"/>
      <c r="ER556" s="38"/>
      <c r="ES556" s="38"/>
      <c r="ET556" s="38"/>
      <c r="EU556" s="38"/>
      <c r="EV556" s="38"/>
      <c r="EW556" s="38"/>
      <c r="EX556" s="38"/>
      <c r="EY556" s="38"/>
      <c r="EZ556" s="38"/>
      <c r="FA556" s="38"/>
      <c r="FB556" s="38"/>
      <c r="FC556" s="38"/>
      <c r="FD556" s="38"/>
      <c r="FE556" s="38"/>
      <c r="FF556" s="38"/>
      <c r="FG556" s="38"/>
      <c r="FH556" s="38"/>
      <c r="FI556" s="38"/>
      <c r="FJ556" s="38"/>
      <c r="FK556" s="38"/>
      <c r="FL556" s="38"/>
      <c r="FM556" s="38"/>
      <c r="FN556" s="38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  <c r="DJ557" s="38"/>
      <c r="DK557" s="38"/>
      <c r="DL557" s="38"/>
      <c r="DM557" s="38"/>
      <c r="DN557" s="38"/>
      <c r="DO557" s="38"/>
      <c r="DP557" s="38"/>
      <c r="DQ557" s="38"/>
      <c r="DR557" s="38"/>
      <c r="DS557" s="38"/>
      <c r="DT557" s="38"/>
      <c r="DU557" s="38"/>
      <c r="DV557" s="38"/>
      <c r="DW557" s="38"/>
      <c r="DX557" s="38"/>
      <c r="DY557" s="38"/>
      <c r="DZ557" s="38"/>
      <c r="EA557" s="38"/>
      <c r="EB557" s="38"/>
      <c r="EC557" s="38"/>
      <c r="ED557" s="38"/>
      <c r="EE557" s="38"/>
      <c r="EF557" s="38"/>
      <c r="EG557" s="38"/>
      <c r="EH557" s="38"/>
      <c r="EI557" s="38"/>
      <c r="EJ557" s="38"/>
      <c r="EK557" s="38"/>
      <c r="EL557" s="38"/>
      <c r="EM557" s="38"/>
      <c r="EN557" s="38"/>
      <c r="EO557" s="38"/>
      <c r="EP557" s="38"/>
      <c r="EQ557" s="38"/>
      <c r="ER557" s="38"/>
      <c r="ES557" s="38"/>
      <c r="ET557" s="38"/>
      <c r="EU557" s="38"/>
      <c r="EV557" s="38"/>
      <c r="EW557" s="38"/>
      <c r="EX557" s="38"/>
      <c r="EY557" s="38"/>
      <c r="EZ557" s="38"/>
      <c r="FA557" s="38"/>
      <c r="FB557" s="38"/>
      <c r="FC557" s="38"/>
      <c r="FD557" s="38"/>
      <c r="FE557" s="38"/>
      <c r="FF557" s="38"/>
      <c r="FG557" s="38"/>
      <c r="FH557" s="38"/>
      <c r="FI557" s="38"/>
      <c r="FJ557" s="38"/>
      <c r="FK557" s="38"/>
      <c r="FL557" s="38"/>
      <c r="FM557" s="38"/>
      <c r="FN557" s="38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  <c r="DJ558" s="38"/>
      <c r="DK558" s="38"/>
      <c r="DL558" s="38"/>
      <c r="DM558" s="38"/>
      <c r="DN558" s="38"/>
      <c r="DO558" s="38"/>
      <c r="DP558" s="38"/>
      <c r="DQ558" s="38"/>
      <c r="DR558" s="38"/>
      <c r="DS558" s="38"/>
      <c r="DT558" s="38"/>
      <c r="DU558" s="38"/>
      <c r="DV558" s="38"/>
      <c r="DW558" s="38"/>
      <c r="DX558" s="38"/>
      <c r="DY558" s="38"/>
      <c r="DZ558" s="38"/>
      <c r="EA558" s="38"/>
      <c r="EB558" s="38"/>
      <c r="EC558" s="38"/>
      <c r="ED558" s="38"/>
      <c r="EE558" s="38"/>
      <c r="EF558" s="38"/>
      <c r="EG558" s="38"/>
      <c r="EH558" s="38"/>
      <c r="EI558" s="38"/>
      <c r="EJ558" s="38"/>
      <c r="EK558" s="38"/>
      <c r="EL558" s="38"/>
      <c r="EM558" s="38"/>
      <c r="EN558" s="38"/>
      <c r="EO558" s="38"/>
      <c r="EP558" s="38"/>
      <c r="EQ558" s="38"/>
      <c r="ER558" s="38"/>
      <c r="ES558" s="38"/>
      <c r="ET558" s="38"/>
      <c r="EU558" s="38"/>
      <c r="EV558" s="38"/>
      <c r="EW558" s="38"/>
      <c r="EX558" s="38"/>
      <c r="EY558" s="38"/>
      <c r="EZ558" s="38"/>
      <c r="FA558" s="38"/>
      <c r="FB558" s="38"/>
      <c r="FC558" s="38"/>
      <c r="FD558" s="38"/>
      <c r="FE558" s="38"/>
      <c r="FF558" s="38"/>
      <c r="FG558" s="38"/>
      <c r="FH558" s="38"/>
      <c r="FI558" s="38"/>
      <c r="FJ558" s="38"/>
      <c r="FK558" s="38"/>
      <c r="FL558" s="38"/>
      <c r="FM558" s="38"/>
      <c r="FN558" s="38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  <c r="DJ559" s="38"/>
      <c r="DK559" s="38"/>
      <c r="DL559" s="38"/>
      <c r="DM559" s="38"/>
      <c r="DN559" s="38"/>
      <c r="DO559" s="38"/>
      <c r="DP559" s="38"/>
      <c r="DQ559" s="38"/>
      <c r="DR559" s="38"/>
      <c r="DS559" s="38"/>
      <c r="DT559" s="38"/>
      <c r="DU559" s="38"/>
      <c r="DV559" s="38"/>
      <c r="DW559" s="38"/>
      <c r="DX559" s="38"/>
      <c r="DY559" s="38"/>
      <c r="DZ559" s="38"/>
      <c r="EA559" s="38"/>
      <c r="EB559" s="38"/>
      <c r="EC559" s="38"/>
      <c r="ED559" s="38"/>
      <c r="EE559" s="38"/>
      <c r="EF559" s="38"/>
      <c r="EG559" s="38"/>
      <c r="EH559" s="38"/>
      <c r="EI559" s="38"/>
      <c r="EJ559" s="38"/>
      <c r="EK559" s="38"/>
      <c r="EL559" s="38"/>
      <c r="EM559" s="38"/>
      <c r="EN559" s="38"/>
      <c r="EO559" s="38"/>
      <c r="EP559" s="38"/>
      <c r="EQ559" s="38"/>
      <c r="ER559" s="38"/>
      <c r="ES559" s="38"/>
      <c r="ET559" s="38"/>
      <c r="EU559" s="38"/>
      <c r="EV559" s="38"/>
      <c r="EW559" s="38"/>
      <c r="EX559" s="38"/>
      <c r="EY559" s="38"/>
      <c r="EZ559" s="38"/>
      <c r="FA559" s="38"/>
      <c r="FB559" s="38"/>
      <c r="FC559" s="38"/>
      <c r="FD559" s="38"/>
      <c r="FE559" s="38"/>
      <c r="FF559" s="38"/>
      <c r="FG559" s="38"/>
      <c r="FH559" s="38"/>
      <c r="FI559" s="38"/>
      <c r="FJ559" s="38"/>
      <c r="FK559" s="38"/>
      <c r="FL559" s="38"/>
      <c r="FM559" s="38"/>
      <c r="FN559" s="38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  <c r="DJ560" s="38"/>
      <c r="DK560" s="38"/>
      <c r="DL560" s="38"/>
      <c r="DM560" s="38"/>
      <c r="DN560" s="38"/>
      <c r="DO560" s="38"/>
      <c r="DP560" s="38"/>
      <c r="DQ560" s="38"/>
      <c r="DR560" s="38"/>
      <c r="DS560" s="38"/>
      <c r="DT560" s="38"/>
      <c r="DU560" s="38"/>
      <c r="DV560" s="38"/>
      <c r="DW560" s="38"/>
      <c r="DX560" s="38"/>
      <c r="DY560" s="38"/>
      <c r="DZ560" s="38"/>
      <c r="EA560" s="38"/>
      <c r="EB560" s="38"/>
      <c r="EC560" s="38"/>
      <c r="ED560" s="38"/>
      <c r="EE560" s="38"/>
      <c r="EF560" s="38"/>
      <c r="EG560" s="38"/>
      <c r="EH560" s="38"/>
      <c r="EI560" s="38"/>
      <c r="EJ560" s="38"/>
      <c r="EK560" s="38"/>
      <c r="EL560" s="38"/>
      <c r="EM560" s="38"/>
      <c r="EN560" s="38"/>
      <c r="EO560" s="38"/>
      <c r="EP560" s="38"/>
      <c r="EQ560" s="38"/>
      <c r="ER560" s="38"/>
      <c r="ES560" s="38"/>
      <c r="ET560" s="38"/>
      <c r="EU560" s="38"/>
      <c r="EV560" s="38"/>
      <c r="EW560" s="38"/>
      <c r="EX560" s="38"/>
      <c r="EY560" s="38"/>
      <c r="EZ560" s="38"/>
      <c r="FA560" s="38"/>
      <c r="FB560" s="38"/>
      <c r="FC560" s="38"/>
      <c r="FD560" s="38"/>
      <c r="FE560" s="38"/>
      <c r="FF560" s="38"/>
      <c r="FG560" s="38"/>
      <c r="FH560" s="38"/>
      <c r="FI560" s="38"/>
      <c r="FJ560" s="38"/>
      <c r="FK560" s="38"/>
      <c r="FL560" s="38"/>
      <c r="FM560" s="38"/>
      <c r="FN560" s="38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  <c r="DJ561" s="38"/>
      <c r="DK561" s="38"/>
      <c r="DL561" s="38"/>
      <c r="DM561" s="38"/>
      <c r="DN561" s="38"/>
      <c r="DO561" s="38"/>
      <c r="DP561" s="38"/>
      <c r="DQ561" s="38"/>
      <c r="DR561" s="38"/>
      <c r="DS561" s="38"/>
      <c r="DT561" s="38"/>
      <c r="DU561" s="38"/>
      <c r="DV561" s="38"/>
      <c r="DW561" s="38"/>
      <c r="DX561" s="38"/>
      <c r="DY561" s="38"/>
      <c r="DZ561" s="38"/>
      <c r="EA561" s="38"/>
      <c r="EB561" s="38"/>
      <c r="EC561" s="38"/>
      <c r="ED561" s="38"/>
      <c r="EE561" s="38"/>
      <c r="EF561" s="38"/>
      <c r="EG561" s="38"/>
      <c r="EH561" s="38"/>
      <c r="EI561" s="38"/>
      <c r="EJ561" s="38"/>
      <c r="EK561" s="38"/>
      <c r="EL561" s="38"/>
      <c r="EM561" s="38"/>
      <c r="EN561" s="38"/>
      <c r="EO561" s="38"/>
      <c r="EP561" s="38"/>
      <c r="EQ561" s="38"/>
      <c r="ER561" s="38"/>
      <c r="ES561" s="38"/>
      <c r="ET561" s="38"/>
      <c r="EU561" s="38"/>
      <c r="EV561" s="38"/>
      <c r="EW561" s="38"/>
      <c r="EX561" s="38"/>
      <c r="EY561" s="38"/>
      <c r="EZ561" s="38"/>
      <c r="FA561" s="38"/>
      <c r="FB561" s="38"/>
      <c r="FC561" s="38"/>
      <c r="FD561" s="38"/>
      <c r="FE561" s="38"/>
      <c r="FF561" s="38"/>
      <c r="FG561" s="38"/>
      <c r="FH561" s="38"/>
      <c r="FI561" s="38"/>
      <c r="FJ561" s="38"/>
      <c r="FK561" s="38"/>
      <c r="FL561" s="38"/>
      <c r="FM561" s="38"/>
      <c r="FN561" s="38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  <c r="DJ562" s="38"/>
      <c r="DK562" s="38"/>
      <c r="DL562" s="38"/>
      <c r="DM562" s="38"/>
      <c r="DN562" s="38"/>
      <c r="DO562" s="38"/>
      <c r="DP562" s="38"/>
      <c r="DQ562" s="38"/>
      <c r="DR562" s="38"/>
      <c r="DS562" s="38"/>
      <c r="DT562" s="38"/>
      <c r="DU562" s="38"/>
      <c r="DV562" s="38"/>
      <c r="DW562" s="38"/>
      <c r="DX562" s="38"/>
      <c r="DY562" s="38"/>
      <c r="DZ562" s="38"/>
      <c r="EA562" s="38"/>
      <c r="EB562" s="38"/>
      <c r="EC562" s="38"/>
      <c r="ED562" s="38"/>
      <c r="EE562" s="38"/>
      <c r="EF562" s="38"/>
      <c r="EG562" s="38"/>
      <c r="EH562" s="38"/>
      <c r="EI562" s="38"/>
      <c r="EJ562" s="38"/>
      <c r="EK562" s="38"/>
      <c r="EL562" s="38"/>
      <c r="EM562" s="38"/>
      <c r="EN562" s="38"/>
      <c r="EO562" s="38"/>
      <c r="EP562" s="38"/>
      <c r="EQ562" s="38"/>
      <c r="ER562" s="38"/>
      <c r="ES562" s="38"/>
      <c r="ET562" s="38"/>
      <c r="EU562" s="38"/>
      <c r="EV562" s="38"/>
      <c r="EW562" s="38"/>
      <c r="EX562" s="38"/>
      <c r="EY562" s="38"/>
      <c r="EZ562" s="38"/>
      <c r="FA562" s="38"/>
      <c r="FB562" s="38"/>
      <c r="FC562" s="38"/>
      <c r="FD562" s="38"/>
      <c r="FE562" s="38"/>
      <c r="FF562" s="38"/>
      <c r="FG562" s="38"/>
      <c r="FH562" s="38"/>
      <c r="FI562" s="38"/>
      <c r="FJ562" s="38"/>
      <c r="FK562" s="38"/>
      <c r="FL562" s="38"/>
      <c r="FM562" s="38"/>
      <c r="FN562" s="38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38"/>
      <c r="DK563" s="38"/>
      <c r="DL563" s="38"/>
      <c r="DM563" s="38"/>
      <c r="DN563" s="38"/>
      <c r="DO563" s="38"/>
      <c r="DP563" s="38"/>
      <c r="DQ563" s="38"/>
      <c r="DR563" s="38"/>
      <c r="DS563" s="38"/>
      <c r="DT563" s="38"/>
      <c r="DU563" s="38"/>
      <c r="DV563" s="38"/>
      <c r="DW563" s="38"/>
      <c r="DX563" s="38"/>
      <c r="DY563" s="38"/>
      <c r="DZ563" s="38"/>
      <c r="EA563" s="38"/>
      <c r="EB563" s="38"/>
      <c r="EC563" s="38"/>
      <c r="ED563" s="38"/>
      <c r="EE563" s="38"/>
      <c r="EF563" s="38"/>
      <c r="EG563" s="38"/>
      <c r="EH563" s="38"/>
      <c r="EI563" s="38"/>
      <c r="EJ563" s="38"/>
      <c r="EK563" s="38"/>
      <c r="EL563" s="38"/>
      <c r="EM563" s="38"/>
      <c r="EN563" s="38"/>
      <c r="EO563" s="38"/>
      <c r="EP563" s="38"/>
      <c r="EQ563" s="38"/>
      <c r="ER563" s="38"/>
      <c r="ES563" s="38"/>
      <c r="ET563" s="38"/>
      <c r="EU563" s="38"/>
      <c r="EV563" s="38"/>
      <c r="EW563" s="38"/>
      <c r="EX563" s="38"/>
      <c r="EY563" s="38"/>
      <c r="EZ563" s="38"/>
      <c r="FA563" s="38"/>
      <c r="FB563" s="38"/>
      <c r="FC563" s="38"/>
      <c r="FD563" s="38"/>
      <c r="FE563" s="38"/>
      <c r="FF563" s="38"/>
      <c r="FG563" s="38"/>
      <c r="FH563" s="38"/>
      <c r="FI563" s="38"/>
      <c r="FJ563" s="38"/>
      <c r="FK563" s="38"/>
      <c r="FL563" s="38"/>
      <c r="FM563" s="38"/>
      <c r="FN563" s="38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38"/>
      <c r="DK564" s="38"/>
      <c r="DL564" s="38"/>
      <c r="DM564" s="38"/>
      <c r="DN564" s="38"/>
      <c r="DO564" s="38"/>
      <c r="DP564" s="38"/>
      <c r="DQ564" s="38"/>
      <c r="DR564" s="38"/>
      <c r="DS564" s="38"/>
      <c r="DT564" s="38"/>
      <c r="DU564" s="38"/>
      <c r="DV564" s="38"/>
      <c r="DW564" s="38"/>
      <c r="DX564" s="38"/>
      <c r="DY564" s="38"/>
      <c r="DZ564" s="38"/>
      <c r="EA564" s="38"/>
      <c r="EB564" s="38"/>
      <c r="EC564" s="38"/>
      <c r="ED564" s="38"/>
      <c r="EE564" s="38"/>
      <c r="EF564" s="38"/>
      <c r="EG564" s="38"/>
      <c r="EH564" s="38"/>
      <c r="EI564" s="38"/>
      <c r="EJ564" s="38"/>
      <c r="EK564" s="38"/>
      <c r="EL564" s="38"/>
      <c r="EM564" s="38"/>
      <c r="EN564" s="38"/>
      <c r="EO564" s="38"/>
      <c r="EP564" s="38"/>
      <c r="EQ564" s="38"/>
      <c r="ER564" s="38"/>
      <c r="ES564" s="38"/>
      <c r="ET564" s="38"/>
      <c r="EU564" s="38"/>
      <c r="EV564" s="38"/>
      <c r="EW564" s="38"/>
      <c r="EX564" s="38"/>
      <c r="EY564" s="38"/>
      <c r="EZ564" s="38"/>
      <c r="FA564" s="38"/>
      <c r="FB564" s="38"/>
      <c r="FC564" s="38"/>
      <c r="FD564" s="38"/>
      <c r="FE564" s="38"/>
      <c r="FF564" s="38"/>
      <c r="FG564" s="38"/>
      <c r="FH564" s="38"/>
      <c r="FI564" s="38"/>
      <c r="FJ564" s="38"/>
      <c r="FK564" s="38"/>
      <c r="FL564" s="38"/>
      <c r="FM564" s="38"/>
      <c r="FN564" s="38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  <c r="DJ565" s="38"/>
      <c r="DK565" s="38"/>
      <c r="DL565" s="38"/>
      <c r="DM565" s="38"/>
      <c r="DN565" s="38"/>
      <c r="DO565" s="38"/>
      <c r="DP565" s="38"/>
      <c r="DQ565" s="38"/>
      <c r="DR565" s="38"/>
      <c r="DS565" s="38"/>
      <c r="DT565" s="38"/>
      <c r="DU565" s="38"/>
      <c r="DV565" s="38"/>
      <c r="DW565" s="38"/>
      <c r="DX565" s="38"/>
      <c r="DY565" s="38"/>
      <c r="DZ565" s="38"/>
      <c r="EA565" s="38"/>
      <c r="EB565" s="38"/>
      <c r="EC565" s="38"/>
      <c r="ED565" s="38"/>
      <c r="EE565" s="38"/>
      <c r="EF565" s="38"/>
      <c r="EG565" s="38"/>
      <c r="EH565" s="38"/>
      <c r="EI565" s="38"/>
      <c r="EJ565" s="38"/>
      <c r="EK565" s="38"/>
      <c r="EL565" s="38"/>
      <c r="EM565" s="38"/>
      <c r="EN565" s="38"/>
      <c r="EO565" s="38"/>
      <c r="EP565" s="38"/>
      <c r="EQ565" s="38"/>
      <c r="ER565" s="38"/>
      <c r="ES565" s="38"/>
      <c r="ET565" s="38"/>
      <c r="EU565" s="38"/>
      <c r="EV565" s="38"/>
      <c r="EW565" s="38"/>
      <c r="EX565" s="38"/>
      <c r="EY565" s="38"/>
      <c r="EZ565" s="38"/>
      <c r="FA565" s="38"/>
      <c r="FB565" s="38"/>
      <c r="FC565" s="38"/>
      <c r="FD565" s="38"/>
      <c r="FE565" s="38"/>
      <c r="FF565" s="38"/>
      <c r="FG565" s="38"/>
      <c r="FH565" s="38"/>
      <c r="FI565" s="38"/>
      <c r="FJ565" s="38"/>
      <c r="FK565" s="38"/>
      <c r="FL565" s="38"/>
      <c r="FM565" s="38"/>
      <c r="FN565" s="38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  <c r="DJ566" s="38"/>
      <c r="DK566" s="38"/>
      <c r="DL566" s="38"/>
      <c r="DM566" s="38"/>
      <c r="DN566" s="38"/>
      <c r="DO566" s="38"/>
      <c r="DP566" s="38"/>
      <c r="DQ566" s="38"/>
      <c r="DR566" s="38"/>
      <c r="DS566" s="38"/>
      <c r="DT566" s="38"/>
      <c r="DU566" s="38"/>
      <c r="DV566" s="38"/>
      <c r="DW566" s="38"/>
      <c r="DX566" s="38"/>
      <c r="DY566" s="38"/>
      <c r="DZ566" s="38"/>
      <c r="EA566" s="38"/>
      <c r="EB566" s="38"/>
      <c r="EC566" s="38"/>
      <c r="ED566" s="38"/>
      <c r="EE566" s="38"/>
      <c r="EF566" s="38"/>
      <c r="EG566" s="38"/>
      <c r="EH566" s="38"/>
      <c r="EI566" s="38"/>
      <c r="EJ566" s="38"/>
      <c r="EK566" s="38"/>
      <c r="EL566" s="38"/>
      <c r="EM566" s="38"/>
      <c r="EN566" s="38"/>
      <c r="EO566" s="38"/>
      <c r="EP566" s="38"/>
      <c r="EQ566" s="38"/>
      <c r="ER566" s="38"/>
      <c r="ES566" s="38"/>
      <c r="ET566" s="38"/>
      <c r="EU566" s="38"/>
      <c r="EV566" s="38"/>
      <c r="EW566" s="38"/>
      <c r="EX566" s="38"/>
      <c r="EY566" s="38"/>
      <c r="EZ566" s="38"/>
      <c r="FA566" s="38"/>
      <c r="FB566" s="38"/>
      <c r="FC566" s="38"/>
      <c r="FD566" s="38"/>
      <c r="FE566" s="38"/>
      <c r="FF566" s="38"/>
      <c r="FG566" s="38"/>
      <c r="FH566" s="38"/>
      <c r="FI566" s="38"/>
      <c r="FJ566" s="38"/>
      <c r="FK566" s="38"/>
      <c r="FL566" s="38"/>
      <c r="FM566" s="38"/>
      <c r="FN566" s="38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  <c r="DJ567" s="38"/>
      <c r="DK567" s="38"/>
      <c r="DL567" s="38"/>
      <c r="DM567" s="38"/>
      <c r="DN567" s="38"/>
      <c r="DO567" s="38"/>
      <c r="DP567" s="38"/>
      <c r="DQ567" s="38"/>
      <c r="DR567" s="38"/>
      <c r="DS567" s="38"/>
      <c r="DT567" s="38"/>
      <c r="DU567" s="38"/>
      <c r="DV567" s="38"/>
      <c r="DW567" s="38"/>
      <c r="DX567" s="38"/>
      <c r="DY567" s="38"/>
      <c r="DZ567" s="38"/>
      <c r="EA567" s="38"/>
      <c r="EB567" s="38"/>
      <c r="EC567" s="38"/>
      <c r="ED567" s="38"/>
      <c r="EE567" s="38"/>
      <c r="EF567" s="38"/>
      <c r="EG567" s="38"/>
      <c r="EH567" s="38"/>
      <c r="EI567" s="38"/>
      <c r="EJ567" s="38"/>
      <c r="EK567" s="38"/>
      <c r="EL567" s="38"/>
      <c r="EM567" s="38"/>
      <c r="EN567" s="38"/>
      <c r="EO567" s="38"/>
      <c r="EP567" s="38"/>
      <c r="EQ567" s="38"/>
      <c r="ER567" s="38"/>
      <c r="ES567" s="38"/>
      <c r="ET567" s="38"/>
      <c r="EU567" s="38"/>
      <c r="EV567" s="38"/>
      <c r="EW567" s="38"/>
      <c r="EX567" s="38"/>
      <c r="EY567" s="38"/>
      <c r="EZ567" s="38"/>
      <c r="FA567" s="38"/>
      <c r="FB567" s="38"/>
      <c r="FC567" s="38"/>
      <c r="FD567" s="38"/>
      <c r="FE567" s="38"/>
      <c r="FF567" s="38"/>
      <c r="FG567" s="38"/>
      <c r="FH567" s="38"/>
      <c r="FI567" s="38"/>
      <c r="FJ567" s="38"/>
      <c r="FK567" s="38"/>
      <c r="FL567" s="38"/>
      <c r="FM567" s="38"/>
      <c r="FN567" s="38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  <c r="DJ568" s="38"/>
      <c r="DK568" s="38"/>
      <c r="DL568" s="38"/>
      <c r="DM568" s="38"/>
      <c r="DN568" s="38"/>
      <c r="DO568" s="38"/>
      <c r="DP568" s="38"/>
      <c r="DQ568" s="38"/>
      <c r="DR568" s="38"/>
      <c r="DS568" s="38"/>
      <c r="DT568" s="38"/>
      <c r="DU568" s="38"/>
      <c r="DV568" s="38"/>
      <c r="DW568" s="38"/>
      <c r="DX568" s="38"/>
      <c r="DY568" s="38"/>
      <c r="DZ568" s="38"/>
      <c r="EA568" s="38"/>
      <c r="EB568" s="38"/>
      <c r="EC568" s="38"/>
      <c r="ED568" s="38"/>
      <c r="EE568" s="38"/>
      <c r="EF568" s="38"/>
      <c r="EG568" s="38"/>
      <c r="EH568" s="38"/>
      <c r="EI568" s="38"/>
      <c r="EJ568" s="38"/>
      <c r="EK568" s="38"/>
      <c r="EL568" s="38"/>
      <c r="EM568" s="38"/>
      <c r="EN568" s="38"/>
      <c r="EO568" s="38"/>
      <c r="EP568" s="38"/>
      <c r="EQ568" s="38"/>
      <c r="ER568" s="38"/>
      <c r="ES568" s="38"/>
      <c r="ET568" s="38"/>
      <c r="EU568" s="38"/>
      <c r="EV568" s="38"/>
      <c r="EW568" s="38"/>
      <c r="EX568" s="38"/>
      <c r="EY568" s="38"/>
      <c r="EZ568" s="38"/>
      <c r="FA568" s="38"/>
      <c r="FB568" s="38"/>
      <c r="FC568" s="38"/>
      <c r="FD568" s="38"/>
      <c r="FE568" s="38"/>
      <c r="FF568" s="38"/>
      <c r="FG568" s="38"/>
      <c r="FH568" s="38"/>
      <c r="FI568" s="38"/>
      <c r="FJ568" s="38"/>
      <c r="FK568" s="38"/>
      <c r="FL568" s="38"/>
      <c r="FM568" s="38"/>
      <c r="FN568" s="38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  <c r="DJ569" s="38"/>
      <c r="DK569" s="38"/>
      <c r="DL569" s="38"/>
      <c r="DM569" s="38"/>
      <c r="DN569" s="38"/>
      <c r="DO569" s="38"/>
      <c r="DP569" s="38"/>
      <c r="DQ569" s="38"/>
      <c r="DR569" s="38"/>
      <c r="DS569" s="38"/>
      <c r="DT569" s="38"/>
      <c r="DU569" s="38"/>
      <c r="DV569" s="38"/>
      <c r="DW569" s="38"/>
      <c r="DX569" s="38"/>
      <c r="DY569" s="38"/>
      <c r="DZ569" s="38"/>
      <c r="EA569" s="38"/>
      <c r="EB569" s="38"/>
      <c r="EC569" s="38"/>
      <c r="ED569" s="38"/>
      <c r="EE569" s="38"/>
      <c r="EF569" s="38"/>
      <c r="EG569" s="38"/>
      <c r="EH569" s="38"/>
      <c r="EI569" s="38"/>
      <c r="EJ569" s="38"/>
      <c r="EK569" s="38"/>
      <c r="EL569" s="38"/>
      <c r="EM569" s="38"/>
      <c r="EN569" s="38"/>
      <c r="EO569" s="38"/>
      <c r="EP569" s="38"/>
      <c r="EQ569" s="38"/>
      <c r="ER569" s="38"/>
      <c r="ES569" s="38"/>
      <c r="ET569" s="38"/>
      <c r="EU569" s="38"/>
      <c r="EV569" s="38"/>
      <c r="EW569" s="38"/>
      <c r="EX569" s="38"/>
      <c r="EY569" s="38"/>
      <c r="EZ569" s="38"/>
      <c r="FA569" s="38"/>
      <c r="FB569" s="38"/>
      <c r="FC569" s="38"/>
      <c r="FD569" s="38"/>
      <c r="FE569" s="38"/>
      <c r="FF569" s="38"/>
      <c r="FG569" s="38"/>
      <c r="FH569" s="38"/>
      <c r="FI569" s="38"/>
      <c r="FJ569" s="38"/>
      <c r="FK569" s="38"/>
      <c r="FL569" s="38"/>
      <c r="FM569" s="38"/>
      <c r="FN569" s="38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  <c r="DJ570" s="38"/>
      <c r="DK570" s="38"/>
      <c r="DL570" s="38"/>
      <c r="DM570" s="38"/>
      <c r="DN570" s="38"/>
      <c r="DO570" s="38"/>
      <c r="DP570" s="38"/>
      <c r="DQ570" s="38"/>
      <c r="DR570" s="38"/>
      <c r="DS570" s="38"/>
      <c r="DT570" s="38"/>
      <c r="DU570" s="38"/>
      <c r="DV570" s="38"/>
      <c r="DW570" s="38"/>
      <c r="DX570" s="38"/>
      <c r="DY570" s="38"/>
      <c r="DZ570" s="38"/>
      <c r="EA570" s="38"/>
      <c r="EB570" s="38"/>
      <c r="EC570" s="38"/>
      <c r="ED570" s="38"/>
      <c r="EE570" s="38"/>
      <c r="EF570" s="38"/>
      <c r="EG570" s="38"/>
      <c r="EH570" s="38"/>
      <c r="EI570" s="38"/>
      <c r="EJ570" s="38"/>
      <c r="EK570" s="38"/>
      <c r="EL570" s="38"/>
      <c r="EM570" s="38"/>
      <c r="EN570" s="38"/>
      <c r="EO570" s="38"/>
      <c r="EP570" s="38"/>
      <c r="EQ570" s="38"/>
      <c r="ER570" s="38"/>
      <c r="ES570" s="38"/>
      <c r="ET570" s="38"/>
      <c r="EU570" s="38"/>
      <c r="EV570" s="38"/>
      <c r="EW570" s="38"/>
      <c r="EX570" s="38"/>
      <c r="EY570" s="38"/>
      <c r="EZ570" s="38"/>
      <c r="FA570" s="38"/>
      <c r="FB570" s="38"/>
      <c r="FC570" s="38"/>
      <c r="FD570" s="38"/>
      <c r="FE570" s="38"/>
      <c r="FF570" s="38"/>
      <c r="FG570" s="38"/>
      <c r="FH570" s="38"/>
      <c r="FI570" s="38"/>
      <c r="FJ570" s="38"/>
      <c r="FK570" s="38"/>
      <c r="FL570" s="38"/>
      <c r="FM570" s="38"/>
      <c r="FN570" s="38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  <c r="DJ571" s="38"/>
      <c r="DK571" s="38"/>
      <c r="DL571" s="38"/>
      <c r="DM571" s="38"/>
      <c r="DN571" s="38"/>
      <c r="DO571" s="38"/>
      <c r="DP571" s="38"/>
      <c r="DQ571" s="38"/>
      <c r="DR571" s="38"/>
      <c r="DS571" s="38"/>
      <c r="DT571" s="38"/>
      <c r="DU571" s="38"/>
      <c r="DV571" s="38"/>
      <c r="DW571" s="38"/>
      <c r="DX571" s="38"/>
      <c r="DY571" s="38"/>
      <c r="DZ571" s="38"/>
      <c r="EA571" s="38"/>
      <c r="EB571" s="38"/>
      <c r="EC571" s="38"/>
      <c r="ED571" s="38"/>
      <c r="EE571" s="38"/>
      <c r="EF571" s="38"/>
      <c r="EG571" s="38"/>
      <c r="EH571" s="38"/>
      <c r="EI571" s="38"/>
      <c r="EJ571" s="38"/>
      <c r="EK571" s="38"/>
      <c r="EL571" s="38"/>
      <c r="EM571" s="38"/>
      <c r="EN571" s="38"/>
      <c r="EO571" s="38"/>
      <c r="EP571" s="38"/>
      <c r="EQ571" s="38"/>
      <c r="ER571" s="38"/>
      <c r="ES571" s="38"/>
      <c r="ET571" s="38"/>
      <c r="EU571" s="38"/>
      <c r="EV571" s="38"/>
      <c r="EW571" s="38"/>
      <c r="EX571" s="38"/>
      <c r="EY571" s="38"/>
      <c r="EZ571" s="38"/>
      <c r="FA571" s="38"/>
      <c r="FB571" s="38"/>
      <c r="FC571" s="38"/>
      <c r="FD571" s="38"/>
      <c r="FE571" s="38"/>
      <c r="FF571" s="38"/>
      <c r="FG571" s="38"/>
      <c r="FH571" s="38"/>
      <c r="FI571" s="38"/>
      <c r="FJ571" s="38"/>
      <c r="FK571" s="38"/>
      <c r="FL571" s="38"/>
      <c r="FM571" s="38"/>
      <c r="FN571" s="38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  <c r="DJ572" s="38"/>
      <c r="DK572" s="38"/>
      <c r="DL572" s="38"/>
      <c r="DM572" s="38"/>
      <c r="DN572" s="38"/>
      <c r="DO572" s="38"/>
      <c r="DP572" s="38"/>
      <c r="DQ572" s="38"/>
      <c r="DR572" s="38"/>
      <c r="DS572" s="38"/>
      <c r="DT572" s="38"/>
      <c r="DU572" s="38"/>
      <c r="DV572" s="38"/>
      <c r="DW572" s="38"/>
      <c r="DX572" s="38"/>
      <c r="DY572" s="38"/>
      <c r="DZ572" s="38"/>
      <c r="EA572" s="38"/>
      <c r="EB572" s="38"/>
      <c r="EC572" s="38"/>
      <c r="ED572" s="38"/>
      <c r="EE572" s="38"/>
      <c r="EF572" s="38"/>
      <c r="EG572" s="38"/>
      <c r="EH572" s="38"/>
      <c r="EI572" s="38"/>
      <c r="EJ572" s="38"/>
      <c r="EK572" s="38"/>
      <c r="EL572" s="38"/>
      <c r="EM572" s="38"/>
      <c r="EN572" s="38"/>
      <c r="EO572" s="38"/>
      <c r="EP572" s="38"/>
      <c r="EQ572" s="38"/>
      <c r="ER572" s="38"/>
      <c r="ES572" s="38"/>
      <c r="ET572" s="38"/>
      <c r="EU572" s="38"/>
      <c r="EV572" s="38"/>
      <c r="EW572" s="38"/>
      <c r="EX572" s="38"/>
      <c r="EY572" s="38"/>
      <c r="EZ572" s="38"/>
      <c r="FA572" s="38"/>
      <c r="FB572" s="38"/>
      <c r="FC572" s="38"/>
      <c r="FD572" s="38"/>
      <c r="FE572" s="38"/>
      <c r="FF572" s="38"/>
      <c r="FG572" s="38"/>
      <c r="FH572" s="38"/>
      <c r="FI572" s="38"/>
      <c r="FJ572" s="38"/>
      <c r="FK572" s="38"/>
      <c r="FL572" s="38"/>
      <c r="FM572" s="38"/>
      <c r="FN572" s="38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  <c r="DJ573" s="38"/>
      <c r="DK573" s="38"/>
      <c r="DL573" s="38"/>
      <c r="DM573" s="38"/>
      <c r="DN573" s="38"/>
      <c r="DO573" s="38"/>
      <c r="DP573" s="38"/>
      <c r="DQ573" s="38"/>
      <c r="DR573" s="38"/>
      <c r="DS573" s="38"/>
      <c r="DT573" s="38"/>
      <c r="DU573" s="38"/>
      <c r="DV573" s="38"/>
      <c r="DW573" s="38"/>
      <c r="DX573" s="38"/>
      <c r="DY573" s="38"/>
      <c r="DZ573" s="38"/>
      <c r="EA573" s="38"/>
      <c r="EB573" s="38"/>
      <c r="EC573" s="38"/>
      <c r="ED573" s="38"/>
      <c r="EE573" s="38"/>
      <c r="EF573" s="38"/>
      <c r="EG573" s="38"/>
      <c r="EH573" s="38"/>
      <c r="EI573" s="38"/>
      <c r="EJ573" s="38"/>
      <c r="EK573" s="38"/>
      <c r="EL573" s="38"/>
      <c r="EM573" s="38"/>
      <c r="EN573" s="38"/>
      <c r="EO573" s="38"/>
      <c r="EP573" s="38"/>
      <c r="EQ573" s="38"/>
      <c r="ER573" s="38"/>
      <c r="ES573" s="38"/>
      <c r="ET573" s="38"/>
      <c r="EU573" s="38"/>
      <c r="EV573" s="38"/>
      <c r="EW573" s="38"/>
      <c r="EX573" s="38"/>
      <c r="EY573" s="38"/>
      <c r="EZ573" s="38"/>
      <c r="FA573" s="38"/>
      <c r="FB573" s="38"/>
      <c r="FC573" s="38"/>
      <c r="FD573" s="38"/>
      <c r="FE573" s="38"/>
      <c r="FF573" s="38"/>
      <c r="FG573" s="38"/>
      <c r="FH573" s="38"/>
      <c r="FI573" s="38"/>
      <c r="FJ573" s="38"/>
      <c r="FK573" s="38"/>
      <c r="FL573" s="38"/>
      <c r="FM573" s="38"/>
      <c r="FN573" s="38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  <c r="DJ574" s="38"/>
      <c r="DK574" s="38"/>
      <c r="DL574" s="38"/>
      <c r="DM574" s="38"/>
      <c r="DN574" s="38"/>
      <c r="DO574" s="38"/>
      <c r="DP574" s="38"/>
      <c r="DQ574" s="38"/>
      <c r="DR574" s="38"/>
      <c r="DS574" s="38"/>
      <c r="DT574" s="38"/>
      <c r="DU574" s="38"/>
      <c r="DV574" s="38"/>
      <c r="DW574" s="38"/>
      <c r="DX574" s="38"/>
      <c r="DY574" s="38"/>
      <c r="DZ574" s="38"/>
      <c r="EA574" s="38"/>
      <c r="EB574" s="38"/>
      <c r="EC574" s="38"/>
      <c r="ED574" s="38"/>
      <c r="EE574" s="38"/>
      <c r="EF574" s="38"/>
      <c r="EG574" s="38"/>
      <c r="EH574" s="38"/>
      <c r="EI574" s="38"/>
      <c r="EJ574" s="38"/>
      <c r="EK574" s="38"/>
      <c r="EL574" s="38"/>
      <c r="EM574" s="38"/>
      <c r="EN574" s="38"/>
      <c r="EO574" s="38"/>
      <c r="EP574" s="38"/>
      <c r="EQ574" s="38"/>
      <c r="ER574" s="38"/>
      <c r="ES574" s="38"/>
      <c r="ET574" s="38"/>
      <c r="EU574" s="38"/>
      <c r="EV574" s="38"/>
      <c r="EW574" s="38"/>
      <c r="EX574" s="38"/>
      <c r="EY574" s="38"/>
      <c r="EZ574" s="38"/>
      <c r="FA574" s="38"/>
      <c r="FB574" s="38"/>
      <c r="FC574" s="38"/>
      <c r="FD574" s="38"/>
      <c r="FE574" s="38"/>
      <c r="FF574" s="38"/>
      <c r="FG574" s="38"/>
      <c r="FH574" s="38"/>
      <c r="FI574" s="38"/>
      <c r="FJ574" s="38"/>
      <c r="FK574" s="38"/>
      <c r="FL574" s="38"/>
      <c r="FM574" s="38"/>
      <c r="FN574" s="38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  <c r="DJ575" s="38"/>
      <c r="DK575" s="38"/>
      <c r="DL575" s="38"/>
      <c r="DM575" s="38"/>
      <c r="DN575" s="38"/>
      <c r="DO575" s="38"/>
      <c r="DP575" s="38"/>
      <c r="DQ575" s="38"/>
      <c r="DR575" s="38"/>
      <c r="DS575" s="38"/>
      <c r="DT575" s="38"/>
      <c r="DU575" s="38"/>
      <c r="DV575" s="38"/>
      <c r="DW575" s="38"/>
      <c r="DX575" s="38"/>
      <c r="DY575" s="38"/>
      <c r="DZ575" s="38"/>
      <c r="EA575" s="38"/>
      <c r="EB575" s="38"/>
      <c r="EC575" s="38"/>
      <c r="ED575" s="38"/>
      <c r="EE575" s="38"/>
      <c r="EF575" s="38"/>
      <c r="EG575" s="38"/>
      <c r="EH575" s="38"/>
      <c r="EI575" s="38"/>
      <c r="EJ575" s="38"/>
      <c r="EK575" s="38"/>
      <c r="EL575" s="38"/>
      <c r="EM575" s="38"/>
      <c r="EN575" s="38"/>
      <c r="EO575" s="38"/>
      <c r="EP575" s="38"/>
      <c r="EQ575" s="38"/>
      <c r="ER575" s="38"/>
      <c r="ES575" s="38"/>
      <c r="ET575" s="38"/>
      <c r="EU575" s="38"/>
      <c r="EV575" s="38"/>
      <c r="EW575" s="38"/>
      <c r="EX575" s="38"/>
      <c r="EY575" s="38"/>
      <c r="EZ575" s="38"/>
      <c r="FA575" s="38"/>
      <c r="FB575" s="38"/>
      <c r="FC575" s="38"/>
      <c r="FD575" s="38"/>
      <c r="FE575" s="38"/>
      <c r="FF575" s="38"/>
      <c r="FG575" s="38"/>
      <c r="FH575" s="38"/>
      <c r="FI575" s="38"/>
      <c r="FJ575" s="38"/>
      <c r="FK575" s="38"/>
      <c r="FL575" s="38"/>
      <c r="FM575" s="38"/>
      <c r="FN575" s="38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  <c r="DJ576" s="38"/>
      <c r="DK576" s="38"/>
      <c r="DL576" s="38"/>
      <c r="DM576" s="38"/>
      <c r="DN576" s="38"/>
      <c r="DO576" s="38"/>
      <c r="DP576" s="38"/>
      <c r="DQ576" s="38"/>
      <c r="DR576" s="38"/>
      <c r="DS576" s="38"/>
      <c r="DT576" s="38"/>
      <c r="DU576" s="38"/>
      <c r="DV576" s="38"/>
      <c r="DW576" s="38"/>
      <c r="DX576" s="38"/>
      <c r="DY576" s="38"/>
      <c r="DZ576" s="38"/>
      <c r="EA576" s="38"/>
      <c r="EB576" s="38"/>
      <c r="EC576" s="38"/>
      <c r="ED576" s="38"/>
      <c r="EE576" s="38"/>
      <c r="EF576" s="38"/>
      <c r="EG576" s="38"/>
      <c r="EH576" s="38"/>
      <c r="EI576" s="38"/>
      <c r="EJ576" s="38"/>
      <c r="EK576" s="38"/>
      <c r="EL576" s="38"/>
      <c r="EM576" s="38"/>
      <c r="EN576" s="38"/>
      <c r="EO576" s="38"/>
      <c r="EP576" s="38"/>
      <c r="EQ576" s="38"/>
      <c r="ER576" s="38"/>
      <c r="ES576" s="38"/>
      <c r="ET576" s="38"/>
      <c r="EU576" s="38"/>
      <c r="EV576" s="38"/>
      <c r="EW576" s="38"/>
      <c r="EX576" s="38"/>
      <c r="EY576" s="38"/>
      <c r="EZ576" s="38"/>
      <c r="FA576" s="38"/>
      <c r="FB576" s="38"/>
      <c r="FC576" s="38"/>
      <c r="FD576" s="38"/>
      <c r="FE576" s="38"/>
      <c r="FF576" s="38"/>
      <c r="FG576" s="38"/>
      <c r="FH576" s="38"/>
      <c r="FI576" s="38"/>
      <c r="FJ576" s="38"/>
      <c r="FK576" s="38"/>
      <c r="FL576" s="38"/>
      <c r="FM576" s="38"/>
      <c r="FN576" s="38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  <c r="DJ577" s="38"/>
      <c r="DK577" s="38"/>
      <c r="DL577" s="38"/>
      <c r="DM577" s="38"/>
      <c r="DN577" s="38"/>
      <c r="DO577" s="38"/>
      <c r="DP577" s="38"/>
      <c r="DQ577" s="38"/>
      <c r="DR577" s="38"/>
      <c r="DS577" s="38"/>
      <c r="DT577" s="38"/>
      <c r="DU577" s="38"/>
      <c r="DV577" s="38"/>
      <c r="DW577" s="38"/>
      <c r="DX577" s="38"/>
      <c r="DY577" s="38"/>
      <c r="DZ577" s="38"/>
      <c r="EA577" s="38"/>
      <c r="EB577" s="38"/>
      <c r="EC577" s="38"/>
      <c r="ED577" s="38"/>
      <c r="EE577" s="38"/>
      <c r="EF577" s="38"/>
      <c r="EG577" s="38"/>
      <c r="EH577" s="38"/>
      <c r="EI577" s="38"/>
      <c r="EJ577" s="38"/>
      <c r="EK577" s="38"/>
      <c r="EL577" s="38"/>
      <c r="EM577" s="38"/>
      <c r="EN577" s="38"/>
      <c r="EO577" s="38"/>
      <c r="EP577" s="38"/>
      <c r="EQ577" s="38"/>
      <c r="ER577" s="38"/>
      <c r="ES577" s="38"/>
      <c r="ET577" s="38"/>
      <c r="EU577" s="38"/>
      <c r="EV577" s="38"/>
      <c r="EW577" s="38"/>
      <c r="EX577" s="38"/>
      <c r="EY577" s="38"/>
      <c r="EZ577" s="38"/>
      <c r="FA577" s="38"/>
      <c r="FB577" s="38"/>
      <c r="FC577" s="38"/>
      <c r="FD577" s="38"/>
      <c r="FE577" s="38"/>
      <c r="FF577" s="38"/>
      <c r="FG577" s="38"/>
      <c r="FH577" s="38"/>
      <c r="FI577" s="38"/>
      <c r="FJ577" s="38"/>
      <c r="FK577" s="38"/>
      <c r="FL577" s="38"/>
      <c r="FM577" s="38"/>
      <c r="FN577" s="38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  <c r="DJ578" s="38"/>
      <c r="DK578" s="38"/>
      <c r="DL578" s="38"/>
      <c r="DM578" s="38"/>
      <c r="DN578" s="38"/>
      <c r="DO578" s="38"/>
      <c r="DP578" s="38"/>
      <c r="DQ578" s="38"/>
      <c r="DR578" s="38"/>
      <c r="DS578" s="38"/>
      <c r="DT578" s="38"/>
      <c r="DU578" s="38"/>
      <c r="DV578" s="38"/>
      <c r="DW578" s="38"/>
      <c r="DX578" s="38"/>
      <c r="DY578" s="38"/>
      <c r="DZ578" s="38"/>
      <c r="EA578" s="38"/>
      <c r="EB578" s="38"/>
      <c r="EC578" s="38"/>
      <c r="ED578" s="38"/>
      <c r="EE578" s="38"/>
      <c r="EF578" s="38"/>
      <c r="EG578" s="38"/>
      <c r="EH578" s="38"/>
      <c r="EI578" s="38"/>
      <c r="EJ578" s="38"/>
      <c r="EK578" s="38"/>
      <c r="EL578" s="38"/>
      <c r="EM578" s="38"/>
      <c r="EN578" s="38"/>
      <c r="EO578" s="38"/>
      <c r="EP578" s="38"/>
      <c r="EQ578" s="38"/>
      <c r="ER578" s="38"/>
      <c r="ES578" s="38"/>
      <c r="ET578" s="38"/>
      <c r="EU578" s="38"/>
      <c r="EV578" s="38"/>
      <c r="EW578" s="38"/>
      <c r="EX578" s="38"/>
      <c r="EY578" s="38"/>
      <c r="EZ578" s="38"/>
      <c r="FA578" s="38"/>
      <c r="FB578" s="38"/>
      <c r="FC578" s="38"/>
      <c r="FD578" s="38"/>
      <c r="FE578" s="38"/>
      <c r="FF578" s="38"/>
      <c r="FG578" s="38"/>
      <c r="FH578" s="38"/>
      <c r="FI578" s="38"/>
      <c r="FJ578" s="38"/>
      <c r="FK578" s="38"/>
      <c r="FL578" s="38"/>
      <c r="FM578" s="38"/>
      <c r="FN578" s="38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  <c r="DJ579" s="38"/>
      <c r="DK579" s="38"/>
      <c r="DL579" s="38"/>
      <c r="DM579" s="38"/>
      <c r="DN579" s="38"/>
      <c r="DO579" s="38"/>
      <c r="DP579" s="38"/>
      <c r="DQ579" s="38"/>
      <c r="DR579" s="38"/>
      <c r="DS579" s="38"/>
      <c r="DT579" s="38"/>
      <c r="DU579" s="38"/>
      <c r="DV579" s="38"/>
      <c r="DW579" s="38"/>
      <c r="DX579" s="38"/>
      <c r="DY579" s="38"/>
      <c r="DZ579" s="38"/>
      <c r="EA579" s="38"/>
      <c r="EB579" s="38"/>
      <c r="EC579" s="38"/>
      <c r="ED579" s="38"/>
      <c r="EE579" s="38"/>
      <c r="EF579" s="38"/>
      <c r="EG579" s="38"/>
      <c r="EH579" s="38"/>
      <c r="EI579" s="38"/>
      <c r="EJ579" s="38"/>
      <c r="EK579" s="38"/>
      <c r="EL579" s="38"/>
      <c r="EM579" s="38"/>
      <c r="EN579" s="38"/>
      <c r="EO579" s="38"/>
      <c r="EP579" s="38"/>
      <c r="EQ579" s="38"/>
      <c r="ER579" s="38"/>
      <c r="ES579" s="38"/>
      <c r="ET579" s="38"/>
      <c r="EU579" s="38"/>
      <c r="EV579" s="38"/>
      <c r="EW579" s="38"/>
      <c r="EX579" s="38"/>
      <c r="EY579" s="38"/>
      <c r="EZ579" s="38"/>
      <c r="FA579" s="38"/>
      <c r="FB579" s="38"/>
      <c r="FC579" s="38"/>
      <c r="FD579" s="38"/>
      <c r="FE579" s="38"/>
      <c r="FF579" s="38"/>
      <c r="FG579" s="38"/>
      <c r="FH579" s="38"/>
      <c r="FI579" s="38"/>
      <c r="FJ579" s="38"/>
      <c r="FK579" s="38"/>
      <c r="FL579" s="38"/>
      <c r="FM579" s="38"/>
      <c r="FN579" s="38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  <c r="DJ580" s="38"/>
      <c r="DK580" s="38"/>
      <c r="DL580" s="38"/>
      <c r="DM580" s="38"/>
      <c r="DN580" s="38"/>
      <c r="DO580" s="38"/>
      <c r="DP580" s="38"/>
      <c r="DQ580" s="38"/>
      <c r="DR580" s="38"/>
      <c r="DS580" s="38"/>
      <c r="DT580" s="38"/>
      <c r="DU580" s="38"/>
      <c r="DV580" s="38"/>
      <c r="DW580" s="38"/>
      <c r="DX580" s="38"/>
      <c r="DY580" s="38"/>
      <c r="DZ580" s="38"/>
      <c r="EA580" s="38"/>
      <c r="EB580" s="38"/>
      <c r="EC580" s="38"/>
      <c r="ED580" s="38"/>
      <c r="EE580" s="38"/>
      <c r="EF580" s="38"/>
      <c r="EG580" s="38"/>
      <c r="EH580" s="38"/>
      <c r="EI580" s="38"/>
      <c r="EJ580" s="38"/>
      <c r="EK580" s="38"/>
      <c r="EL580" s="38"/>
      <c r="EM580" s="38"/>
      <c r="EN580" s="38"/>
      <c r="EO580" s="38"/>
      <c r="EP580" s="38"/>
      <c r="EQ580" s="38"/>
      <c r="ER580" s="38"/>
      <c r="ES580" s="38"/>
      <c r="ET580" s="38"/>
      <c r="EU580" s="38"/>
      <c r="EV580" s="38"/>
      <c r="EW580" s="38"/>
      <c r="EX580" s="38"/>
      <c r="EY580" s="38"/>
      <c r="EZ580" s="38"/>
      <c r="FA580" s="38"/>
      <c r="FB580" s="38"/>
      <c r="FC580" s="38"/>
      <c r="FD580" s="38"/>
      <c r="FE580" s="38"/>
      <c r="FF580" s="38"/>
      <c r="FG580" s="38"/>
      <c r="FH580" s="38"/>
      <c r="FI580" s="38"/>
      <c r="FJ580" s="38"/>
      <c r="FK580" s="38"/>
      <c r="FL580" s="38"/>
      <c r="FM580" s="38"/>
      <c r="FN580" s="38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  <c r="DJ581" s="38"/>
      <c r="DK581" s="38"/>
      <c r="DL581" s="38"/>
      <c r="DM581" s="38"/>
      <c r="DN581" s="38"/>
      <c r="DO581" s="38"/>
      <c r="DP581" s="38"/>
      <c r="DQ581" s="38"/>
      <c r="DR581" s="38"/>
      <c r="DS581" s="38"/>
      <c r="DT581" s="38"/>
      <c r="DU581" s="38"/>
      <c r="DV581" s="38"/>
      <c r="DW581" s="38"/>
      <c r="DX581" s="38"/>
      <c r="DY581" s="38"/>
      <c r="DZ581" s="38"/>
      <c r="EA581" s="38"/>
      <c r="EB581" s="38"/>
      <c r="EC581" s="38"/>
      <c r="ED581" s="38"/>
      <c r="EE581" s="38"/>
      <c r="EF581" s="38"/>
      <c r="EG581" s="38"/>
      <c r="EH581" s="38"/>
      <c r="EI581" s="38"/>
      <c r="EJ581" s="38"/>
      <c r="EK581" s="38"/>
      <c r="EL581" s="38"/>
      <c r="EM581" s="38"/>
      <c r="EN581" s="38"/>
      <c r="EO581" s="38"/>
      <c r="EP581" s="38"/>
      <c r="EQ581" s="38"/>
      <c r="ER581" s="38"/>
      <c r="ES581" s="38"/>
      <c r="ET581" s="38"/>
      <c r="EU581" s="38"/>
      <c r="EV581" s="38"/>
      <c r="EW581" s="38"/>
      <c r="EX581" s="38"/>
      <c r="EY581" s="38"/>
      <c r="EZ581" s="38"/>
      <c r="FA581" s="38"/>
      <c r="FB581" s="38"/>
      <c r="FC581" s="38"/>
      <c r="FD581" s="38"/>
      <c r="FE581" s="38"/>
      <c r="FF581" s="38"/>
      <c r="FG581" s="38"/>
      <c r="FH581" s="38"/>
      <c r="FI581" s="38"/>
      <c r="FJ581" s="38"/>
      <c r="FK581" s="38"/>
      <c r="FL581" s="38"/>
      <c r="FM581" s="38"/>
      <c r="FN581" s="38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  <c r="DJ582" s="38"/>
      <c r="DK582" s="38"/>
      <c r="DL582" s="38"/>
      <c r="DM582" s="38"/>
      <c r="DN582" s="38"/>
      <c r="DO582" s="38"/>
      <c r="DP582" s="38"/>
      <c r="DQ582" s="38"/>
      <c r="DR582" s="38"/>
      <c r="DS582" s="38"/>
      <c r="DT582" s="38"/>
      <c r="DU582" s="38"/>
      <c r="DV582" s="38"/>
      <c r="DW582" s="38"/>
      <c r="DX582" s="38"/>
      <c r="DY582" s="38"/>
      <c r="DZ582" s="38"/>
      <c r="EA582" s="38"/>
      <c r="EB582" s="38"/>
      <c r="EC582" s="38"/>
      <c r="ED582" s="38"/>
      <c r="EE582" s="38"/>
      <c r="EF582" s="38"/>
      <c r="EG582" s="38"/>
      <c r="EH582" s="38"/>
      <c r="EI582" s="38"/>
      <c r="EJ582" s="38"/>
      <c r="EK582" s="38"/>
      <c r="EL582" s="38"/>
      <c r="EM582" s="38"/>
      <c r="EN582" s="38"/>
      <c r="EO582" s="38"/>
      <c r="EP582" s="38"/>
      <c r="EQ582" s="38"/>
      <c r="ER582" s="38"/>
      <c r="ES582" s="38"/>
      <c r="ET582" s="38"/>
      <c r="EU582" s="38"/>
      <c r="EV582" s="38"/>
      <c r="EW582" s="38"/>
      <c r="EX582" s="38"/>
      <c r="EY582" s="38"/>
      <c r="EZ582" s="38"/>
      <c r="FA582" s="38"/>
      <c r="FB582" s="38"/>
      <c r="FC582" s="38"/>
      <c r="FD582" s="38"/>
      <c r="FE582" s="38"/>
      <c r="FF582" s="38"/>
      <c r="FG582" s="38"/>
      <c r="FH582" s="38"/>
      <c r="FI582" s="38"/>
      <c r="FJ582" s="38"/>
      <c r="FK582" s="38"/>
      <c r="FL582" s="38"/>
      <c r="FM582" s="38"/>
      <c r="FN582" s="38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38"/>
      <c r="DK583" s="38"/>
      <c r="DL583" s="38"/>
      <c r="DM583" s="38"/>
      <c r="DN583" s="38"/>
      <c r="DO583" s="38"/>
      <c r="DP583" s="38"/>
      <c r="DQ583" s="38"/>
      <c r="DR583" s="38"/>
      <c r="DS583" s="38"/>
      <c r="DT583" s="38"/>
      <c r="DU583" s="38"/>
      <c r="DV583" s="38"/>
      <c r="DW583" s="38"/>
      <c r="DX583" s="38"/>
      <c r="DY583" s="38"/>
      <c r="DZ583" s="38"/>
      <c r="EA583" s="38"/>
      <c r="EB583" s="38"/>
      <c r="EC583" s="38"/>
      <c r="ED583" s="38"/>
      <c r="EE583" s="38"/>
      <c r="EF583" s="38"/>
      <c r="EG583" s="38"/>
      <c r="EH583" s="38"/>
      <c r="EI583" s="38"/>
      <c r="EJ583" s="38"/>
      <c r="EK583" s="38"/>
      <c r="EL583" s="38"/>
      <c r="EM583" s="38"/>
      <c r="EN583" s="38"/>
      <c r="EO583" s="38"/>
      <c r="EP583" s="38"/>
      <c r="EQ583" s="38"/>
      <c r="ER583" s="38"/>
      <c r="ES583" s="38"/>
      <c r="ET583" s="38"/>
      <c r="EU583" s="38"/>
      <c r="EV583" s="38"/>
      <c r="EW583" s="38"/>
      <c r="EX583" s="38"/>
      <c r="EY583" s="38"/>
      <c r="EZ583" s="38"/>
      <c r="FA583" s="38"/>
      <c r="FB583" s="38"/>
      <c r="FC583" s="38"/>
      <c r="FD583" s="38"/>
      <c r="FE583" s="38"/>
      <c r="FF583" s="38"/>
      <c r="FG583" s="38"/>
      <c r="FH583" s="38"/>
      <c r="FI583" s="38"/>
      <c r="FJ583" s="38"/>
      <c r="FK583" s="38"/>
      <c r="FL583" s="38"/>
      <c r="FM583" s="38"/>
      <c r="FN583" s="38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38"/>
      <c r="DK584" s="38"/>
      <c r="DL584" s="38"/>
      <c r="DM584" s="38"/>
      <c r="DN584" s="38"/>
      <c r="DO584" s="38"/>
      <c r="DP584" s="38"/>
      <c r="DQ584" s="38"/>
      <c r="DR584" s="38"/>
      <c r="DS584" s="38"/>
      <c r="DT584" s="38"/>
      <c r="DU584" s="38"/>
      <c r="DV584" s="38"/>
      <c r="DW584" s="38"/>
      <c r="DX584" s="38"/>
      <c r="DY584" s="38"/>
      <c r="DZ584" s="38"/>
      <c r="EA584" s="38"/>
      <c r="EB584" s="38"/>
      <c r="EC584" s="38"/>
      <c r="ED584" s="38"/>
      <c r="EE584" s="38"/>
      <c r="EF584" s="38"/>
      <c r="EG584" s="38"/>
      <c r="EH584" s="38"/>
      <c r="EI584" s="38"/>
      <c r="EJ584" s="38"/>
      <c r="EK584" s="38"/>
      <c r="EL584" s="38"/>
      <c r="EM584" s="38"/>
      <c r="EN584" s="38"/>
      <c r="EO584" s="38"/>
      <c r="EP584" s="38"/>
      <c r="EQ584" s="38"/>
      <c r="ER584" s="38"/>
      <c r="ES584" s="38"/>
      <c r="ET584" s="38"/>
      <c r="EU584" s="38"/>
      <c r="EV584" s="38"/>
      <c r="EW584" s="38"/>
      <c r="EX584" s="38"/>
      <c r="EY584" s="38"/>
      <c r="EZ584" s="38"/>
      <c r="FA584" s="38"/>
      <c r="FB584" s="38"/>
      <c r="FC584" s="38"/>
      <c r="FD584" s="38"/>
      <c r="FE584" s="38"/>
      <c r="FF584" s="38"/>
      <c r="FG584" s="38"/>
      <c r="FH584" s="38"/>
      <c r="FI584" s="38"/>
      <c r="FJ584" s="38"/>
      <c r="FK584" s="38"/>
      <c r="FL584" s="38"/>
      <c r="FM584" s="38"/>
      <c r="FN584" s="38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  <c r="DJ585" s="38"/>
      <c r="DK585" s="38"/>
      <c r="DL585" s="38"/>
      <c r="DM585" s="38"/>
      <c r="DN585" s="38"/>
      <c r="DO585" s="38"/>
      <c r="DP585" s="38"/>
      <c r="DQ585" s="38"/>
      <c r="DR585" s="38"/>
      <c r="DS585" s="38"/>
      <c r="DT585" s="38"/>
      <c r="DU585" s="38"/>
      <c r="DV585" s="38"/>
      <c r="DW585" s="38"/>
      <c r="DX585" s="38"/>
      <c r="DY585" s="38"/>
      <c r="DZ585" s="38"/>
      <c r="EA585" s="38"/>
      <c r="EB585" s="38"/>
      <c r="EC585" s="38"/>
      <c r="ED585" s="38"/>
      <c r="EE585" s="38"/>
      <c r="EF585" s="38"/>
      <c r="EG585" s="38"/>
      <c r="EH585" s="38"/>
      <c r="EI585" s="38"/>
      <c r="EJ585" s="38"/>
      <c r="EK585" s="38"/>
      <c r="EL585" s="38"/>
      <c r="EM585" s="38"/>
      <c r="EN585" s="38"/>
      <c r="EO585" s="38"/>
      <c r="EP585" s="38"/>
      <c r="EQ585" s="38"/>
      <c r="ER585" s="38"/>
      <c r="ES585" s="38"/>
      <c r="ET585" s="38"/>
      <c r="EU585" s="38"/>
      <c r="EV585" s="38"/>
      <c r="EW585" s="38"/>
      <c r="EX585" s="38"/>
      <c r="EY585" s="38"/>
      <c r="EZ585" s="38"/>
      <c r="FA585" s="38"/>
      <c r="FB585" s="38"/>
      <c r="FC585" s="38"/>
      <c r="FD585" s="38"/>
      <c r="FE585" s="38"/>
      <c r="FF585" s="38"/>
      <c r="FG585" s="38"/>
      <c r="FH585" s="38"/>
      <c r="FI585" s="38"/>
      <c r="FJ585" s="38"/>
      <c r="FK585" s="38"/>
      <c r="FL585" s="38"/>
      <c r="FM585" s="38"/>
      <c r="FN585" s="38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  <c r="DJ586" s="38"/>
      <c r="DK586" s="38"/>
      <c r="DL586" s="38"/>
      <c r="DM586" s="38"/>
      <c r="DN586" s="38"/>
      <c r="DO586" s="38"/>
      <c r="DP586" s="38"/>
      <c r="DQ586" s="38"/>
      <c r="DR586" s="38"/>
      <c r="DS586" s="38"/>
      <c r="DT586" s="38"/>
      <c r="DU586" s="38"/>
      <c r="DV586" s="38"/>
      <c r="DW586" s="38"/>
      <c r="DX586" s="38"/>
      <c r="DY586" s="38"/>
      <c r="DZ586" s="38"/>
      <c r="EA586" s="38"/>
      <c r="EB586" s="38"/>
      <c r="EC586" s="38"/>
      <c r="ED586" s="38"/>
      <c r="EE586" s="38"/>
      <c r="EF586" s="38"/>
      <c r="EG586" s="38"/>
      <c r="EH586" s="38"/>
      <c r="EI586" s="38"/>
      <c r="EJ586" s="38"/>
      <c r="EK586" s="38"/>
      <c r="EL586" s="38"/>
      <c r="EM586" s="38"/>
      <c r="EN586" s="38"/>
      <c r="EO586" s="38"/>
      <c r="EP586" s="38"/>
      <c r="EQ586" s="38"/>
      <c r="ER586" s="38"/>
      <c r="ES586" s="38"/>
      <c r="ET586" s="38"/>
      <c r="EU586" s="38"/>
      <c r="EV586" s="38"/>
      <c r="EW586" s="38"/>
      <c r="EX586" s="38"/>
      <c r="EY586" s="38"/>
      <c r="EZ586" s="38"/>
      <c r="FA586" s="38"/>
      <c r="FB586" s="38"/>
      <c r="FC586" s="38"/>
      <c r="FD586" s="38"/>
      <c r="FE586" s="38"/>
      <c r="FF586" s="38"/>
      <c r="FG586" s="38"/>
      <c r="FH586" s="38"/>
      <c r="FI586" s="38"/>
      <c r="FJ586" s="38"/>
      <c r="FK586" s="38"/>
      <c r="FL586" s="38"/>
      <c r="FM586" s="38"/>
      <c r="FN586" s="38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  <c r="DJ587" s="38"/>
      <c r="DK587" s="38"/>
      <c r="DL587" s="38"/>
      <c r="DM587" s="38"/>
      <c r="DN587" s="38"/>
      <c r="DO587" s="38"/>
      <c r="DP587" s="38"/>
      <c r="DQ587" s="38"/>
      <c r="DR587" s="38"/>
      <c r="DS587" s="38"/>
      <c r="DT587" s="38"/>
      <c r="DU587" s="38"/>
      <c r="DV587" s="38"/>
      <c r="DW587" s="38"/>
      <c r="DX587" s="38"/>
      <c r="DY587" s="38"/>
      <c r="DZ587" s="38"/>
      <c r="EA587" s="38"/>
      <c r="EB587" s="38"/>
      <c r="EC587" s="38"/>
      <c r="ED587" s="38"/>
      <c r="EE587" s="38"/>
      <c r="EF587" s="38"/>
      <c r="EG587" s="38"/>
      <c r="EH587" s="38"/>
      <c r="EI587" s="38"/>
      <c r="EJ587" s="38"/>
      <c r="EK587" s="38"/>
      <c r="EL587" s="38"/>
      <c r="EM587" s="38"/>
      <c r="EN587" s="38"/>
      <c r="EO587" s="38"/>
      <c r="EP587" s="38"/>
      <c r="EQ587" s="38"/>
      <c r="ER587" s="38"/>
      <c r="ES587" s="38"/>
      <c r="ET587" s="38"/>
      <c r="EU587" s="38"/>
      <c r="EV587" s="38"/>
      <c r="EW587" s="38"/>
      <c r="EX587" s="38"/>
      <c r="EY587" s="38"/>
      <c r="EZ587" s="38"/>
      <c r="FA587" s="38"/>
      <c r="FB587" s="38"/>
      <c r="FC587" s="38"/>
      <c r="FD587" s="38"/>
      <c r="FE587" s="38"/>
      <c r="FF587" s="38"/>
      <c r="FG587" s="38"/>
      <c r="FH587" s="38"/>
      <c r="FI587" s="38"/>
      <c r="FJ587" s="38"/>
      <c r="FK587" s="38"/>
      <c r="FL587" s="38"/>
      <c r="FM587" s="38"/>
      <c r="FN587" s="38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  <c r="DJ588" s="38"/>
      <c r="DK588" s="38"/>
      <c r="DL588" s="38"/>
      <c r="DM588" s="38"/>
      <c r="DN588" s="38"/>
      <c r="DO588" s="38"/>
      <c r="DP588" s="38"/>
      <c r="DQ588" s="38"/>
      <c r="DR588" s="38"/>
      <c r="DS588" s="38"/>
      <c r="DT588" s="38"/>
      <c r="DU588" s="38"/>
      <c r="DV588" s="38"/>
      <c r="DW588" s="38"/>
      <c r="DX588" s="38"/>
      <c r="DY588" s="38"/>
      <c r="DZ588" s="38"/>
      <c r="EA588" s="38"/>
      <c r="EB588" s="38"/>
      <c r="EC588" s="38"/>
      <c r="ED588" s="38"/>
      <c r="EE588" s="38"/>
      <c r="EF588" s="38"/>
      <c r="EG588" s="38"/>
      <c r="EH588" s="38"/>
      <c r="EI588" s="38"/>
      <c r="EJ588" s="38"/>
      <c r="EK588" s="38"/>
      <c r="EL588" s="38"/>
      <c r="EM588" s="38"/>
      <c r="EN588" s="38"/>
      <c r="EO588" s="38"/>
      <c r="EP588" s="38"/>
      <c r="EQ588" s="38"/>
      <c r="ER588" s="38"/>
      <c r="ES588" s="38"/>
      <c r="ET588" s="38"/>
      <c r="EU588" s="38"/>
      <c r="EV588" s="38"/>
      <c r="EW588" s="38"/>
      <c r="EX588" s="38"/>
      <c r="EY588" s="38"/>
      <c r="EZ588" s="38"/>
      <c r="FA588" s="38"/>
      <c r="FB588" s="38"/>
      <c r="FC588" s="38"/>
      <c r="FD588" s="38"/>
      <c r="FE588" s="38"/>
      <c r="FF588" s="38"/>
      <c r="FG588" s="38"/>
      <c r="FH588" s="38"/>
      <c r="FI588" s="38"/>
      <c r="FJ588" s="38"/>
      <c r="FK588" s="38"/>
      <c r="FL588" s="38"/>
      <c r="FM588" s="38"/>
      <c r="FN588" s="38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  <c r="DJ589" s="38"/>
      <c r="DK589" s="38"/>
      <c r="DL589" s="38"/>
      <c r="DM589" s="38"/>
      <c r="DN589" s="38"/>
      <c r="DO589" s="38"/>
      <c r="DP589" s="38"/>
      <c r="DQ589" s="38"/>
      <c r="DR589" s="38"/>
      <c r="DS589" s="38"/>
      <c r="DT589" s="38"/>
      <c r="DU589" s="38"/>
      <c r="DV589" s="38"/>
      <c r="DW589" s="38"/>
      <c r="DX589" s="38"/>
      <c r="DY589" s="38"/>
      <c r="DZ589" s="38"/>
      <c r="EA589" s="38"/>
      <c r="EB589" s="38"/>
      <c r="EC589" s="38"/>
      <c r="ED589" s="38"/>
      <c r="EE589" s="38"/>
      <c r="EF589" s="38"/>
      <c r="EG589" s="38"/>
      <c r="EH589" s="38"/>
      <c r="EI589" s="38"/>
      <c r="EJ589" s="38"/>
      <c r="EK589" s="38"/>
      <c r="EL589" s="38"/>
      <c r="EM589" s="38"/>
      <c r="EN589" s="38"/>
      <c r="EO589" s="38"/>
      <c r="EP589" s="38"/>
      <c r="EQ589" s="38"/>
      <c r="ER589" s="38"/>
      <c r="ES589" s="38"/>
      <c r="ET589" s="38"/>
      <c r="EU589" s="38"/>
      <c r="EV589" s="38"/>
      <c r="EW589" s="38"/>
      <c r="EX589" s="38"/>
      <c r="EY589" s="38"/>
      <c r="EZ589" s="38"/>
      <c r="FA589" s="38"/>
      <c r="FB589" s="38"/>
      <c r="FC589" s="38"/>
      <c r="FD589" s="38"/>
      <c r="FE589" s="38"/>
      <c r="FF589" s="38"/>
      <c r="FG589" s="38"/>
      <c r="FH589" s="38"/>
      <c r="FI589" s="38"/>
      <c r="FJ589" s="38"/>
      <c r="FK589" s="38"/>
      <c r="FL589" s="38"/>
      <c r="FM589" s="38"/>
      <c r="FN589" s="38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  <c r="DJ590" s="38"/>
      <c r="DK590" s="38"/>
      <c r="DL590" s="38"/>
      <c r="DM590" s="38"/>
      <c r="DN590" s="38"/>
      <c r="DO590" s="38"/>
      <c r="DP590" s="38"/>
      <c r="DQ590" s="38"/>
      <c r="DR590" s="38"/>
      <c r="DS590" s="38"/>
      <c r="DT590" s="38"/>
      <c r="DU590" s="38"/>
      <c r="DV590" s="38"/>
      <c r="DW590" s="38"/>
      <c r="DX590" s="38"/>
      <c r="DY590" s="38"/>
      <c r="DZ590" s="38"/>
      <c r="EA590" s="38"/>
      <c r="EB590" s="38"/>
      <c r="EC590" s="38"/>
      <c r="ED590" s="38"/>
      <c r="EE590" s="38"/>
      <c r="EF590" s="38"/>
      <c r="EG590" s="38"/>
      <c r="EH590" s="38"/>
      <c r="EI590" s="38"/>
      <c r="EJ590" s="38"/>
      <c r="EK590" s="38"/>
      <c r="EL590" s="38"/>
      <c r="EM590" s="38"/>
      <c r="EN590" s="38"/>
      <c r="EO590" s="38"/>
      <c r="EP590" s="38"/>
      <c r="EQ590" s="38"/>
      <c r="ER590" s="38"/>
      <c r="ES590" s="38"/>
      <c r="ET590" s="38"/>
      <c r="EU590" s="38"/>
      <c r="EV590" s="38"/>
      <c r="EW590" s="38"/>
      <c r="EX590" s="38"/>
      <c r="EY590" s="38"/>
      <c r="EZ590" s="38"/>
      <c r="FA590" s="38"/>
      <c r="FB590" s="38"/>
      <c r="FC590" s="38"/>
      <c r="FD590" s="38"/>
      <c r="FE590" s="38"/>
      <c r="FF590" s="38"/>
      <c r="FG590" s="38"/>
      <c r="FH590" s="38"/>
      <c r="FI590" s="38"/>
      <c r="FJ590" s="38"/>
      <c r="FK590" s="38"/>
      <c r="FL590" s="38"/>
      <c r="FM590" s="38"/>
      <c r="FN590" s="38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  <c r="DJ591" s="38"/>
      <c r="DK591" s="38"/>
      <c r="DL591" s="38"/>
      <c r="DM591" s="38"/>
      <c r="DN591" s="38"/>
      <c r="DO591" s="38"/>
      <c r="DP591" s="38"/>
      <c r="DQ591" s="38"/>
      <c r="DR591" s="38"/>
      <c r="DS591" s="38"/>
      <c r="DT591" s="38"/>
      <c r="DU591" s="38"/>
      <c r="DV591" s="38"/>
      <c r="DW591" s="38"/>
      <c r="DX591" s="38"/>
      <c r="DY591" s="38"/>
      <c r="DZ591" s="38"/>
      <c r="EA591" s="38"/>
      <c r="EB591" s="38"/>
      <c r="EC591" s="38"/>
      <c r="ED591" s="38"/>
      <c r="EE591" s="38"/>
      <c r="EF591" s="38"/>
      <c r="EG591" s="38"/>
      <c r="EH591" s="38"/>
      <c r="EI591" s="38"/>
      <c r="EJ591" s="38"/>
      <c r="EK591" s="38"/>
      <c r="EL591" s="38"/>
      <c r="EM591" s="38"/>
      <c r="EN591" s="38"/>
      <c r="EO591" s="38"/>
      <c r="EP591" s="38"/>
      <c r="EQ591" s="38"/>
      <c r="ER591" s="38"/>
      <c r="ES591" s="38"/>
      <c r="ET591" s="38"/>
      <c r="EU591" s="38"/>
      <c r="EV591" s="38"/>
      <c r="EW591" s="38"/>
      <c r="EX591" s="38"/>
      <c r="EY591" s="38"/>
      <c r="EZ591" s="38"/>
      <c r="FA591" s="38"/>
      <c r="FB591" s="38"/>
      <c r="FC591" s="38"/>
      <c r="FD591" s="38"/>
      <c r="FE591" s="38"/>
      <c r="FF591" s="38"/>
      <c r="FG591" s="38"/>
      <c r="FH591" s="38"/>
      <c r="FI591" s="38"/>
      <c r="FJ591" s="38"/>
      <c r="FK591" s="38"/>
      <c r="FL591" s="38"/>
      <c r="FM591" s="38"/>
      <c r="FN591" s="38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  <c r="DJ592" s="38"/>
      <c r="DK592" s="38"/>
      <c r="DL592" s="38"/>
      <c r="DM592" s="38"/>
      <c r="DN592" s="38"/>
      <c r="DO592" s="38"/>
      <c r="DP592" s="38"/>
      <c r="DQ592" s="38"/>
      <c r="DR592" s="38"/>
      <c r="DS592" s="38"/>
      <c r="DT592" s="38"/>
      <c r="DU592" s="38"/>
      <c r="DV592" s="38"/>
      <c r="DW592" s="38"/>
      <c r="DX592" s="38"/>
      <c r="DY592" s="38"/>
      <c r="DZ592" s="38"/>
      <c r="EA592" s="38"/>
      <c r="EB592" s="38"/>
      <c r="EC592" s="38"/>
      <c r="ED592" s="38"/>
      <c r="EE592" s="38"/>
      <c r="EF592" s="38"/>
      <c r="EG592" s="38"/>
      <c r="EH592" s="38"/>
      <c r="EI592" s="38"/>
      <c r="EJ592" s="38"/>
      <c r="EK592" s="38"/>
      <c r="EL592" s="38"/>
      <c r="EM592" s="38"/>
      <c r="EN592" s="38"/>
      <c r="EO592" s="38"/>
      <c r="EP592" s="38"/>
      <c r="EQ592" s="38"/>
      <c r="ER592" s="38"/>
      <c r="ES592" s="38"/>
      <c r="ET592" s="38"/>
      <c r="EU592" s="38"/>
      <c r="EV592" s="38"/>
      <c r="EW592" s="38"/>
      <c r="EX592" s="38"/>
      <c r="EY592" s="38"/>
      <c r="EZ592" s="38"/>
      <c r="FA592" s="38"/>
      <c r="FB592" s="38"/>
      <c r="FC592" s="38"/>
      <c r="FD592" s="38"/>
      <c r="FE592" s="38"/>
      <c r="FF592" s="38"/>
      <c r="FG592" s="38"/>
      <c r="FH592" s="38"/>
      <c r="FI592" s="38"/>
      <c r="FJ592" s="38"/>
      <c r="FK592" s="38"/>
      <c r="FL592" s="38"/>
      <c r="FM592" s="38"/>
      <c r="FN592" s="38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  <c r="DJ593" s="38"/>
      <c r="DK593" s="38"/>
      <c r="DL593" s="38"/>
      <c r="DM593" s="38"/>
      <c r="DN593" s="38"/>
      <c r="DO593" s="38"/>
      <c r="DP593" s="38"/>
      <c r="DQ593" s="38"/>
      <c r="DR593" s="38"/>
      <c r="DS593" s="38"/>
      <c r="DT593" s="38"/>
      <c r="DU593" s="38"/>
      <c r="DV593" s="38"/>
      <c r="DW593" s="38"/>
      <c r="DX593" s="38"/>
      <c r="DY593" s="38"/>
      <c r="DZ593" s="38"/>
      <c r="EA593" s="38"/>
      <c r="EB593" s="38"/>
      <c r="EC593" s="38"/>
      <c r="ED593" s="38"/>
      <c r="EE593" s="38"/>
      <c r="EF593" s="38"/>
      <c r="EG593" s="38"/>
      <c r="EH593" s="38"/>
      <c r="EI593" s="38"/>
      <c r="EJ593" s="38"/>
      <c r="EK593" s="38"/>
      <c r="EL593" s="38"/>
      <c r="EM593" s="38"/>
      <c r="EN593" s="38"/>
      <c r="EO593" s="38"/>
      <c r="EP593" s="38"/>
      <c r="EQ593" s="38"/>
      <c r="ER593" s="38"/>
      <c r="ES593" s="38"/>
      <c r="ET593" s="38"/>
      <c r="EU593" s="38"/>
      <c r="EV593" s="38"/>
      <c r="EW593" s="38"/>
      <c r="EX593" s="38"/>
      <c r="EY593" s="38"/>
      <c r="EZ593" s="38"/>
      <c r="FA593" s="38"/>
      <c r="FB593" s="38"/>
      <c r="FC593" s="38"/>
      <c r="FD593" s="38"/>
      <c r="FE593" s="38"/>
      <c r="FF593" s="38"/>
      <c r="FG593" s="38"/>
      <c r="FH593" s="38"/>
      <c r="FI593" s="38"/>
      <c r="FJ593" s="38"/>
      <c r="FK593" s="38"/>
      <c r="FL593" s="38"/>
      <c r="FM593" s="38"/>
      <c r="FN593" s="38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  <c r="DJ594" s="38"/>
      <c r="DK594" s="38"/>
      <c r="DL594" s="38"/>
      <c r="DM594" s="38"/>
      <c r="DN594" s="38"/>
      <c r="DO594" s="38"/>
      <c r="DP594" s="38"/>
      <c r="DQ594" s="38"/>
      <c r="DR594" s="38"/>
      <c r="DS594" s="38"/>
      <c r="DT594" s="38"/>
      <c r="DU594" s="38"/>
      <c r="DV594" s="38"/>
      <c r="DW594" s="38"/>
      <c r="DX594" s="38"/>
      <c r="DY594" s="38"/>
      <c r="DZ594" s="38"/>
      <c r="EA594" s="38"/>
      <c r="EB594" s="38"/>
      <c r="EC594" s="38"/>
      <c r="ED594" s="38"/>
      <c r="EE594" s="38"/>
      <c r="EF594" s="38"/>
      <c r="EG594" s="38"/>
      <c r="EH594" s="38"/>
      <c r="EI594" s="38"/>
      <c r="EJ594" s="38"/>
      <c r="EK594" s="38"/>
      <c r="EL594" s="38"/>
      <c r="EM594" s="38"/>
      <c r="EN594" s="38"/>
      <c r="EO594" s="38"/>
      <c r="EP594" s="38"/>
      <c r="EQ594" s="38"/>
      <c r="ER594" s="38"/>
      <c r="ES594" s="38"/>
      <c r="ET594" s="38"/>
      <c r="EU594" s="38"/>
      <c r="EV594" s="38"/>
      <c r="EW594" s="38"/>
      <c r="EX594" s="38"/>
      <c r="EY594" s="38"/>
      <c r="EZ594" s="38"/>
      <c r="FA594" s="38"/>
      <c r="FB594" s="38"/>
      <c r="FC594" s="38"/>
      <c r="FD594" s="38"/>
      <c r="FE594" s="38"/>
      <c r="FF594" s="38"/>
      <c r="FG594" s="38"/>
      <c r="FH594" s="38"/>
      <c r="FI594" s="38"/>
      <c r="FJ594" s="38"/>
      <c r="FK594" s="38"/>
      <c r="FL594" s="38"/>
      <c r="FM594" s="38"/>
      <c r="FN594" s="38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  <c r="DJ595" s="38"/>
      <c r="DK595" s="38"/>
      <c r="DL595" s="38"/>
      <c r="DM595" s="38"/>
      <c r="DN595" s="38"/>
      <c r="DO595" s="38"/>
      <c r="DP595" s="38"/>
      <c r="DQ595" s="38"/>
      <c r="DR595" s="38"/>
      <c r="DS595" s="38"/>
      <c r="DT595" s="38"/>
      <c r="DU595" s="38"/>
      <c r="DV595" s="38"/>
      <c r="DW595" s="38"/>
      <c r="DX595" s="38"/>
      <c r="DY595" s="38"/>
      <c r="DZ595" s="38"/>
      <c r="EA595" s="38"/>
      <c r="EB595" s="38"/>
      <c r="EC595" s="38"/>
      <c r="ED595" s="38"/>
      <c r="EE595" s="38"/>
      <c r="EF595" s="38"/>
      <c r="EG595" s="38"/>
      <c r="EH595" s="38"/>
      <c r="EI595" s="38"/>
      <c r="EJ595" s="38"/>
      <c r="EK595" s="38"/>
      <c r="EL595" s="38"/>
      <c r="EM595" s="38"/>
      <c r="EN595" s="38"/>
      <c r="EO595" s="38"/>
      <c r="EP595" s="38"/>
      <c r="EQ595" s="38"/>
      <c r="ER595" s="38"/>
      <c r="ES595" s="38"/>
      <c r="ET595" s="38"/>
      <c r="EU595" s="38"/>
      <c r="EV595" s="38"/>
      <c r="EW595" s="38"/>
      <c r="EX595" s="38"/>
      <c r="EY595" s="38"/>
      <c r="EZ595" s="38"/>
      <c r="FA595" s="38"/>
      <c r="FB595" s="38"/>
      <c r="FC595" s="38"/>
      <c r="FD595" s="38"/>
      <c r="FE595" s="38"/>
      <c r="FF595" s="38"/>
      <c r="FG595" s="38"/>
      <c r="FH595" s="38"/>
      <c r="FI595" s="38"/>
      <c r="FJ595" s="38"/>
      <c r="FK595" s="38"/>
      <c r="FL595" s="38"/>
      <c r="FM595" s="38"/>
      <c r="FN595" s="38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  <c r="DJ596" s="38"/>
      <c r="DK596" s="38"/>
      <c r="DL596" s="38"/>
      <c r="DM596" s="38"/>
      <c r="DN596" s="38"/>
      <c r="DO596" s="38"/>
      <c r="DP596" s="38"/>
      <c r="DQ596" s="38"/>
      <c r="DR596" s="38"/>
      <c r="DS596" s="38"/>
      <c r="DT596" s="38"/>
      <c r="DU596" s="38"/>
      <c r="DV596" s="38"/>
      <c r="DW596" s="38"/>
      <c r="DX596" s="38"/>
      <c r="DY596" s="38"/>
      <c r="DZ596" s="38"/>
      <c r="EA596" s="38"/>
      <c r="EB596" s="38"/>
      <c r="EC596" s="38"/>
      <c r="ED596" s="38"/>
      <c r="EE596" s="38"/>
      <c r="EF596" s="38"/>
      <c r="EG596" s="38"/>
      <c r="EH596" s="38"/>
      <c r="EI596" s="38"/>
      <c r="EJ596" s="38"/>
      <c r="EK596" s="38"/>
      <c r="EL596" s="38"/>
      <c r="EM596" s="38"/>
      <c r="EN596" s="38"/>
      <c r="EO596" s="38"/>
      <c r="EP596" s="38"/>
      <c r="EQ596" s="38"/>
      <c r="ER596" s="38"/>
      <c r="ES596" s="38"/>
      <c r="ET596" s="38"/>
      <c r="EU596" s="38"/>
      <c r="EV596" s="38"/>
      <c r="EW596" s="38"/>
      <c r="EX596" s="38"/>
      <c r="EY596" s="38"/>
      <c r="EZ596" s="38"/>
      <c r="FA596" s="38"/>
      <c r="FB596" s="38"/>
      <c r="FC596" s="38"/>
      <c r="FD596" s="38"/>
      <c r="FE596" s="38"/>
      <c r="FF596" s="38"/>
      <c r="FG596" s="38"/>
      <c r="FH596" s="38"/>
      <c r="FI596" s="38"/>
      <c r="FJ596" s="38"/>
      <c r="FK596" s="38"/>
      <c r="FL596" s="38"/>
      <c r="FM596" s="38"/>
      <c r="FN596" s="38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  <c r="DJ597" s="38"/>
      <c r="DK597" s="38"/>
      <c r="DL597" s="38"/>
      <c r="DM597" s="38"/>
      <c r="DN597" s="38"/>
      <c r="DO597" s="38"/>
      <c r="DP597" s="38"/>
      <c r="DQ597" s="38"/>
      <c r="DR597" s="38"/>
      <c r="DS597" s="38"/>
      <c r="DT597" s="38"/>
      <c r="DU597" s="38"/>
      <c r="DV597" s="38"/>
      <c r="DW597" s="38"/>
      <c r="DX597" s="38"/>
      <c r="DY597" s="38"/>
      <c r="DZ597" s="38"/>
      <c r="EA597" s="38"/>
      <c r="EB597" s="38"/>
      <c r="EC597" s="38"/>
      <c r="ED597" s="38"/>
      <c r="EE597" s="38"/>
      <c r="EF597" s="38"/>
      <c r="EG597" s="38"/>
      <c r="EH597" s="38"/>
      <c r="EI597" s="38"/>
      <c r="EJ597" s="38"/>
      <c r="EK597" s="38"/>
      <c r="EL597" s="38"/>
      <c r="EM597" s="38"/>
      <c r="EN597" s="38"/>
      <c r="EO597" s="38"/>
      <c r="EP597" s="38"/>
      <c r="EQ597" s="38"/>
      <c r="ER597" s="38"/>
      <c r="ES597" s="38"/>
      <c r="ET597" s="38"/>
      <c r="EU597" s="38"/>
      <c r="EV597" s="38"/>
      <c r="EW597" s="38"/>
      <c r="EX597" s="38"/>
      <c r="EY597" s="38"/>
      <c r="EZ597" s="38"/>
      <c r="FA597" s="38"/>
      <c r="FB597" s="38"/>
      <c r="FC597" s="38"/>
      <c r="FD597" s="38"/>
      <c r="FE597" s="38"/>
      <c r="FF597" s="38"/>
      <c r="FG597" s="38"/>
      <c r="FH597" s="38"/>
      <c r="FI597" s="38"/>
      <c r="FJ597" s="38"/>
      <c r="FK597" s="38"/>
      <c r="FL597" s="38"/>
      <c r="FM597" s="38"/>
      <c r="FN597" s="38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  <c r="DJ598" s="38"/>
      <c r="DK598" s="38"/>
      <c r="DL598" s="38"/>
      <c r="DM598" s="38"/>
      <c r="DN598" s="38"/>
      <c r="DO598" s="38"/>
      <c r="DP598" s="38"/>
      <c r="DQ598" s="38"/>
      <c r="DR598" s="38"/>
      <c r="DS598" s="38"/>
      <c r="DT598" s="38"/>
      <c r="DU598" s="38"/>
      <c r="DV598" s="38"/>
      <c r="DW598" s="38"/>
      <c r="DX598" s="38"/>
      <c r="DY598" s="38"/>
      <c r="DZ598" s="38"/>
      <c r="EA598" s="38"/>
      <c r="EB598" s="38"/>
      <c r="EC598" s="38"/>
      <c r="ED598" s="38"/>
      <c r="EE598" s="38"/>
      <c r="EF598" s="38"/>
      <c r="EG598" s="38"/>
      <c r="EH598" s="38"/>
      <c r="EI598" s="38"/>
      <c r="EJ598" s="38"/>
      <c r="EK598" s="38"/>
      <c r="EL598" s="38"/>
      <c r="EM598" s="38"/>
      <c r="EN598" s="38"/>
      <c r="EO598" s="38"/>
      <c r="EP598" s="38"/>
      <c r="EQ598" s="38"/>
      <c r="ER598" s="38"/>
      <c r="ES598" s="38"/>
      <c r="ET598" s="38"/>
      <c r="EU598" s="38"/>
      <c r="EV598" s="38"/>
      <c r="EW598" s="38"/>
      <c r="EX598" s="38"/>
      <c r="EY598" s="38"/>
      <c r="EZ598" s="38"/>
      <c r="FA598" s="38"/>
      <c r="FB598" s="38"/>
      <c r="FC598" s="38"/>
      <c r="FD598" s="38"/>
      <c r="FE598" s="38"/>
      <c r="FF598" s="38"/>
      <c r="FG598" s="38"/>
      <c r="FH598" s="38"/>
      <c r="FI598" s="38"/>
      <c r="FJ598" s="38"/>
      <c r="FK598" s="38"/>
      <c r="FL598" s="38"/>
      <c r="FM598" s="38"/>
      <c r="FN598" s="38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  <c r="DJ599" s="38"/>
      <c r="DK599" s="38"/>
      <c r="DL599" s="38"/>
      <c r="DM599" s="38"/>
      <c r="DN599" s="38"/>
      <c r="DO599" s="38"/>
      <c r="DP599" s="38"/>
      <c r="DQ599" s="38"/>
      <c r="DR599" s="38"/>
      <c r="DS599" s="38"/>
      <c r="DT599" s="38"/>
      <c r="DU599" s="38"/>
      <c r="DV599" s="38"/>
      <c r="DW599" s="38"/>
      <c r="DX599" s="38"/>
      <c r="DY599" s="38"/>
      <c r="DZ599" s="38"/>
      <c r="EA599" s="38"/>
      <c r="EB599" s="38"/>
      <c r="EC599" s="38"/>
      <c r="ED599" s="38"/>
      <c r="EE599" s="38"/>
      <c r="EF599" s="38"/>
      <c r="EG599" s="38"/>
      <c r="EH599" s="38"/>
      <c r="EI599" s="38"/>
      <c r="EJ599" s="38"/>
      <c r="EK599" s="38"/>
      <c r="EL599" s="38"/>
      <c r="EM599" s="38"/>
      <c r="EN599" s="38"/>
      <c r="EO599" s="38"/>
      <c r="EP599" s="38"/>
      <c r="EQ599" s="38"/>
      <c r="ER599" s="38"/>
      <c r="ES599" s="38"/>
      <c r="ET599" s="38"/>
      <c r="EU599" s="38"/>
      <c r="EV599" s="38"/>
      <c r="EW599" s="38"/>
      <c r="EX599" s="38"/>
      <c r="EY599" s="38"/>
      <c r="EZ599" s="38"/>
      <c r="FA599" s="38"/>
      <c r="FB599" s="38"/>
      <c r="FC599" s="38"/>
      <c r="FD599" s="38"/>
      <c r="FE599" s="38"/>
      <c r="FF599" s="38"/>
      <c r="FG599" s="38"/>
      <c r="FH599" s="38"/>
      <c r="FI599" s="38"/>
      <c r="FJ599" s="38"/>
      <c r="FK599" s="38"/>
      <c r="FL599" s="38"/>
      <c r="FM599" s="38"/>
      <c r="FN599" s="38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  <c r="DJ600" s="38"/>
      <c r="DK600" s="38"/>
      <c r="DL600" s="38"/>
      <c r="DM600" s="38"/>
      <c r="DN600" s="38"/>
      <c r="DO600" s="38"/>
      <c r="DP600" s="38"/>
      <c r="DQ600" s="38"/>
      <c r="DR600" s="38"/>
      <c r="DS600" s="38"/>
      <c r="DT600" s="38"/>
      <c r="DU600" s="38"/>
      <c r="DV600" s="38"/>
      <c r="DW600" s="38"/>
      <c r="DX600" s="38"/>
      <c r="DY600" s="38"/>
      <c r="DZ600" s="38"/>
      <c r="EA600" s="38"/>
      <c r="EB600" s="38"/>
      <c r="EC600" s="38"/>
      <c r="ED600" s="38"/>
      <c r="EE600" s="38"/>
      <c r="EF600" s="38"/>
      <c r="EG600" s="38"/>
      <c r="EH600" s="38"/>
      <c r="EI600" s="38"/>
      <c r="EJ600" s="38"/>
      <c r="EK600" s="38"/>
      <c r="EL600" s="38"/>
      <c r="EM600" s="38"/>
      <c r="EN600" s="38"/>
      <c r="EO600" s="38"/>
      <c r="EP600" s="38"/>
      <c r="EQ600" s="38"/>
      <c r="ER600" s="38"/>
      <c r="ES600" s="38"/>
      <c r="ET600" s="38"/>
      <c r="EU600" s="38"/>
      <c r="EV600" s="38"/>
      <c r="EW600" s="38"/>
      <c r="EX600" s="38"/>
      <c r="EY600" s="38"/>
      <c r="EZ600" s="38"/>
      <c r="FA600" s="38"/>
      <c r="FB600" s="38"/>
      <c r="FC600" s="38"/>
      <c r="FD600" s="38"/>
      <c r="FE600" s="38"/>
      <c r="FF600" s="38"/>
      <c r="FG600" s="38"/>
      <c r="FH600" s="38"/>
      <c r="FI600" s="38"/>
      <c r="FJ600" s="38"/>
      <c r="FK600" s="38"/>
      <c r="FL600" s="38"/>
      <c r="FM600" s="38"/>
      <c r="FN600" s="38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  <c r="DJ601" s="38"/>
      <c r="DK601" s="38"/>
      <c r="DL601" s="38"/>
      <c r="DM601" s="38"/>
      <c r="DN601" s="38"/>
      <c r="DO601" s="38"/>
      <c r="DP601" s="38"/>
      <c r="DQ601" s="38"/>
      <c r="DR601" s="38"/>
      <c r="DS601" s="38"/>
      <c r="DT601" s="38"/>
      <c r="DU601" s="38"/>
      <c r="DV601" s="38"/>
      <c r="DW601" s="38"/>
      <c r="DX601" s="38"/>
      <c r="DY601" s="38"/>
      <c r="DZ601" s="38"/>
      <c r="EA601" s="38"/>
      <c r="EB601" s="38"/>
      <c r="EC601" s="38"/>
      <c r="ED601" s="38"/>
      <c r="EE601" s="38"/>
      <c r="EF601" s="38"/>
      <c r="EG601" s="38"/>
      <c r="EH601" s="38"/>
      <c r="EI601" s="38"/>
      <c r="EJ601" s="38"/>
      <c r="EK601" s="38"/>
      <c r="EL601" s="38"/>
      <c r="EM601" s="38"/>
      <c r="EN601" s="38"/>
      <c r="EO601" s="38"/>
      <c r="EP601" s="38"/>
      <c r="EQ601" s="38"/>
      <c r="ER601" s="38"/>
      <c r="ES601" s="38"/>
      <c r="ET601" s="38"/>
      <c r="EU601" s="38"/>
      <c r="EV601" s="38"/>
      <c r="EW601" s="38"/>
      <c r="EX601" s="38"/>
      <c r="EY601" s="38"/>
      <c r="EZ601" s="38"/>
      <c r="FA601" s="38"/>
      <c r="FB601" s="38"/>
      <c r="FC601" s="38"/>
      <c r="FD601" s="38"/>
      <c r="FE601" s="38"/>
      <c r="FF601" s="38"/>
      <c r="FG601" s="38"/>
      <c r="FH601" s="38"/>
      <c r="FI601" s="38"/>
      <c r="FJ601" s="38"/>
      <c r="FK601" s="38"/>
      <c r="FL601" s="38"/>
      <c r="FM601" s="38"/>
      <c r="FN601" s="38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  <c r="DJ602" s="38"/>
      <c r="DK602" s="38"/>
      <c r="DL602" s="38"/>
      <c r="DM602" s="38"/>
      <c r="DN602" s="38"/>
      <c r="DO602" s="38"/>
      <c r="DP602" s="38"/>
      <c r="DQ602" s="38"/>
      <c r="DR602" s="38"/>
      <c r="DS602" s="38"/>
      <c r="DT602" s="38"/>
      <c r="DU602" s="38"/>
      <c r="DV602" s="38"/>
      <c r="DW602" s="38"/>
      <c r="DX602" s="38"/>
      <c r="DY602" s="38"/>
      <c r="DZ602" s="38"/>
      <c r="EA602" s="38"/>
      <c r="EB602" s="38"/>
      <c r="EC602" s="38"/>
      <c r="ED602" s="38"/>
      <c r="EE602" s="38"/>
      <c r="EF602" s="38"/>
      <c r="EG602" s="38"/>
      <c r="EH602" s="38"/>
      <c r="EI602" s="38"/>
      <c r="EJ602" s="38"/>
      <c r="EK602" s="38"/>
      <c r="EL602" s="38"/>
      <c r="EM602" s="38"/>
      <c r="EN602" s="38"/>
      <c r="EO602" s="38"/>
      <c r="EP602" s="38"/>
      <c r="EQ602" s="38"/>
      <c r="ER602" s="38"/>
      <c r="ES602" s="38"/>
      <c r="ET602" s="38"/>
      <c r="EU602" s="38"/>
      <c r="EV602" s="38"/>
      <c r="EW602" s="38"/>
      <c r="EX602" s="38"/>
      <c r="EY602" s="38"/>
      <c r="EZ602" s="38"/>
      <c r="FA602" s="38"/>
      <c r="FB602" s="38"/>
      <c r="FC602" s="38"/>
      <c r="FD602" s="38"/>
      <c r="FE602" s="38"/>
      <c r="FF602" s="38"/>
      <c r="FG602" s="38"/>
      <c r="FH602" s="38"/>
      <c r="FI602" s="38"/>
      <c r="FJ602" s="38"/>
      <c r="FK602" s="38"/>
      <c r="FL602" s="38"/>
      <c r="FM602" s="38"/>
      <c r="FN602" s="38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  <c r="DJ603" s="38"/>
      <c r="DK603" s="38"/>
      <c r="DL603" s="38"/>
      <c r="DM603" s="38"/>
      <c r="DN603" s="38"/>
      <c r="DO603" s="38"/>
      <c r="DP603" s="38"/>
      <c r="DQ603" s="38"/>
      <c r="DR603" s="38"/>
      <c r="DS603" s="38"/>
      <c r="DT603" s="38"/>
      <c r="DU603" s="38"/>
      <c r="DV603" s="38"/>
      <c r="DW603" s="38"/>
      <c r="DX603" s="38"/>
      <c r="DY603" s="38"/>
      <c r="DZ603" s="38"/>
      <c r="EA603" s="38"/>
      <c r="EB603" s="38"/>
      <c r="EC603" s="38"/>
      <c r="ED603" s="38"/>
      <c r="EE603" s="38"/>
      <c r="EF603" s="38"/>
      <c r="EG603" s="38"/>
      <c r="EH603" s="38"/>
      <c r="EI603" s="38"/>
      <c r="EJ603" s="38"/>
      <c r="EK603" s="38"/>
      <c r="EL603" s="38"/>
      <c r="EM603" s="38"/>
      <c r="EN603" s="38"/>
      <c r="EO603" s="38"/>
      <c r="EP603" s="38"/>
      <c r="EQ603" s="38"/>
      <c r="ER603" s="38"/>
      <c r="ES603" s="38"/>
      <c r="ET603" s="38"/>
      <c r="EU603" s="38"/>
      <c r="EV603" s="38"/>
      <c r="EW603" s="38"/>
      <c r="EX603" s="38"/>
      <c r="EY603" s="38"/>
      <c r="EZ603" s="38"/>
      <c r="FA603" s="38"/>
      <c r="FB603" s="38"/>
      <c r="FC603" s="38"/>
      <c r="FD603" s="38"/>
      <c r="FE603" s="38"/>
      <c r="FF603" s="38"/>
      <c r="FG603" s="38"/>
      <c r="FH603" s="38"/>
      <c r="FI603" s="38"/>
      <c r="FJ603" s="38"/>
      <c r="FK603" s="38"/>
      <c r="FL603" s="38"/>
      <c r="FM603" s="38"/>
      <c r="FN603" s="38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38"/>
      <c r="DK604" s="38"/>
      <c r="DL604" s="38"/>
      <c r="DM604" s="38"/>
      <c r="DN604" s="38"/>
      <c r="DO604" s="38"/>
      <c r="DP604" s="38"/>
      <c r="DQ604" s="38"/>
      <c r="DR604" s="38"/>
      <c r="DS604" s="38"/>
      <c r="DT604" s="38"/>
      <c r="DU604" s="38"/>
      <c r="DV604" s="38"/>
      <c r="DW604" s="38"/>
      <c r="DX604" s="38"/>
      <c r="DY604" s="38"/>
      <c r="DZ604" s="38"/>
      <c r="EA604" s="38"/>
      <c r="EB604" s="38"/>
      <c r="EC604" s="38"/>
      <c r="ED604" s="38"/>
      <c r="EE604" s="38"/>
      <c r="EF604" s="38"/>
      <c r="EG604" s="38"/>
      <c r="EH604" s="38"/>
      <c r="EI604" s="38"/>
      <c r="EJ604" s="38"/>
      <c r="EK604" s="38"/>
      <c r="EL604" s="38"/>
      <c r="EM604" s="38"/>
      <c r="EN604" s="38"/>
      <c r="EO604" s="38"/>
      <c r="EP604" s="38"/>
      <c r="EQ604" s="38"/>
      <c r="ER604" s="38"/>
      <c r="ES604" s="38"/>
      <c r="ET604" s="38"/>
      <c r="EU604" s="38"/>
      <c r="EV604" s="38"/>
      <c r="EW604" s="38"/>
      <c r="EX604" s="38"/>
      <c r="EY604" s="38"/>
      <c r="EZ604" s="38"/>
      <c r="FA604" s="38"/>
      <c r="FB604" s="38"/>
      <c r="FC604" s="38"/>
      <c r="FD604" s="38"/>
      <c r="FE604" s="38"/>
      <c r="FF604" s="38"/>
      <c r="FG604" s="38"/>
      <c r="FH604" s="38"/>
      <c r="FI604" s="38"/>
      <c r="FJ604" s="38"/>
      <c r="FK604" s="38"/>
      <c r="FL604" s="38"/>
      <c r="FM604" s="38"/>
      <c r="FN604" s="38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38"/>
      <c r="DK605" s="38"/>
      <c r="DL605" s="38"/>
      <c r="DM605" s="38"/>
      <c r="DN605" s="38"/>
      <c r="DO605" s="38"/>
      <c r="DP605" s="38"/>
      <c r="DQ605" s="38"/>
      <c r="DR605" s="38"/>
      <c r="DS605" s="38"/>
      <c r="DT605" s="38"/>
      <c r="DU605" s="38"/>
      <c r="DV605" s="38"/>
      <c r="DW605" s="38"/>
      <c r="DX605" s="38"/>
      <c r="DY605" s="38"/>
      <c r="DZ605" s="38"/>
      <c r="EA605" s="38"/>
      <c r="EB605" s="38"/>
      <c r="EC605" s="38"/>
      <c r="ED605" s="38"/>
      <c r="EE605" s="38"/>
      <c r="EF605" s="38"/>
      <c r="EG605" s="38"/>
      <c r="EH605" s="38"/>
      <c r="EI605" s="38"/>
      <c r="EJ605" s="38"/>
      <c r="EK605" s="38"/>
      <c r="EL605" s="38"/>
      <c r="EM605" s="38"/>
      <c r="EN605" s="38"/>
      <c r="EO605" s="38"/>
      <c r="EP605" s="38"/>
      <c r="EQ605" s="38"/>
      <c r="ER605" s="38"/>
      <c r="ES605" s="38"/>
      <c r="ET605" s="38"/>
      <c r="EU605" s="38"/>
      <c r="EV605" s="38"/>
      <c r="EW605" s="38"/>
      <c r="EX605" s="38"/>
      <c r="EY605" s="38"/>
      <c r="EZ605" s="38"/>
      <c r="FA605" s="38"/>
      <c r="FB605" s="38"/>
      <c r="FC605" s="38"/>
      <c r="FD605" s="38"/>
      <c r="FE605" s="38"/>
      <c r="FF605" s="38"/>
      <c r="FG605" s="38"/>
      <c r="FH605" s="38"/>
      <c r="FI605" s="38"/>
      <c r="FJ605" s="38"/>
      <c r="FK605" s="38"/>
      <c r="FL605" s="38"/>
      <c r="FM605" s="38"/>
      <c r="FN605" s="38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  <c r="DJ606" s="38"/>
      <c r="DK606" s="38"/>
      <c r="DL606" s="38"/>
      <c r="DM606" s="38"/>
      <c r="DN606" s="38"/>
      <c r="DO606" s="38"/>
      <c r="DP606" s="38"/>
      <c r="DQ606" s="38"/>
      <c r="DR606" s="38"/>
      <c r="DS606" s="38"/>
      <c r="DT606" s="38"/>
      <c r="DU606" s="38"/>
      <c r="DV606" s="38"/>
      <c r="DW606" s="38"/>
      <c r="DX606" s="38"/>
      <c r="DY606" s="38"/>
      <c r="DZ606" s="38"/>
      <c r="EA606" s="38"/>
      <c r="EB606" s="38"/>
      <c r="EC606" s="38"/>
      <c r="ED606" s="38"/>
      <c r="EE606" s="38"/>
      <c r="EF606" s="38"/>
      <c r="EG606" s="38"/>
      <c r="EH606" s="38"/>
      <c r="EI606" s="38"/>
      <c r="EJ606" s="38"/>
      <c r="EK606" s="38"/>
      <c r="EL606" s="38"/>
      <c r="EM606" s="38"/>
      <c r="EN606" s="38"/>
      <c r="EO606" s="38"/>
      <c r="EP606" s="38"/>
      <c r="EQ606" s="38"/>
      <c r="ER606" s="38"/>
      <c r="ES606" s="38"/>
      <c r="ET606" s="38"/>
      <c r="EU606" s="38"/>
      <c r="EV606" s="38"/>
      <c r="EW606" s="38"/>
      <c r="EX606" s="38"/>
      <c r="EY606" s="38"/>
      <c r="EZ606" s="38"/>
      <c r="FA606" s="38"/>
      <c r="FB606" s="38"/>
      <c r="FC606" s="38"/>
      <c r="FD606" s="38"/>
      <c r="FE606" s="38"/>
      <c r="FF606" s="38"/>
      <c r="FG606" s="38"/>
      <c r="FH606" s="38"/>
      <c r="FI606" s="38"/>
      <c r="FJ606" s="38"/>
      <c r="FK606" s="38"/>
      <c r="FL606" s="38"/>
      <c r="FM606" s="38"/>
      <c r="FN606" s="38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  <c r="DJ607" s="38"/>
      <c r="DK607" s="38"/>
      <c r="DL607" s="38"/>
      <c r="DM607" s="38"/>
      <c r="DN607" s="38"/>
      <c r="DO607" s="38"/>
      <c r="DP607" s="38"/>
      <c r="DQ607" s="38"/>
      <c r="DR607" s="38"/>
      <c r="DS607" s="38"/>
      <c r="DT607" s="38"/>
      <c r="DU607" s="38"/>
      <c r="DV607" s="38"/>
      <c r="DW607" s="38"/>
      <c r="DX607" s="38"/>
      <c r="DY607" s="38"/>
      <c r="DZ607" s="38"/>
      <c r="EA607" s="38"/>
      <c r="EB607" s="38"/>
      <c r="EC607" s="38"/>
      <c r="ED607" s="38"/>
      <c r="EE607" s="38"/>
      <c r="EF607" s="38"/>
      <c r="EG607" s="38"/>
      <c r="EH607" s="38"/>
      <c r="EI607" s="38"/>
      <c r="EJ607" s="38"/>
      <c r="EK607" s="38"/>
      <c r="EL607" s="38"/>
      <c r="EM607" s="38"/>
      <c r="EN607" s="38"/>
      <c r="EO607" s="38"/>
      <c r="EP607" s="38"/>
      <c r="EQ607" s="38"/>
      <c r="ER607" s="38"/>
      <c r="ES607" s="38"/>
      <c r="ET607" s="38"/>
      <c r="EU607" s="38"/>
      <c r="EV607" s="38"/>
      <c r="EW607" s="38"/>
      <c r="EX607" s="38"/>
      <c r="EY607" s="38"/>
      <c r="EZ607" s="38"/>
      <c r="FA607" s="38"/>
      <c r="FB607" s="38"/>
      <c r="FC607" s="38"/>
      <c r="FD607" s="38"/>
      <c r="FE607" s="38"/>
      <c r="FF607" s="38"/>
      <c r="FG607" s="38"/>
      <c r="FH607" s="38"/>
      <c r="FI607" s="38"/>
      <c r="FJ607" s="38"/>
      <c r="FK607" s="38"/>
      <c r="FL607" s="38"/>
      <c r="FM607" s="38"/>
      <c r="FN607" s="38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  <c r="DJ608" s="38"/>
      <c r="DK608" s="38"/>
      <c r="DL608" s="38"/>
      <c r="DM608" s="38"/>
      <c r="DN608" s="38"/>
      <c r="DO608" s="38"/>
      <c r="DP608" s="38"/>
      <c r="DQ608" s="38"/>
      <c r="DR608" s="38"/>
      <c r="DS608" s="38"/>
      <c r="DT608" s="38"/>
      <c r="DU608" s="38"/>
      <c r="DV608" s="38"/>
      <c r="DW608" s="38"/>
      <c r="DX608" s="38"/>
      <c r="DY608" s="38"/>
      <c r="DZ608" s="38"/>
      <c r="EA608" s="38"/>
      <c r="EB608" s="38"/>
      <c r="EC608" s="38"/>
      <c r="ED608" s="38"/>
      <c r="EE608" s="38"/>
      <c r="EF608" s="38"/>
      <c r="EG608" s="38"/>
      <c r="EH608" s="38"/>
      <c r="EI608" s="38"/>
      <c r="EJ608" s="38"/>
      <c r="EK608" s="38"/>
      <c r="EL608" s="38"/>
      <c r="EM608" s="38"/>
      <c r="EN608" s="38"/>
      <c r="EO608" s="38"/>
      <c r="EP608" s="38"/>
      <c r="EQ608" s="38"/>
      <c r="ER608" s="38"/>
      <c r="ES608" s="38"/>
      <c r="ET608" s="38"/>
      <c r="EU608" s="38"/>
      <c r="EV608" s="38"/>
      <c r="EW608" s="38"/>
      <c r="EX608" s="38"/>
      <c r="EY608" s="38"/>
      <c r="EZ608" s="38"/>
      <c r="FA608" s="38"/>
      <c r="FB608" s="38"/>
      <c r="FC608" s="38"/>
      <c r="FD608" s="38"/>
      <c r="FE608" s="38"/>
      <c r="FF608" s="38"/>
      <c r="FG608" s="38"/>
      <c r="FH608" s="38"/>
      <c r="FI608" s="38"/>
      <c r="FJ608" s="38"/>
      <c r="FK608" s="38"/>
      <c r="FL608" s="38"/>
      <c r="FM608" s="38"/>
      <c r="FN608" s="38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  <c r="DJ609" s="38"/>
      <c r="DK609" s="38"/>
      <c r="DL609" s="38"/>
      <c r="DM609" s="38"/>
      <c r="DN609" s="38"/>
      <c r="DO609" s="38"/>
      <c r="DP609" s="38"/>
      <c r="DQ609" s="38"/>
      <c r="DR609" s="38"/>
      <c r="DS609" s="38"/>
      <c r="DT609" s="38"/>
      <c r="DU609" s="38"/>
      <c r="DV609" s="38"/>
      <c r="DW609" s="38"/>
      <c r="DX609" s="38"/>
      <c r="DY609" s="38"/>
      <c r="DZ609" s="38"/>
      <c r="EA609" s="38"/>
      <c r="EB609" s="38"/>
      <c r="EC609" s="38"/>
      <c r="ED609" s="38"/>
      <c r="EE609" s="38"/>
      <c r="EF609" s="38"/>
      <c r="EG609" s="38"/>
      <c r="EH609" s="38"/>
      <c r="EI609" s="38"/>
      <c r="EJ609" s="38"/>
      <c r="EK609" s="38"/>
      <c r="EL609" s="38"/>
      <c r="EM609" s="38"/>
      <c r="EN609" s="38"/>
      <c r="EO609" s="38"/>
      <c r="EP609" s="38"/>
      <c r="EQ609" s="38"/>
      <c r="ER609" s="38"/>
      <c r="ES609" s="38"/>
      <c r="ET609" s="38"/>
      <c r="EU609" s="38"/>
      <c r="EV609" s="38"/>
      <c r="EW609" s="38"/>
      <c r="EX609" s="38"/>
      <c r="EY609" s="38"/>
      <c r="EZ609" s="38"/>
      <c r="FA609" s="38"/>
      <c r="FB609" s="38"/>
      <c r="FC609" s="38"/>
      <c r="FD609" s="38"/>
      <c r="FE609" s="38"/>
      <c r="FF609" s="38"/>
      <c r="FG609" s="38"/>
      <c r="FH609" s="38"/>
      <c r="FI609" s="38"/>
      <c r="FJ609" s="38"/>
      <c r="FK609" s="38"/>
      <c r="FL609" s="38"/>
      <c r="FM609" s="38"/>
      <c r="FN609" s="38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  <c r="DJ610" s="38"/>
      <c r="DK610" s="38"/>
      <c r="DL610" s="38"/>
      <c r="DM610" s="38"/>
      <c r="DN610" s="38"/>
      <c r="DO610" s="38"/>
      <c r="DP610" s="38"/>
      <c r="DQ610" s="38"/>
      <c r="DR610" s="38"/>
      <c r="DS610" s="38"/>
      <c r="DT610" s="38"/>
      <c r="DU610" s="38"/>
      <c r="DV610" s="38"/>
      <c r="DW610" s="38"/>
      <c r="DX610" s="38"/>
      <c r="DY610" s="38"/>
      <c r="DZ610" s="38"/>
      <c r="EA610" s="38"/>
      <c r="EB610" s="38"/>
      <c r="EC610" s="38"/>
      <c r="ED610" s="38"/>
      <c r="EE610" s="38"/>
      <c r="EF610" s="38"/>
      <c r="EG610" s="38"/>
      <c r="EH610" s="38"/>
      <c r="EI610" s="38"/>
      <c r="EJ610" s="38"/>
      <c r="EK610" s="38"/>
      <c r="EL610" s="38"/>
      <c r="EM610" s="38"/>
      <c r="EN610" s="38"/>
      <c r="EO610" s="38"/>
      <c r="EP610" s="38"/>
      <c r="EQ610" s="38"/>
      <c r="ER610" s="38"/>
      <c r="ES610" s="38"/>
      <c r="ET610" s="38"/>
      <c r="EU610" s="38"/>
      <c r="EV610" s="38"/>
      <c r="EW610" s="38"/>
      <c r="EX610" s="38"/>
      <c r="EY610" s="38"/>
      <c r="EZ610" s="38"/>
      <c r="FA610" s="38"/>
      <c r="FB610" s="38"/>
      <c r="FC610" s="38"/>
      <c r="FD610" s="38"/>
      <c r="FE610" s="38"/>
      <c r="FF610" s="38"/>
      <c r="FG610" s="38"/>
      <c r="FH610" s="38"/>
      <c r="FI610" s="38"/>
      <c r="FJ610" s="38"/>
      <c r="FK610" s="38"/>
      <c r="FL610" s="38"/>
      <c r="FM610" s="38"/>
      <c r="FN610" s="38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  <c r="DJ611" s="38"/>
      <c r="DK611" s="38"/>
      <c r="DL611" s="38"/>
      <c r="DM611" s="38"/>
      <c r="DN611" s="38"/>
      <c r="DO611" s="38"/>
      <c r="DP611" s="38"/>
      <c r="DQ611" s="38"/>
      <c r="DR611" s="38"/>
      <c r="DS611" s="38"/>
      <c r="DT611" s="38"/>
      <c r="DU611" s="38"/>
      <c r="DV611" s="38"/>
      <c r="DW611" s="38"/>
      <c r="DX611" s="38"/>
      <c r="DY611" s="38"/>
      <c r="DZ611" s="38"/>
      <c r="EA611" s="38"/>
      <c r="EB611" s="38"/>
      <c r="EC611" s="38"/>
      <c r="ED611" s="38"/>
      <c r="EE611" s="38"/>
      <c r="EF611" s="38"/>
      <c r="EG611" s="38"/>
      <c r="EH611" s="38"/>
      <c r="EI611" s="38"/>
      <c r="EJ611" s="38"/>
      <c r="EK611" s="38"/>
      <c r="EL611" s="38"/>
      <c r="EM611" s="38"/>
      <c r="EN611" s="38"/>
      <c r="EO611" s="38"/>
      <c r="EP611" s="38"/>
      <c r="EQ611" s="38"/>
      <c r="ER611" s="38"/>
      <c r="ES611" s="38"/>
      <c r="ET611" s="38"/>
      <c r="EU611" s="38"/>
      <c r="EV611" s="38"/>
      <c r="EW611" s="38"/>
      <c r="EX611" s="38"/>
      <c r="EY611" s="38"/>
      <c r="EZ611" s="38"/>
      <c r="FA611" s="38"/>
      <c r="FB611" s="38"/>
      <c r="FC611" s="38"/>
      <c r="FD611" s="38"/>
      <c r="FE611" s="38"/>
      <c r="FF611" s="38"/>
      <c r="FG611" s="38"/>
      <c r="FH611" s="38"/>
      <c r="FI611" s="38"/>
      <c r="FJ611" s="38"/>
      <c r="FK611" s="38"/>
      <c r="FL611" s="38"/>
      <c r="FM611" s="38"/>
      <c r="FN611" s="38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  <c r="DJ612" s="38"/>
      <c r="DK612" s="38"/>
      <c r="DL612" s="38"/>
      <c r="DM612" s="38"/>
      <c r="DN612" s="38"/>
      <c r="DO612" s="38"/>
      <c r="DP612" s="38"/>
      <c r="DQ612" s="38"/>
      <c r="DR612" s="38"/>
      <c r="DS612" s="38"/>
      <c r="DT612" s="38"/>
      <c r="DU612" s="38"/>
      <c r="DV612" s="38"/>
      <c r="DW612" s="38"/>
      <c r="DX612" s="38"/>
      <c r="DY612" s="38"/>
      <c r="DZ612" s="38"/>
      <c r="EA612" s="38"/>
      <c r="EB612" s="38"/>
      <c r="EC612" s="38"/>
      <c r="ED612" s="38"/>
      <c r="EE612" s="38"/>
      <c r="EF612" s="38"/>
      <c r="EG612" s="38"/>
      <c r="EH612" s="38"/>
      <c r="EI612" s="38"/>
      <c r="EJ612" s="38"/>
      <c r="EK612" s="38"/>
      <c r="EL612" s="38"/>
      <c r="EM612" s="38"/>
      <c r="EN612" s="38"/>
      <c r="EO612" s="38"/>
      <c r="EP612" s="38"/>
      <c r="EQ612" s="38"/>
      <c r="ER612" s="38"/>
      <c r="ES612" s="38"/>
      <c r="ET612" s="38"/>
      <c r="EU612" s="38"/>
      <c r="EV612" s="38"/>
      <c r="EW612" s="38"/>
      <c r="EX612" s="38"/>
      <c r="EY612" s="38"/>
      <c r="EZ612" s="38"/>
      <c r="FA612" s="38"/>
      <c r="FB612" s="38"/>
      <c r="FC612" s="38"/>
      <c r="FD612" s="38"/>
      <c r="FE612" s="38"/>
      <c r="FF612" s="38"/>
      <c r="FG612" s="38"/>
      <c r="FH612" s="38"/>
      <c r="FI612" s="38"/>
      <c r="FJ612" s="38"/>
      <c r="FK612" s="38"/>
      <c r="FL612" s="38"/>
      <c r="FM612" s="38"/>
      <c r="FN612" s="38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  <c r="DJ613" s="38"/>
      <c r="DK613" s="38"/>
      <c r="DL613" s="38"/>
      <c r="DM613" s="38"/>
      <c r="DN613" s="38"/>
      <c r="DO613" s="38"/>
      <c r="DP613" s="38"/>
      <c r="DQ613" s="38"/>
      <c r="DR613" s="38"/>
      <c r="DS613" s="38"/>
      <c r="DT613" s="38"/>
      <c r="DU613" s="38"/>
      <c r="DV613" s="38"/>
      <c r="DW613" s="38"/>
      <c r="DX613" s="38"/>
      <c r="DY613" s="38"/>
      <c r="DZ613" s="38"/>
      <c r="EA613" s="38"/>
      <c r="EB613" s="38"/>
      <c r="EC613" s="38"/>
      <c r="ED613" s="38"/>
      <c r="EE613" s="38"/>
      <c r="EF613" s="38"/>
      <c r="EG613" s="38"/>
      <c r="EH613" s="38"/>
      <c r="EI613" s="38"/>
      <c r="EJ613" s="38"/>
      <c r="EK613" s="38"/>
      <c r="EL613" s="38"/>
      <c r="EM613" s="38"/>
      <c r="EN613" s="38"/>
      <c r="EO613" s="38"/>
      <c r="EP613" s="38"/>
      <c r="EQ613" s="38"/>
      <c r="ER613" s="38"/>
      <c r="ES613" s="38"/>
      <c r="ET613" s="38"/>
      <c r="EU613" s="38"/>
      <c r="EV613" s="38"/>
      <c r="EW613" s="38"/>
      <c r="EX613" s="38"/>
      <c r="EY613" s="38"/>
      <c r="EZ613" s="38"/>
      <c r="FA613" s="38"/>
      <c r="FB613" s="38"/>
      <c r="FC613" s="38"/>
      <c r="FD613" s="38"/>
      <c r="FE613" s="38"/>
      <c r="FF613" s="38"/>
      <c r="FG613" s="38"/>
      <c r="FH613" s="38"/>
      <c r="FI613" s="38"/>
      <c r="FJ613" s="38"/>
      <c r="FK613" s="38"/>
      <c r="FL613" s="38"/>
      <c r="FM613" s="38"/>
      <c r="FN613" s="38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  <c r="DJ614" s="38"/>
      <c r="DK614" s="38"/>
      <c r="DL614" s="38"/>
      <c r="DM614" s="38"/>
      <c r="DN614" s="38"/>
      <c r="DO614" s="38"/>
      <c r="DP614" s="38"/>
      <c r="DQ614" s="38"/>
      <c r="DR614" s="38"/>
      <c r="DS614" s="38"/>
      <c r="DT614" s="38"/>
      <c r="DU614" s="38"/>
      <c r="DV614" s="38"/>
      <c r="DW614" s="38"/>
      <c r="DX614" s="38"/>
      <c r="DY614" s="38"/>
      <c r="DZ614" s="38"/>
      <c r="EA614" s="38"/>
      <c r="EB614" s="38"/>
      <c r="EC614" s="38"/>
      <c r="ED614" s="38"/>
      <c r="EE614" s="38"/>
      <c r="EF614" s="38"/>
      <c r="EG614" s="38"/>
      <c r="EH614" s="38"/>
      <c r="EI614" s="38"/>
      <c r="EJ614" s="38"/>
      <c r="EK614" s="38"/>
      <c r="EL614" s="38"/>
      <c r="EM614" s="38"/>
      <c r="EN614" s="38"/>
      <c r="EO614" s="38"/>
      <c r="EP614" s="38"/>
      <c r="EQ614" s="38"/>
      <c r="ER614" s="38"/>
      <c r="ES614" s="38"/>
      <c r="ET614" s="38"/>
      <c r="EU614" s="38"/>
      <c r="EV614" s="38"/>
      <c r="EW614" s="38"/>
      <c r="EX614" s="38"/>
      <c r="EY614" s="38"/>
      <c r="EZ614" s="38"/>
      <c r="FA614" s="38"/>
      <c r="FB614" s="38"/>
      <c r="FC614" s="38"/>
      <c r="FD614" s="38"/>
      <c r="FE614" s="38"/>
      <c r="FF614" s="38"/>
      <c r="FG614" s="38"/>
      <c r="FH614" s="38"/>
      <c r="FI614" s="38"/>
      <c r="FJ614" s="38"/>
      <c r="FK614" s="38"/>
      <c r="FL614" s="38"/>
      <c r="FM614" s="38"/>
      <c r="FN614" s="38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  <c r="DJ615" s="38"/>
      <c r="DK615" s="38"/>
      <c r="DL615" s="38"/>
      <c r="DM615" s="38"/>
      <c r="DN615" s="38"/>
      <c r="DO615" s="38"/>
      <c r="DP615" s="38"/>
      <c r="DQ615" s="38"/>
      <c r="DR615" s="38"/>
      <c r="DS615" s="38"/>
      <c r="DT615" s="38"/>
      <c r="DU615" s="38"/>
      <c r="DV615" s="38"/>
      <c r="DW615" s="38"/>
      <c r="DX615" s="38"/>
      <c r="DY615" s="38"/>
      <c r="DZ615" s="38"/>
      <c r="EA615" s="38"/>
      <c r="EB615" s="38"/>
      <c r="EC615" s="38"/>
      <c r="ED615" s="38"/>
      <c r="EE615" s="38"/>
      <c r="EF615" s="38"/>
      <c r="EG615" s="38"/>
      <c r="EH615" s="38"/>
      <c r="EI615" s="38"/>
      <c r="EJ615" s="38"/>
      <c r="EK615" s="38"/>
      <c r="EL615" s="38"/>
      <c r="EM615" s="38"/>
      <c r="EN615" s="38"/>
      <c r="EO615" s="38"/>
      <c r="EP615" s="38"/>
      <c r="EQ615" s="38"/>
      <c r="ER615" s="38"/>
      <c r="ES615" s="38"/>
      <c r="ET615" s="38"/>
      <c r="EU615" s="38"/>
      <c r="EV615" s="38"/>
      <c r="EW615" s="38"/>
      <c r="EX615" s="38"/>
      <c r="EY615" s="38"/>
      <c r="EZ615" s="38"/>
      <c r="FA615" s="38"/>
      <c r="FB615" s="38"/>
      <c r="FC615" s="38"/>
      <c r="FD615" s="38"/>
      <c r="FE615" s="38"/>
      <c r="FF615" s="38"/>
      <c r="FG615" s="38"/>
      <c r="FH615" s="38"/>
      <c r="FI615" s="38"/>
      <c r="FJ615" s="38"/>
      <c r="FK615" s="38"/>
      <c r="FL615" s="38"/>
      <c r="FM615" s="38"/>
      <c r="FN615" s="38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  <c r="DJ616" s="38"/>
      <c r="DK616" s="38"/>
      <c r="DL616" s="38"/>
      <c r="DM616" s="38"/>
      <c r="DN616" s="38"/>
      <c r="DO616" s="38"/>
      <c r="DP616" s="38"/>
      <c r="DQ616" s="38"/>
      <c r="DR616" s="38"/>
      <c r="DS616" s="38"/>
      <c r="DT616" s="38"/>
      <c r="DU616" s="38"/>
      <c r="DV616" s="38"/>
      <c r="DW616" s="38"/>
      <c r="DX616" s="38"/>
      <c r="DY616" s="38"/>
      <c r="DZ616" s="38"/>
      <c r="EA616" s="38"/>
      <c r="EB616" s="38"/>
      <c r="EC616" s="38"/>
      <c r="ED616" s="38"/>
      <c r="EE616" s="38"/>
      <c r="EF616" s="38"/>
      <c r="EG616" s="38"/>
      <c r="EH616" s="38"/>
      <c r="EI616" s="38"/>
      <c r="EJ616" s="38"/>
      <c r="EK616" s="38"/>
      <c r="EL616" s="38"/>
      <c r="EM616" s="38"/>
      <c r="EN616" s="38"/>
      <c r="EO616" s="38"/>
      <c r="EP616" s="38"/>
      <c r="EQ616" s="38"/>
      <c r="ER616" s="38"/>
      <c r="ES616" s="38"/>
      <c r="ET616" s="38"/>
      <c r="EU616" s="38"/>
      <c r="EV616" s="38"/>
      <c r="EW616" s="38"/>
      <c r="EX616" s="38"/>
      <c r="EY616" s="38"/>
      <c r="EZ616" s="38"/>
      <c r="FA616" s="38"/>
      <c r="FB616" s="38"/>
      <c r="FC616" s="38"/>
      <c r="FD616" s="38"/>
      <c r="FE616" s="38"/>
      <c r="FF616" s="38"/>
      <c r="FG616" s="38"/>
      <c r="FH616" s="38"/>
      <c r="FI616" s="38"/>
      <c r="FJ616" s="38"/>
      <c r="FK616" s="38"/>
      <c r="FL616" s="38"/>
      <c r="FM616" s="38"/>
      <c r="FN616" s="38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  <c r="DJ617" s="38"/>
      <c r="DK617" s="38"/>
      <c r="DL617" s="38"/>
      <c r="DM617" s="38"/>
      <c r="DN617" s="38"/>
      <c r="DO617" s="38"/>
      <c r="DP617" s="38"/>
      <c r="DQ617" s="38"/>
      <c r="DR617" s="38"/>
      <c r="DS617" s="38"/>
      <c r="DT617" s="38"/>
      <c r="DU617" s="38"/>
      <c r="DV617" s="38"/>
      <c r="DW617" s="38"/>
      <c r="DX617" s="38"/>
      <c r="DY617" s="38"/>
      <c r="DZ617" s="38"/>
      <c r="EA617" s="38"/>
      <c r="EB617" s="38"/>
      <c r="EC617" s="38"/>
      <c r="ED617" s="38"/>
      <c r="EE617" s="38"/>
      <c r="EF617" s="38"/>
      <c r="EG617" s="38"/>
      <c r="EH617" s="38"/>
      <c r="EI617" s="38"/>
      <c r="EJ617" s="38"/>
      <c r="EK617" s="38"/>
      <c r="EL617" s="38"/>
      <c r="EM617" s="38"/>
      <c r="EN617" s="38"/>
      <c r="EO617" s="38"/>
      <c r="EP617" s="38"/>
      <c r="EQ617" s="38"/>
      <c r="ER617" s="38"/>
      <c r="ES617" s="38"/>
      <c r="ET617" s="38"/>
      <c r="EU617" s="38"/>
      <c r="EV617" s="38"/>
      <c r="EW617" s="38"/>
      <c r="EX617" s="38"/>
      <c r="EY617" s="38"/>
      <c r="EZ617" s="38"/>
      <c r="FA617" s="38"/>
      <c r="FB617" s="38"/>
      <c r="FC617" s="38"/>
      <c r="FD617" s="38"/>
      <c r="FE617" s="38"/>
      <c r="FF617" s="38"/>
      <c r="FG617" s="38"/>
      <c r="FH617" s="38"/>
      <c r="FI617" s="38"/>
      <c r="FJ617" s="38"/>
      <c r="FK617" s="38"/>
      <c r="FL617" s="38"/>
      <c r="FM617" s="38"/>
      <c r="FN617" s="38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  <c r="DJ618" s="38"/>
      <c r="DK618" s="38"/>
      <c r="DL618" s="38"/>
      <c r="DM618" s="38"/>
      <c r="DN618" s="38"/>
      <c r="DO618" s="38"/>
      <c r="DP618" s="38"/>
      <c r="DQ618" s="38"/>
      <c r="DR618" s="38"/>
      <c r="DS618" s="38"/>
      <c r="DT618" s="38"/>
      <c r="DU618" s="38"/>
      <c r="DV618" s="38"/>
      <c r="DW618" s="38"/>
      <c r="DX618" s="38"/>
      <c r="DY618" s="38"/>
      <c r="DZ618" s="38"/>
      <c r="EA618" s="38"/>
      <c r="EB618" s="38"/>
      <c r="EC618" s="38"/>
      <c r="ED618" s="38"/>
      <c r="EE618" s="38"/>
      <c r="EF618" s="38"/>
      <c r="EG618" s="38"/>
      <c r="EH618" s="38"/>
      <c r="EI618" s="38"/>
      <c r="EJ618" s="38"/>
      <c r="EK618" s="38"/>
      <c r="EL618" s="38"/>
      <c r="EM618" s="38"/>
      <c r="EN618" s="38"/>
      <c r="EO618" s="38"/>
      <c r="EP618" s="38"/>
      <c r="EQ618" s="38"/>
      <c r="ER618" s="38"/>
      <c r="ES618" s="38"/>
      <c r="ET618" s="38"/>
      <c r="EU618" s="38"/>
      <c r="EV618" s="38"/>
      <c r="EW618" s="38"/>
      <c r="EX618" s="38"/>
      <c r="EY618" s="38"/>
      <c r="EZ618" s="38"/>
      <c r="FA618" s="38"/>
      <c r="FB618" s="38"/>
      <c r="FC618" s="38"/>
      <c r="FD618" s="38"/>
      <c r="FE618" s="38"/>
      <c r="FF618" s="38"/>
      <c r="FG618" s="38"/>
      <c r="FH618" s="38"/>
      <c r="FI618" s="38"/>
      <c r="FJ618" s="38"/>
      <c r="FK618" s="38"/>
      <c r="FL618" s="38"/>
      <c r="FM618" s="38"/>
      <c r="FN618" s="38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  <c r="DJ619" s="38"/>
      <c r="DK619" s="38"/>
      <c r="DL619" s="38"/>
      <c r="DM619" s="38"/>
      <c r="DN619" s="38"/>
      <c r="DO619" s="38"/>
      <c r="DP619" s="38"/>
      <c r="DQ619" s="38"/>
      <c r="DR619" s="38"/>
      <c r="DS619" s="38"/>
      <c r="DT619" s="38"/>
      <c r="DU619" s="38"/>
      <c r="DV619" s="38"/>
      <c r="DW619" s="38"/>
      <c r="DX619" s="38"/>
      <c r="DY619" s="38"/>
      <c r="DZ619" s="38"/>
      <c r="EA619" s="38"/>
      <c r="EB619" s="38"/>
      <c r="EC619" s="38"/>
      <c r="ED619" s="38"/>
      <c r="EE619" s="38"/>
      <c r="EF619" s="38"/>
      <c r="EG619" s="38"/>
      <c r="EH619" s="38"/>
      <c r="EI619" s="38"/>
      <c r="EJ619" s="38"/>
      <c r="EK619" s="38"/>
      <c r="EL619" s="38"/>
      <c r="EM619" s="38"/>
      <c r="EN619" s="38"/>
      <c r="EO619" s="38"/>
      <c r="EP619" s="38"/>
      <c r="EQ619" s="38"/>
      <c r="ER619" s="38"/>
      <c r="ES619" s="38"/>
      <c r="ET619" s="38"/>
      <c r="EU619" s="38"/>
      <c r="EV619" s="38"/>
      <c r="EW619" s="38"/>
      <c r="EX619" s="38"/>
      <c r="EY619" s="38"/>
      <c r="EZ619" s="38"/>
      <c r="FA619" s="38"/>
      <c r="FB619" s="38"/>
      <c r="FC619" s="38"/>
      <c r="FD619" s="38"/>
      <c r="FE619" s="38"/>
      <c r="FF619" s="38"/>
      <c r="FG619" s="38"/>
      <c r="FH619" s="38"/>
      <c r="FI619" s="38"/>
      <c r="FJ619" s="38"/>
      <c r="FK619" s="38"/>
      <c r="FL619" s="38"/>
      <c r="FM619" s="38"/>
      <c r="FN619" s="38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38"/>
      <c r="DK620" s="38"/>
      <c r="DL620" s="38"/>
      <c r="DM620" s="38"/>
      <c r="DN620" s="38"/>
      <c r="DO620" s="38"/>
      <c r="DP620" s="38"/>
      <c r="DQ620" s="38"/>
      <c r="DR620" s="38"/>
      <c r="DS620" s="38"/>
      <c r="DT620" s="38"/>
      <c r="DU620" s="38"/>
      <c r="DV620" s="38"/>
      <c r="DW620" s="38"/>
      <c r="DX620" s="38"/>
      <c r="DY620" s="38"/>
      <c r="DZ620" s="38"/>
      <c r="EA620" s="38"/>
      <c r="EB620" s="38"/>
      <c r="EC620" s="38"/>
      <c r="ED620" s="38"/>
      <c r="EE620" s="38"/>
      <c r="EF620" s="38"/>
      <c r="EG620" s="38"/>
      <c r="EH620" s="38"/>
      <c r="EI620" s="38"/>
      <c r="EJ620" s="38"/>
      <c r="EK620" s="38"/>
      <c r="EL620" s="38"/>
      <c r="EM620" s="38"/>
      <c r="EN620" s="38"/>
      <c r="EO620" s="38"/>
      <c r="EP620" s="38"/>
      <c r="EQ620" s="38"/>
      <c r="ER620" s="38"/>
      <c r="ES620" s="38"/>
      <c r="ET620" s="38"/>
      <c r="EU620" s="38"/>
      <c r="EV620" s="38"/>
      <c r="EW620" s="38"/>
      <c r="EX620" s="38"/>
      <c r="EY620" s="38"/>
      <c r="EZ620" s="38"/>
      <c r="FA620" s="38"/>
      <c r="FB620" s="38"/>
      <c r="FC620" s="38"/>
      <c r="FD620" s="38"/>
      <c r="FE620" s="38"/>
      <c r="FF620" s="38"/>
      <c r="FG620" s="38"/>
      <c r="FH620" s="38"/>
      <c r="FI620" s="38"/>
      <c r="FJ620" s="38"/>
      <c r="FK620" s="38"/>
      <c r="FL620" s="38"/>
      <c r="FM620" s="38"/>
      <c r="FN620" s="38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38"/>
      <c r="DK621" s="38"/>
      <c r="DL621" s="38"/>
      <c r="DM621" s="38"/>
      <c r="DN621" s="38"/>
      <c r="DO621" s="38"/>
      <c r="DP621" s="38"/>
      <c r="DQ621" s="38"/>
      <c r="DR621" s="38"/>
      <c r="DS621" s="38"/>
      <c r="DT621" s="38"/>
      <c r="DU621" s="38"/>
      <c r="DV621" s="38"/>
      <c r="DW621" s="38"/>
      <c r="DX621" s="38"/>
      <c r="DY621" s="38"/>
      <c r="DZ621" s="38"/>
      <c r="EA621" s="38"/>
      <c r="EB621" s="38"/>
      <c r="EC621" s="38"/>
      <c r="ED621" s="38"/>
      <c r="EE621" s="38"/>
      <c r="EF621" s="38"/>
      <c r="EG621" s="38"/>
      <c r="EH621" s="38"/>
      <c r="EI621" s="38"/>
      <c r="EJ621" s="38"/>
      <c r="EK621" s="38"/>
      <c r="EL621" s="38"/>
      <c r="EM621" s="38"/>
      <c r="EN621" s="38"/>
      <c r="EO621" s="38"/>
      <c r="EP621" s="38"/>
      <c r="EQ621" s="38"/>
      <c r="ER621" s="38"/>
      <c r="ES621" s="38"/>
      <c r="ET621" s="38"/>
      <c r="EU621" s="38"/>
      <c r="EV621" s="38"/>
      <c r="EW621" s="38"/>
      <c r="EX621" s="38"/>
      <c r="EY621" s="38"/>
      <c r="EZ621" s="38"/>
      <c r="FA621" s="38"/>
      <c r="FB621" s="38"/>
      <c r="FC621" s="38"/>
      <c r="FD621" s="38"/>
      <c r="FE621" s="38"/>
      <c r="FF621" s="38"/>
      <c r="FG621" s="38"/>
      <c r="FH621" s="38"/>
      <c r="FI621" s="38"/>
      <c r="FJ621" s="38"/>
      <c r="FK621" s="38"/>
      <c r="FL621" s="38"/>
      <c r="FM621" s="38"/>
      <c r="FN621" s="38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  <c r="DJ622" s="38"/>
      <c r="DK622" s="38"/>
      <c r="DL622" s="38"/>
      <c r="DM622" s="38"/>
      <c r="DN622" s="38"/>
      <c r="DO622" s="38"/>
      <c r="DP622" s="38"/>
      <c r="DQ622" s="38"/>
      <c r="DR622" s="38"/>
      <c r="DS622" s="38"/>
      <c r="DT622" s="38"/>
      <c r="DU622" s="38"/>
      <c r="DV622" s="38"/>
      <c r="DW622" s="38"/>
      <c r="DX622" s="38"/>
      <c r="DY622" s="38"/>
      <c r="DZ622" s="38"/>
      <c r="EA622" s="38"/>
      <c r="EB622" s="38"/>
      <c r="EC622" s="38"/>
      <c r="ED622" s="38"/>
      <c r="EE622" s="38"/>
      <c r="EF622" s="38"/>
      <c r="EG622" s="38"/>
      <c r="EH622" s="38"/>
      <c r="EI622" s="38"/>
      <c r="EJ622" s="38"/>
      <c r="EK622" s="38"/>
      <c r="EL622" s="38"/>
      <c r="EM622" s="38"/>
      <c r="EN622" s="38"/>
      <c r="EO622" s="38"/>
      <c r="EP622" s="38"/>
      <c r="EQ622" s="38"/>
      <c r="ER622" s="38"/>
      <c r="ES622" s="38"/>
      <c r="ET622" s="38"/>
      <c r="EU622" s="38"/>
      <c r="EV622" s="38"/>
      <c r="EW622" s="38"/>
      <c r="EX622" s="38"/>
      <c r="EY622" s="38"/>
      <c r="EZ622" s="38"/>
      <c r="FA622" s="38"/>
      <c r="FB622" s="38"/>
      <c r="FC622" s="38"/>
      <c r="FD622" s="38"/>
      <c r="FE622" s="38"/>
      <c r="FF622" s="38"/>
      <c r="FG622" s="38"/>
      <c r="FH622" s="38"/>
      <c r="FI622" s="38"/>
      <c r="FJ622" s="38"/>
      <c r="FK622" s="38"/>
      <c r="FL622" s="38"/>
      <c r="FM622" s="38"/>
      <c r="FN622" s="38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  <c r="DJ623" s="38"/>
      <c r="DK623" s="38"/>
      <c r="DL623" s="38"/>
      <c r="DM623" s="38"/>
      <c r="DN623" s="38"/>
      <c r="DO623" s="38"/>
      <c r="DP623" s="38"/>
      <c r="DQ623" s="38"/>
      <c r="DR623" s="38"/>
      <c r="DS623" s="38"/>
      <c r="DT623" s="38"/>
      <c r="DU623" s="38"/>
      <c r="DV623" s="38"/>
      <c r="DW623" s="38"/>
      <c r="DX623" s="38"/>
      <c r="DY623" s="38"/>
      <c r="DZ623" s="38"/>
      <c r="EA623" s="38"/>
      <c r="EB623" s="38"/>
      <c r="EC623" s="38"/>
      <c r="ED623" s="38"/>
      <c r="EE623" s="38"/>
      <c r="EF623" s="38"/>
      <c r="EG623" s="38"/>
      <c r="EH623" s="38"/>
      <c r="EI623" s="38"/>
      <c r="EJ623" s="38"/>
      <c r="EK623" s="38"/>
      <c r="EL623" s="38"/>
      <c r="EM623" s="38"/>
      <c r="EN623" s="38"/>
      <c r="EO623" s="38"/>
      <c r="EP623" s="38"/>
      <c r="EQ623" s="38"/>
      <c r="ER623" s="38"/>
      <c r="ES623" s="38"/>
      <c r="ET623" s="38"/>
      <c r="EU623" s="38"/>
      <c r="EV623" s="38"/>
      <c r="EW623" s="38"/>
      <c r="EX623" s="38"/>
      <c r="EY623" s="38"/>
      <c r="EZ623" s="38"/>
      <c r="FA623" s="38"/>
      <c r="FB623" s="38"/>
      <c r="FC623" s="38"/>
      <c r="FD623" s="38"/>
      <c r="FE623" s="38"/>
      <c r="FF623" s="38"/>
      <c r="FG623" s="38"/>
      <c r="FH623" s="38"/>
      <c r="FI623" s="38"/>
      <c r="FJ623" s="38"/>
      <c r="FK623" s="38"/>
      <c r="FL623" s="38"/>
      <c r="FM623" s="38"/>
      <c r="FN623" s="38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38"/>
      <c r="DK624" s="38"/>
      <c r="DL624" s="38"/>
      <c r="DM624" s="38"/>
      <c r="DN624" s="38"/>
      <c r="DO624" s="38"/>
      <c r="DP624" s="38"/>
      <c r="DQ624" s="38"/>
      <c r="DR624" s="38"/>
      <c r="DS624" s="38"/>
      <c r="DT624" s="38"/>
      <c r="DU624" s="38"/>
      <c r="DV624" s="38"/>
      <c r="DW624" s="38"/>
      <c r="DX624" s="38"/>
      <c r="DY624" s="38"/>
      <c r="DZ624" s="38"/>
      <c r="EA624" s="38"/>
      <c r="EB624" s="38"/>
      <c r="EC624" s="38"/>
      <c r="ED624" s="38"/>
      <c r="EE624" s="38"/>
      <c r="EF624" s="38"/>
      <c r="EG624" s="38"/>
      <c r="EH624" s="38"/>
      <c r="EI624" s="38"/>
      <c r="EJ624" s="38"/>
      <c r="EK624" s="38"/>
      <c r="EL624" s="38"/>
      <c r="EM624" s="38"/>
      <c r="EN624" s="38"/>
      <c r="EO624" s="38"/>
      <c r="EP624" s="38"/>
      <c r="EQ624" s="38"/>
      <c r="ER624" s="38"/>
      <c r="ES624" s="38"/>
      <c r="ET624" s="38"/>
      <c r="EU624" s="38"/>
      <c r="EV624" s="38"/>
      <c r="EW624" s="38"/>
      <c r="EX624" s="38"/>
      <c r="EY624" s="38"/>
      <c r="EZ624" s="38"/>
      <c r="FA624" s="38"/>
      <c r="FB624" s="38"/>
      <c r="FC624" s="38"/>
      <c r="FD624" s="38"/>
      <c r="FE624" s="38"/>
      <c r="FF624" s="38"/>
      <c r="FG624" s="38"/>
      <c r="FH624" s="38"/>
      <c r="FI624" s="38"/>
      <c r="FJ624" s="38"/>
      <c r="FK624" s="38"/>
      <c r="FL624" s="38"/>
      <c r="FM624" s="38"/>
      <c r="FN624" s="38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38"/>
      <c r="DK625" s="38"/>
      <c r="DL625" s="38"/>
      <c r="DM625" s="38"/>
      <c r="DN625" s="38"/>
      <c r="DO625" s="38"/>
      <c r="DP625" s="38"/>
      <c r="DQ625" s="38"/>
      <c r="DR625" s="38"/>
      <c r="DS625" s="38"/>
      <c r="DT625" s="38"/>
      <c r="DU625" s="38"/>
      <c r="DV625" s="38"/>
      <c r="DW625" s="38"/>
      <c r="DX625" s="38"/>
      <c r="DY625" s="38"/>
      <c r="DZ625" s="38"/>
      <c r="EA625" s="38"/>
      <c r="EB625" s="38"/>
      <c r="EC625" s="38"/>
      <c r="ED625" s="38"/>
      <c r="EE625" s="38"/>
      <c r="EF625" s="38"/>
      <c r="EG625" s="38"/>
      <c r="EH625" s="38"/>
      <c r="EI625" s="38"/>
      <c r="EJ625" s="38"/>
      <c r="EK625" s="38"/>
      <c r="EL625" s="38"/>
      <c r="EM625" s="38"/>
      <c r="EN625" s="38"/>
      <c r="EO625" s="38"/>
      <c r="EP625" s="38"/>
      <c r="EQ625" s="38"/>
      <c r="ER625" s="38"/>
      <c r="ES625" s="38"/>
      <c r="ET625" s="38"/>
      <c r="EU625" s="38"/>
      <c r="EV625" s="38"/>
      <c r="EW625" s="38"/>
      <c r="EX625" s="38"/>
      <c r="EY625" s="38"/>
      <c r="EZ625" s="38"/>
      <c r="FA625" s="38"/>
      <c r="FB625" s="38"/>
      <c r="FC625" s="38"/>
      <c r="FD625" s="38"/>
      <c r="FE625" s="38"/>
      <c r="FF625" s="38"/>
      <c r="FG625" s="38"/>
      <c r="FH625" s="38"/>
      <c r="FI625" s="38"/>
      <c r="FJ625" s="38"/>
      <c r="FK625" s="38"/>
      <c r="FL625" s="38"/>
      <c r="FM625" s="38"/>
      <c r="FN625" s="38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38"/>
      <c r="DK626" s="38"/>
      <c r="DL626" s="38"/>
      <c r="DM626" s="38"/>
      <c r="DN626" s="38"/>
      <c r="DO626" s="38"/>
      <c r="DP626" s="38"/>
      <c r="DQ626" s="38"/>
      <c r="DR626" s="38"/>
      <c r="DS626" s="38"/>
      <c r="DT626" s="38"/>
      <c r="DU626" s="38"/>
      <c r="DV626" s="38"/>
      <c r="DW626" s="38"/>
      <c r="DX626" s="38"/>
      <c r="DY626" s="38"/>
      <c r="DZ626" s="38"/>
      <c r="EA626" s="38"/>
      <c r="EB626" s="38"/>
      <c r="EC626" s="38"/>
      <c r="ED626" s="38"/>
      <c r="EE626" s="38"/>
      <c r="EF626" s="38"/>
      <c r="EG626" s="38"/>
      <c r="EH626" s="38"/>
      <c r="EI626" s="38"/>
      <c r="EJ626" s="38"/>
      <c r="EK626" s="38"/>
      <c r="EL626" s="38"/>
      <c r="EM626" s="38"/>
      <c r="EN626" s="38"/>
      <c r="EO626" s="38"/>
      <c r="EP626" s="38"/>
      <c r="EQ626" s="38"/>
      <c r="ER626" s="38"/>
      <c r="ES626" s="38"/>
      <c r="ET626" s="38"/>
      <c r="EU626" s="38"/>
      <c r="EV626" s="38"/>
      <c r="EW626" s="38"/>
      <c r="EX626" s="38"/>
      <c r="EY626" s="38"/>
      <c r="EZ626" s="38"/>
      <c r="FA626" s="38"/>
      <c r="FB626" s="38"/>
      <c r="FC626" s="38"/>
      <c r="FD626" s="38"/>
      <c r="FE626" s="38"/>
      <c r="FF626" s="38"/>
      <c r="FG626" s="38"/>
      <c r="FH626" s="38"/>
      <c r="FI626" s="38"/>
      <c r="FJ626" s="38"/>
      <c r="FK626" s="38"/>
      <c r="FL626" s="38"/>
      <c r="FM626" s="38"/>
      <c r="FN626" s="38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  <c r="DJ627" s="38"/>
      <c r="DK627" s="38"/>
      <c r="DL627" s="38"/>
      <c r="DM627" s="38"/>
      <c r="DN627" s="38"/>
      <c r="DO627" s="38"/>
      <c r="DP627" s="38"/>
      <c r="DQ627" s="38"/>
      <c r="DR627" s="38"/>
      <c r="DS627" s="38"/>
      <c r="DT627" s="38"/>
      <c r="DU627" s="38"/>
      <c r="DV627" s="38"/>
      <c r="DW627" s="38"/>
      <c r="DX627" s="38"/>
      <c r="DY627" s="38"/>
      <c r="DZ627" s="38"/>
      <c r="EA627" s="38"/>
      <c r="EB627" s="38"/>
      <c r="EC627" s="38"/>
      <c r="ED627" s="38"/>
      <c r="EE627" s="38"/>
      <c r="EF627" s="38"/>
      <c r="EG627" s="38"/>
      <c r="EH627" s="38"/>
      <c r="EI627" s="38"/>
      <c r="EJ627" s="38"/>
      <c r="EK627" s="38"/>
      <c r="EL627" s="38"/>
      <c r="EM627" s="38"/>
      <c r="EN627" s="38"/>
      <c r="EO627" s="38"/>
      <c r="EP627" s="38"/>
      <c r="EQ627" s="38"/>
      <c r="ER627" s="38"/>
      <c r="ES627" s="38"/>
      <c r="ET627" s="38"/>
      <c r="EU627" s="38"/>
      <c r="EV627" s="38"/>
      <c r="EW627" s="38"/>
      <c r="EX627" s="38"/>
      <c r="EY627" s="38"/>
      <c r="EZ627" s="38"/>
      <c r="FA627" s="38"/>
      <c r="FB627" s="38"/>
      <c r="FC627" s="38"/>
      <c r="FD627" s="38"/>
      <c r="FE627" s="38"/>
      <c r="FF627" s="38"/>
      <c r="FG627" s="38"/>
      <c r="FH627" s="38"/>
      <c r="FI627" s="38"/>
      <c r="FJ627" s="38"/>
      <c r="FK627" s="38"/>
      <c r="FL627" s="38"/>
      <c r="FM627" s="38"/>
      <c r="FN627" s="38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  <c r="DJ628" s="38"/>
      <c r="DK628" s="38"/>
      <c r="DL628" s="38"/>
      <c r="DM628" s="38"/>
      <c r="DN628" s="38"/>
      <c r="DO628" s="38"/>
      <c r="DP628" s="38"/>
      <c r="DQ628" s="38"/>
      <c r="DR628" s="38"/>
      <c r="DS628" s="38"/>
      <c r="DT628" s="38"/>
      <c r="DU628" s="38"/>
      <c r="DV628" s="38"/>
      <c r="DW628" s="38"/>
      <c r="DX628" s="38"/>
      <c r="DY628" s="38"/>
      <c r="DZ628" s="38"/>
      <c r="EA628" s="38"/>
      <c r="EB628" s="38"/>
      <c r="EC628" s="38"/>
      <c r="ED628" s="38"/>
      <c r="EE628" s="38"/>
      <c r="EF628" s="38"/>
      <c r="EG628" s="38"/>
      <c r="EH628" s="38"/>
      <c r="EI628" s="38"/>
      <c r="EJ628" s="38"/>
      <c r="EK628" s="38"/>
      <c r="EL628" s="38"/>
      <c r="EM628" s="38"/>
      <c r="EN628" s="38"/>
      <c r="EO628" s="38"/>
      <c r="EP628" s="38"/>
      <c r="EQ628" s="38"/>
      <c r="ER628" s="38"/>
      <c r="ES628" s="38"/>
      <c r="ET628" s="38"/>
      <c r="EU628" s="38"/>
      <c r="EV628" s="38"/>
      <c r="EW628" s="38"/>
      <c r="EX628" s="38"/>
      <c r="EY628" s="38"/>
      <c r="EZ628" s="38"/>
      <c r="FA628" s="38"/>
      <c r="FB628" s="38"/>
      <c r="FC628" s="38"/>
      <c r="FD628" s="38"/>
      <c r="FE628" s="38"/>
      <c r="FF628" s="38"/>
      <c r="FG628" s="38"/>
      <c r="FH628" s="38"/>
      <c r="FI628" s="38"/>
      <c r="FJ628" s="38"/>
      <c r="FK628" s="38"/>
      <c r="FL628" s="38"/>
      <c r="FM628" s="38"/>
      <c r="FN628" s="38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  <c r="DJ629" s="38"/>
      <c r="DK629" s="38"/>
      <c r="DL629" s="38"/>
      <c r="DM629" s="38"/>
      <c r="DN629" s="38"/>
      <c r="DO629" s="38"/>
      <c r="DP629" s="38"/>
      <c r="DQ629" s="38"/>
      <c r="DR629" s="38"/>
      <c r="DS629" s="38"/>
      <c r="DT629" s="38"/>
      <c r="DU629" s="38"/>
      <c r="DV629" s="38"/>
      <c r="DW629" s="38"/>
      <c r="DX629" s="38"/>
      <c r="DY629" s="38"/>
      <c r="DZ629" s="38"/>
      <c r="EA629" s="38"/>
      <c r="EB629" s="38"/>
      <c r="EC629" s="38"/>
      <c r="ED629" s="38"/>
      <c r="EE629" s="38"/>
      <c r="EF629" s="38"/>
      <c r="EG629" s="38"/>
      <c r="EH629" s="38"/>
      <c r="EI629" s="38"/>
      <c r="EJ629" s="38"/>
      <c r="EK629" s="38"/>
      <c r="EL629" s="38"/>
      <c r="EM629" s="38"/>
      <c r="EN629" s="38"/>
      <c r="EO629" s="38"/>
      <c r="EP629" s="38"/>
      <c r="EQ629" s="38"/>
      <c r="ER629" s="38"/>
      <c r="ES629" s="38"/>
      <c r="ET629" s="38"/>
      <c r="EU629" s="38"/>
      <c r="EV629" s="38"/>
      <c r="EW629" s="38"/>
      <c r="EX629" s="38"/>
      <c r="EY629" s="38"/>
      <c r="EZ629" s="38"/>
      <c r="FA629" s="38"/>
      <c r="FB629" s="38"/>
      <c r="FC629" s="38"/>
      <c r="FD629" s="38"/>
      <c r="FE629" s="38"/>
      <c r="FF629" s="38"/>
      <c r="FG629" s="38"/>
      <c r="FH629" s="38"/>
      <c r="FI629" s="38"/>
      <c r="FJ629" s="38"/>
      <c r="FK629" s="38"/>
      <c r="FL629" s="38"/>
      <c r="FM629" s="38"/>
      <c r="FN629" s="38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  <c r="DJ630" s="38"/>
      <c r="DK630" s="38"/>
      <c r="DL630" s="38"/>
      <c r="DM630" s="38"/>
      <c r="DN630" s="38"/>
      <c r="DO630" s="38"/>
      <c r="DP630" s="38"/>
      <c r="DQ630" s="38"/>
      <c r="DR630" s="38"/>
      <c r="DS630" s="38"/>
      <c r="DT630" s="38"/>
      <c r="DU630" s="38"/>
      <c r="DV630" s="38"/>
      <c r="DW630" s="38"/>
      <c r="DX630" s="38"/>
      <c r="DY630" s="38"/>
      <c r="DZ630" s="38"/>
      <c r="EA630" s="38"/>
      <c r="EB630" s="38"/>
      <c r="EC630" s="38"/>
      <c r="ED630" s="38"/>
      <c r="EE630" s="38"/>
      <c r="EF630" s="38"/>
      <c r="EG630" s="38"/>
      <c r="EH630" s="38"/>
      <c r="EI630" s="38"/>
      <c r="EJ630" s="38"/>
      <c r="EK630" s="38"/>
      <c r="EL630" s="38"/>
      <c r="EM630" s="38"/>
      <c r="EN630" s="38"/>
      <c r="EO630" s="38"/>
      <c r="EP630" s="38"/>
      <c r="EQ630" s="38"/>
      <c r="ER630" s="38"/>
      <c r="ES630" s="38"/>
      <c r="ET630" s="38"/>
      <c r="EU630" s="38"/>
      <c r="EV630" s="38"/>
      <c r="EW630" s="38"/>
      <c r="EX630" s="38"/>
      <c r="EY630" s="38"/>
      <c r="EZ630" s="38"/>
      <c r="FA630" s="38"/>
      <c r="FB630" s="38"/>
      <c r="FC630" s="38"/>
      <c r="FD630" s="38"/>
      <c r="FE630" s="38"/>
      <c r="FF630" s="38"/>
      <c r="FG630" s="38"/>
      <c r="FH630" s="38"/>
      <c r="FI630" s="38"/>
      <c r="FJ630" s="38"/>
      <c r="FK630" s="38"/>
      <c r="FL630" s="38"/>
      <c r="FM630" s="38"/>
      <c r="FN630" s="38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  <c r="DJ631" s="38"/>
      <c r="DK631" s="38"/>
      <c r="DL631" s="38"/>
      <c r="DM631" s="38"/>
      <c r="DN631" s="38"/>
      <c r="DO631" s="38"/>
      <c r="DP631" s="38"/>
      <c r="DQ631" s="38"/>
      <c r="DR631" s="38"/>
      <c r="DS631" s="38"/>
      <c r="DT631" s="38"/>
      <c r="DU631" s="38"/>
      <c r="DV631" s="38"/>
      <c r="DW631" s="38"/>
      <c r="DX631" s="38"/>
      <c r="DY631" s="38"/>
      <c r="DZ631" s="38"/>
      <c r="EA631" s="38"/>
      <c r="EB631" s="38"/>
      <c r="EC631" s="38"/>
      <c r="ED631" s="38"/>
      <c r="EE631" s="38"/>
      <c r="EF631" s="38"/>
      <c r="EG631" s="38"/>
      <c r="EH631" s="38"/>
      <c r="EI631" s="38"/>
      <c r="EJ631" s="38"/>
      <c r="EK631" s="38"/>
      <c r="EL631" s="38"/>
      <c r="EM631" s="38"/>
      <c r="EN631" s="38"/>
      <c r="EO631" s="38"/>
      <c r="EP631" s="38"/>
      <c r="EQ631" s="38"/>
      <c r="ER631" s="38"/>
      <c r="ES631" s="38"/>
      <c r="ET631" s="38"/>
      <c r="EU631" s="38"/>
      <c r="EV631" s="38"/>
      <c r="EW631" s="38"/>
      <c r="EX631" s="38"/>
      <c r="EY631" s="38"/>
      <c r="EZ631" s="38"/>
      <c r="FA631" s="38"/>
      <c r="FB631" s="38"/>
      <c r="FC631" s="38"/>
      <c r="FD631" s="38"/>
      <c r="FE631" s="38"/>
      <c r="FF631" s="38"/>
      <c r="FG631" s="38"/>
      <c r="FH631" s="38"/>
      <c r="FI631" s="38"/>
      <c r="FJ631" s="38"/>
      <c r="FK631" s="38"/>
      <c r="FL631" s="38"/>
      <c r="FM631" s="38"/>
      <c r="FN631" s="38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  <c r="DJ632" s="38"/>
      <c r="DK632" s="38"/>
      <c r="DL632" s="38"/>
      <c r="DM632" s="38"/>
      <c r="DN632" s="38"/>
      <c r="DO632" s="38"/>
      <c r="DP632" s="38"/>
      <c r="DQ632" s="38"/>
      <c r="DR632" s="38"/>
      <c r="DS632" s="38"/>
      <c r="DT632" s="38"/>
      <c r="DU632" s="38"/>
      <c r="DV632" s="38"/>
      <c r="DW632" s="38"/>
      <c r="DX632" s="38"/>
      <c r="DY632" s="38"/>
      <c r="DZ632" s="38"/>
      <c r="EA632" s="38"/>
      <c r="EB632" s="38"/>
      <c r="EC632" s="38"/>
      <c r="ED632" s="38"/>
      <c r="EE632" s="38"/>
      <c r="EF632" s="38"/>
      <c r="EG632" s="38"/>
      <c r="EH632" s="38"/>
      <c r="EI632" s="38"/>
      <c r="EJ632" s="38"/>
      <c r="EK632" s="38"/>
      <c r="EL632" s="38"/>
      <c r="EM632" s="38"/>
      <c r="EN632" s="38"/>
      <c r="EO632" s="38"/>
      <c r="EP632" s="38"/>
      <c r="EQ632" s="38"/>
      <c r="ER632" s="38"/>
      <c r="ES632" s="38"/>
      <c r="ET632" s="38"/>
      <c r="EU632" s="38"/>
      <c r="EV632" s="38"/>
      <c r="EW632" s="38"/>
      <c r="EX632" s="38"/>
      <c r="EY632" s="38"/>
      <c r="EZ632" s="38"/>
      <c r="FA632" s="38"/>
      <c r="FB632" s="38"/>
      <c r="FC632" s="38"/>
      <c r="FD632" s="38"/>
      <c r="FE632" s="38"/>
      <c r="FF632" s="38"/>
      <c r="FG632" s="38"/>
      <c r="FH632" s="38"/>
      <c r="FI632" s="38"/>
      <c r="FJ632" s="38"/>
      <c r="FK632" s="38"/>
      <c r="FL632" s="38"/>
      <c r="FM632" s="38"/>
      <c r="FN632" s="38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38"/>
      <c r="DK633" s="38"/>
      <c r="DL633" s="38"/>
      <c r="DM633" s="38"/>
      <c r="DN633" s="38"/>
      <c r="DO633" s="38"/>
      <c r="DP633" s="38"/>
      <c r="DQ633" s="38"/>
      <c r="DR633" s="38"/>
      <c r="DS633" s="38"/>
      <c r="DT633" s="38"/>
      <c r="DU633" s="38"/>
      <c r="DV633" s="38"/>
      <c r="DW633" s="38"/>
      <c r="DX633" s="38"/>
      <c r="DY633" s="38"/>
      <c r="DZ633" s="38"/>
      <c r="EA633" s="38"/>
      <c r="EB633" s="38"/>
      <c r="EC633" s="38"/>
      <c r="ED633" s="38"/>
      <c r="EE633" s="38"/>
      <c r="EF633" s="38"/>
      <c r="EG633" s="38"/>
      <c r="EH633" s="38"/>
      <c r="EI633" s="38"/>
      <c r="EJ633" s="38"/>
      <c r="EK633" s="38"/>
      <c r="EL633" s="38"/>
      <c r="EM633" s="38"/>
      <c r="EN633" s="38"/>
      <c r="EO633" s="38"/>
      <c r="EP633" s="38"/>
      <c r="EQ633" s="38"/>
      <c r="ER633" s="38"/>
      <c r="ES633" s="38"/>
      <c r="ET633" s="38"/>
      <c r="EU633" s="38"/>
      <c r="EV633" s="38"/>
      <c r="EW633" s="38"/>
      <c r="EX633" s="38"/>
      <c r="EY633" s="38"/>
      <c r="EZ633" s="38"/>
      <c r="FA633" s="38"/>
      <c r="FB633" s="38"/>
      <c r="FC633" s="38"/>
      <c r="FD633" s="38"/>
      <c r="FE633" s="38"/>
      <c r="FF633" s="38"/>
      <c r="FG633" s="38"/>
      <c r="FH633" s="38"/>
      <c r="FI633" s="38"/>
      <c r="FJ633" s="38"/>
      <c r="FK633" s="38"/>
      <c r="FL633" s="38"/>
      <c r="FM633" s="38"/>
      <c r="FN633" s="38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38"/>
      <c r="DK634" s="38"/>
      <c r="DL634" s="38"/>
      <c r="DM634" s="38"/>
      <c r="DN634" s="38"/>
      <c r="DO634" s="38"/>
      <c r="DP634" s="38"/>
      <c r="DQ634" s="38"/>
      <c r="DR634" s="38"/>
      <c r="DS634" s="38"/>
      <c r="DT634" s="38"/>
      <c r="DU634" s="38"/>
      <c r="DV634" s="38"/>
      <c r="DW634" s="38"/>
      <c r="DX634" s="38"/>
      <c r="DY634" s="38"/>
      <c r="DZ634" s="38"/>
      <c r="EA634" s="38"/>
      <c r="EB634" s="38"/>
      <c r="EC634" s="38"/>
      <c r="ED634" s="38"/>
      <c r="EE634" s="38"/>
      <c r="EF634" s="38"/>
      <c r="EG634" s="38"/>
      <c r="EH634" s="38"/>
      <c r="EI634" s="38"/>
      <c r="EJ634" s="38"/>
      <c r="EK634" s="38"/>
      <c r="EL634" s="38"/>
      <c r="EM634" s="38"/>
      <c r="EN634" s="38"/>
      <c r="EO634" s="38"/>
      <c r="EP634" s="38"/>
      <c r="EQ634" s="38"/>
      <c r="ER634" s="38"/>
      <c r="ES634" s="38"/>
      <c r="ET634" s="38"/>
      <c r="EU634" s="38"/>
      <c r="EV634" s="38"/>
      <c r="EW634" s="38"/>
      <c r="EX634" s="38"/>
      <c r="EY634" s="38"/>
      <c r="EZ634" s="38"/>
      <c r="FA634" s="38"/>
      <c r="FB634" s="38"/>
      <c r="FC634" s="38"/>
      <c r="FD634" s="38"/>
      <c r="FE634" s="38"/>
      <c r="FF634" s="38"/>
      <c r="FG634" s="38"/>
      <c r="FH634" s="38"/>
      <c r="FI634" s="38"/>
      <c r="FJ634" s="38"/>
      <c r="FK634" s="38"/>
      <c r="FL634" s="38"/>
      <c r="FM634" s="38"/>
      <c r="FN634" s="38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  <c r="DJ635" s="38"/>
      <c r="DK635" s="38"/>
      <c r="DL635" s="38"/>
      <c r="DM635" s="38"/>
      <c r="DN635" s="38"/>
      <c r="DO635" s="38"/>
      <c r="DP635" s="38"/>
      <c r="DQ635" s="38"/>
      <c r="DR635" s="38"/>
      <c r="DS635" s="38"/>
      <c r="DT635" s="38"/>
      <c r="DU635" s="38"/>
      <c r="DV635" s="38"/>
      <c r="DW635" s="38"/>
      <c r="DX635" s="38"/>
      <c r="DY635" s="38"/>
      <c r="DZ635" s="38"/>
      <c r="EA635" s="38"/>
      <c r="EB635" s="38"/>
      <c r="EC635" s="38"/>
      <c r="ED635" s="38"/>
      <c r="EE635" s="38"/>
      <c r="EF635" s="38"/>
      <c r="EG635" s="38"/>
      <c r="EH635" s="38"/>
      <c r="EI635" s="38"/>
      <c r="EJ635" s="38"/>
      <c r="EK635" s="38"/>
      <c r="EL635" s="38"/>
      <c r="EM635" s="38"/>
      <c r="EN635" s="38"/>
      <c r="EO635" s="38"/>
      <c r="EP635" s="38"/>
      <c r="EQ635" s="38"/>
      <c r="ER635" s="38"/>
      <c r="ES635" s="38"/>
      <c r="ET635" s="38"/>
      <c r="EU635" s="38"/>
      <c r="EV635" s="38"/>
      <c r="EW635" s="38"/>
      <c r="EX635" s="38"/>
      <c r="EY635" s="38"/>
      <c r="EZ635" s="38"/>
      <c r="FA635" s="38"/>
      <c r="FB635" s="38"/>
      <c r="FC635" s="38"/>
      <c r="FD635" s="38"/>
      <c r="FE635" s="38"/>
      <c r="FF635" s="38"/>
      <c r="FG635" s="38"/>
      <c r="FH635" s="38"/>
      <c r="FI635" s="38"/>
      <c r="FJ635" s="38"/>
      <c r="FK635" s="38"/>
      <c r="FL635" s="38"/>
      <c r="FM635" s="38"/>
      <c r="FN635" s="38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  <c r="DJ636" s="38"/>
      <c r="DK636" s="38"/>
      <c r="DL636" s="38"/>
      <c r="DM636" s="38"/>
      <c r="DN636" s="38"/>
      <c r="DO636" s="38"/>
      <c r="DP636" s="38"/>
      <c r="DQ636" s="38"/>
      <c r="DR636" s="38"/>
      <c r="DS636" s="38"/>
      <c r="DT636" s="38"/>
      <c r="DU636" s="38"/>
      <c r="DV636" s="38"/>
      <c r="DW636" s="38"/>
      <c r="DX636" s="38"/>
      <c r="DY636" s="38"/>
      <c r="DZ636" s="38"/>
      <c r="EA636" s="38"/>
      <c r="EB636" s="38"/>
      <c r="EC636" s="38"/>
      <c r="ED636" s="38"/>
      <c r="EE636" s="38"/>
      <c r="EF636" s="38"/>
      <c r="EG636" s="38"/>
      <c r="EH636" s="38"/>
      <c r="EI636" s="38"/>
      <c r="EJ636" s="38"/>
      <c r="EK636" s="38"/>
      <c r="EL636" s="38"/>
      <c r="EM636" s="38"/>
      <c r="EN636" s="38"/>
      <c r="EO636" s="38"/>
      <c r="EP636" s="38"/>
      <c r="EQ636" s="38"/>
      <c r="ER636" s="38"/>
      <c r="ES636" s="38"/>
      <c r="ET636" s="38"/>
      <c r="EU636" s="38"/>
      <c r="EV636" s="38"/>
      <c r="EW636" s="38"/>
      <c r="EX636" s="38"/>
      <c r="EY636" s="38"/>
      <c r="EZ636" s="38"/>
      <c r="FA636" s="38"/>
      <c r="FB636" s="38"/>
      <c r="FC636" s="38"/>
      <c r="FD636" s="38"/>
      <c r="FE636" s="38"/>
      <c r="FF636" s="38"/>
      <c r="FG636" s="38"/>
      <c r="FH636" s="38"/>
      <c r="FI636" s="38"/>
      <c r="FJ636" s="38"/>
      <c r="FK636" s="38"/>
      <c r="FL636" s="38"/>
      <c r="FM636" s="38"/>
      <c r="FN636" s="38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  <c r="DJ637" s="38"/>
      <c r="DK637" s="38"/>
      <c r="DL637" s="38"/>
      <c r="DM637" s="38"/>
      <c r="DN637" s="38"/>
      <c r="DO637" s="38"/>
      <c r="DP637" s="38"/>
      <c r="DQ637" s="38"/>
      <c r="DR637" s="38"/>
      <c r="DS637" s="38"/>
      <c r="DT637" s="38"/>
      <c r="DU637" s="38"/>
      <c r="DV637" s="38"/>
      <c r="DW637" s="38"/>
      <c r="DX637" s="38"/>
      <c r="DY637" s="38"/>
      <c r="DZ637" s="38"/>
      <c r="EA637" s="38"/>
      <c r="EB637" s="38"/>
      <c r="EC637" s="38"/>
      <c r="ED637" s="38"/>
      <c r="EE637" s="38"/>
      <c r="EF637" s="38"/>
      <c r="EG637" s="38"/>
      <c r="EH637" s="38"/>
      <c r="EI637" s="38"/>
      <c r="EJ637" s="38"/>
      <c r="EK637" s="38"/>
      <c r="EL637" s="38"/>
      <c r="EM637" s="38"/>
      <c r="EN637" s="38"/>
      <c r="EO637" s="38"/>
      <c r="EP637" s="38"/>
      <c r="EQ637" s="38"/>
      <c r="ER637" s="38"/>
      <c r="ES637" s="38"/>
      <c r="ET637" s="38"/>
      <c r="EU637" s="38"/>
      <c r="EV637" s="38"/>
      <c r="EW637" s="38"/>
      <c r="EX637" s="38"/>
      <c r="EY637" s="38"/>
      <c r="EZ637" s="38"/>
      <c r="FA637" s="38"/>
      <c r="FB637" s="38"/>
      <c r="FC637" s="38"/>
      <c r="FD637" s="38"/>
      <c r="FE637" s="38"/>
      <c r="FF637" s="38"/>
      <c r="FG637" s="38"/>
      <c r="FH637" s="38"/>
      <c r="FI637" s="38"/>
      <c r="FJ637" s="38"/>
      <c r="FK637" s="38"/>
      <c r="FL637" s="38"/>
      <c r="FM637" s="38"/>
      <c r="FN637" s="38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  <c r="DJ638" s="38"/>
      <c r="DK638" s="38"/>
      <c r="DL638" s="38"/>
      <c r="DM638" s="38"/>
      <c r="DN638" s="38"/>
      <c r="DO638" s="38"/>
      <c r="DP638" s="38"/>
      <c r="DQ638" s="38"/>
      <c r="DR638" s="38"/>
      <c r="DS638" s="38"/>
      <c r="DT638" s="38"/>
      <c r="DU638" s="38"/>
      <c r="DV638" s="38"/>
      <c r="DW638" s="38"/>
      <c r="DX638" s="38"/>
      <c r="DY638" s="38"/>
      <c r="DZ638" s="38"/>
      <c r="EA638" s="38"/>
      <c r="EB638" s="38"/>
      <c r="EC638" s="38"/>
      <c r="ED638" s="38"/>
      <c r="EE638" s="38"/>
      <c r="EF638" s="38"/>
      <c r="EG638" s="38"/>
      <c r="EH638" s="38"/>
      <c r="EI638" s="38"/>
      <c r="EJ638" s="38"/>
      <c r="EK638" s="38"/>
      <c r="EL638" s="38"/>
      <c r="EM638" s="38"/>
      <c r="EN638" s="38"/>
      <c r="EO638" s="38"/>
      <c r="EP638" s="38"/>
      <c r="EQ638" s="38"/>
      <c r="ER638" s="38"/>
      <c r="ES638" s="38"/>
      <c r="ET638" s="38"/>
      <c r="EU638" s="38"/>
      <c r="EV638" s="38"/>
      <c r="EW638" s="38"/>
      <c r="EX638" s="38"/>
      <c r="EY638" s="38"/>
      <c r="EZ638" s="38"/>
      <c r="FA638" s="38"/>
      <c r="FB638" s="38"/>
      <c r="FC638" s="38"/>
      <c r="FD638" s="38"/>
      <c r="FE638" s="38"/>
      <c r="FF638" s="38"/>
      <c r="FG638" s="38"/>
      <c r="FH638" s="38"/>
      <c r="FI638" s="38"/>
      <c r="FJ638" s="38"/>
      <c r="FK638" s="38"/>
      <c r="FL638" s="38"/>
      <c r="FM638" s="38"/>
      <c r="FN638" s="38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  <c r="DJ639" s="38"/>
      <c r="DK639" s="38"/>
      <c r="DL639" s="38"/>
      <c r="DM639" s="38"/>
      <c r="DN639" s="38"/>
      <c r="DO639" s="38"/>
      <c r="DP639" s="38"/>
      <c r="DQ639" s="38"/>
      <c r="DR639" s="38"/>
      <c r="DS639" s="38"/>
      <c r="DT639" s="38"/>
      <c r="DU639" s="38"/>
      <c r="DV639" s="38"/>
      <c r="DW639" s="38"/>
      <c r="DX639" s="38"/>
      <c r="DY639" s="38"/>
      <c r="DZ639" s="38"/>
      <c r="EA639" s="38"/>
      <c r="EB639" s="38"/>
      <c r="EC639" s="38"/>
      <c r="ED639" s="38"/>
      <c r="EE639" s="38"/>
      <c r="EF639" s="38"/>
      <c r="EG639" s="38"/>
      <c r="EH639" s="38"/>
      <c r="EI639" s="38"/>
      <c r="EJ639" s="38"/>
      <c r="EK639" s="38"/>
      <c r="EL639" s="38"/>
      <c r="EM639" s="38"/>
      <c r="EN639" s="38"/>
      <c r="EO639" s="38"/>
      <c r="EP639" s="38"/>
      <c r="EQ639" s="38"/>
      <c r="ER639" s="38"/>
      <c r="ES639" s="38"/>
      <c r="ET639" s="38"/>
      <c r="EU639" s="38"/>
      <c r="EV639" s="38"/>
      <c r="EW639" s="38"/>
      <c r="EX639" s="38"/>
      <c r="EY639" s="38"/>
      <c r="EZ639" s="38"/>
      <c r="FA639" s="38"/>
      <c r="FB639" s="38"/>
      <c r="FC639" s="38"/>
      <c r="FD639" s="38"/>
      <c r="FE639" s="38"/>
      <c r="FF639" s="38"/>
      <c r="FG639" s="38"/>
      <c r="FH639" s="38"/>
      <c r="FI639" s="38"/>
      <c r="FJ639" s="38"/>
      <c r="FK639" s="38"/>
      <c r="FL639" s="38"/>
      <c r="FM639" s="38"/>
      <c r="FN639" s="38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  <c r="DJ640" s="38"/>
      <c r="DK640" s="38"/>
      <c r="DL640" s="38"/>
      <c r="DM640" s="38"/>
      <c r="DN640" s="38"/>
      <c r="DO640" s="38"/>
      <c r="DP640" s="38"/>
      <c r="DQ640" s="38"/>
      <c r="DR640" s="38"/>
      <c r="DS640" s="38"/>
      <c r="DT640" s="38"/>
      <c r="DU640" s="38"/>
      <c r="DV640" s="38"/>
      <c r="DW640" s="38"/>
      <c r="DX640" s="38"/>
      <c r="DY640" s="38"/>
      <c r="DZ640" s="38"/>
      <c r="EA640" s="38"/>
      <c r="EB640" s="38"/>
      <c r="EC640" s="38"/>
      <c r="ED640" s="38"/>
      <c r="EE640" s="38"/>
      <c r="EF640" s="38"/>
      <c r="EG640" s="38"/>
      <c r="EH640" s="38"/>
      <c r="EI640" s="38"/>
      <c r="EJ640" s="38"/>
      <c r="EK640" s="38"/>
      <c r="EL640" s="38"/>
      <c r="EM640" s="38"/>
      <c r="EN640" s="38"/>
      <c r="EO640" s="38"/>
      <c r="EP640" s="38"/>
      <c r="EQ640" s="38"/>
      <c r="ER640" s="38"/>
      <c r="ES640" s="38"/>
      <c r="ET640" s="38"/>
      <c r="EU640" s="38"/>
      <c r="EV640" s="38"/>
      <c r="EW640" s="38"/>
      <c r="EX640" s="38"/>
      <c r="EY640" s="38"/>
      <c r="EZ640" s="38"/>
      <c r="FA640" s="38"/>
      <c r="FB640" s="38"/>
      <c r="FC640" s="38"/>
      <c r="FD640" s="38"/>
      <c r="FE640" s="38"/>
      <c r="FF640" s="38"/>
      <c r="FG640" s="38"/>
      <c r="FH640" s="38"/>
      <c r="FI640" s="38"/>
      <c r="FJ640" s="38"/>
      <c r="FK640" s="38"/>
      <c r="FL640" s="38"/>
      <c r="FM640" s="38"/>
      <c r="FN640" s="38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  <c r="DJ641" s="38"/>
      <c r="DK641" s="38"/>
      <c r="DL641" s="38"/>
      <c r="DM641" s="38"/>
      <c r="DN641" s="38"/>
      <c r="DO641" s="38"/>
      <c r="DP641" s="38"/>
      <c r="DQ641" s="38"/>
      <c r="DR641" s="38"/>
      <c r="DS641" s="38"/>
      <c r="DT641" s="38"/>
      <c r="DU641" s="38"/>
      <c r="DV641" s="38"/>
      <c r="DW641" s="38"/>
      <c r="DX641" s="38"/>
      <c r="DY641" s="38"/>
      <c r="DZ641" s="38"/>
      <c r="EA641" s="38"/>
      <c r="EB641" s="38"/>
      <c r="EC641" s="38"/>
      <c r="ED641" s="38"/>
      <c r="EE641" s="38"/>
      <c r="EF641" s="38"/>
      <c r="EG641" s="38"/>
      <c r="EH641" s="38"/>
      <c r="EI641" s="38"/>
      <c r="EJ641" s="38"/>
      <c r="EK641" s="38"/>
      <c r="EL641" s="38"/>
      <c r="EM641" s="38"/>
      <c r="EN641" s="38"/>
      <c r="EO641" s="38"/>
      <c r="EP641" s="38"/>
      <c r="EQ641" s="38"/>
      <c r="ER641" s="38"/>
      <c r="ES641" s="38"/>
      <c r="ET641" s="38"/>
      <c r="EU641" s="38"/>
      <c r="EV641" s="38"/>
      <c r="EW641" s="38"/>
      <c r="EX641" s="38"/>
      <c r="EY641" s="38"/>
      <c r="EZ641" s="38"/>
      <c r="FA641" s="38"/>
      <c r="FB641" s="38"/>
      <c r="FC641" s="38"/>
      <c r="FD641" s="38"/>
      <c r="FE641" s="38"/>
      <c r="FF641" s="38"/>
      <c r="FG641" s="38"/>
      <c r="FH641" s="38"/>
      <c r="FI641" s="38"/>
      <c r="FJ641" s="38"/>
      <c r="FK641" s="38"/>
      <c r="FL641" s="38"/>
      <c r="FM641" s="38"/>
      <c r="FN641" s="38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  <c r="DJ642" s="38"/>
      <c r="DK642" s="38"/>
      <c r="DL642" s="38"/>
      <c r="DM642" s="38"/>
      <c r="DN642" s="38"/>
      <c r="DO642" s="38"/>
      <c r="DP642" s="38"/>
      <c r="DQ642" s="38"/>
      <c r="DR642" s="38"/>
      <c r="DS642" s="38"/>
      <c r="DT642" s="38"/>
      <c r="DU642" s="38"/>
      <c r="DV642" s="38"/>
      <c r="DW642" s="38"/>
      <c r="DX642" s="38"/>
      <c r="DY642" s="38"/>
      <c r="DZ642" s="38"/>
      <c r="EA642" s="38"/>
      <c r="EB642" s="38"/>
      <c r="EC642" s="38"/>
      <c r="ED642" s="38"/>
      <c r="EE642" s="38"/>
      <c r="EF642" s="38"/>
      <c r="EG642" s="38"/>
      <c r="EH642" s="38"/>
      <c r="EI642" s="38"/>
      <c r="EJ642" s="38"/>
      <c r="EK642" s="38"/>
      <c r="EL642" s="38"/>
      <c r="EM642" s="38"/>
      <c r="EN642" s="38"/>
      <c r="EO642" s="38"/>
      <c r="EP642" s="38"/>
      <c r="EQ642" s="38"/>
      <c r="ER642" s="38"/>
      <c r="ES642" s="38"/>
      <c r="ET642" s="38"/>
      <c r="EU642" s="38"/>
      <c r="EV642" s="38"/>
      <c r="EW642" s="38"/>
      <c r="EX642" s="38"/>
      <c r="EY642" s="38"/>
      <c r="EZ642" s="38"/>
      <c r="FA642" s="38"/>
      <c r="FB642" s="38"/>
      <c r="FC642" s="38"/>
      <c r="FD642" s="38"/>
      <c r="FE642" s="38"/>
      <c r="FF642" s="38"/>
      <c r="FG642" s="38"/>
      <c r="FH642" s="38"/>
      <c r="FI642" s="38"/>
      <c r="FJ642" s="38"/>
      <c r="FK642" s="38"/>
      <c r="FL642" s="38"/>
      <c r="FM642" s="38"/>
      <c r="FN642" s="38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  <c r="DJ643" s="38"/>
      <c r="DK643" s="38"/>
      <c r="DL643" s="38"/>
      <c r="DM643" s="38"/>
      <c r="DN643" s="38"/>
      <c r="DO643" s="38"/>
      <c r="DP643" s="38"/>
      <c r="DQ643" s="38"/>
      <c r="DR643" s="38"/>
      <c r="DS643" s="38"/>
      <c r="DT643" s="38"/>
      <c r="DU643" s="38"/>
      <c r="DV643" s="38"/>
      <c r="DW643" s="38"/>
      <c r="DX643" s="38"/>
      <c r="DY643" s="38"/>
      <c r="DZ643" s="38"/>
      <c r="EA643" s="38"/>
      <c r="EB643" s="38"/>
      <c r="EC643" s="38"/>
      <c r="ED643" s="38"/>
      <c r="EE643" s="38"/>
      <c r="EF643" s="38"/>
      <c r="EG643" s="38"/>
      <c r="EH643" s="38"/>
      <c r="EI643" s="38"/>
      <c r="EJ643" s="38"/>
      <c r="EK643" s="38"/>
      <c r="EL643" s="38"/>
      <c r="EM643" s="38"/>
      <c r="EN643" s="38"/>
      <c r="EO643" s="38"/>
      <c r="EP643" s="38"/>
      <c r="EQ643" s="38"/>
      <c r="ER643" s="38"/>
      <c r="ES643" s="38"/>
      <c r="ET643" s="38"/>
      <c r="EU643" s="38"/>
      <c r="EV643" s="38"/>
      <c r="EW643" s="38"/>
      <c r="EX643" s="38"/>
      <c r="EY643" s="38"/>
      <c r="EZ643" s="38"/>
      <c r="FA643" s="38"/>
      <c r="FB643" s="38"/>
      <c r="FC643" s="38"/>
      <c r="FD643" s="38"/>
      <c r="FE643" s="38"/>
      <c r="FF643" s="38"/>
      <c r="FG643" s="38"/>
      <c r="FH643" s="38"/>
      <c r="FI643" s="38"/>
      <c r="FJ643" s="38"/>
      <c r="FK643" s="38"/>
      <c r="FL643" s="38"/>
      <c r="FM643" s="38"/>
      <c r="FN643" s="38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  <c r="DJ644" s="38"/>
      <c r="DK644" s="38"/>
      <c r="DL644" s="38"/>
      <c r="DM644" s="38"/>
      <c r="DN644" s="38"/>
      <c r="DO644" s="38"/>
      <c r="DP644" s="38"/>
      <c r="DQ644" s="38"/>
      <c r="DR644" s="38"/>
      <c r="DS644" s="38"/>
      <c r="DT644" s="38"/>
      <c r="DU644" s="38"/>
      <c r="DV644" s="38"/>
      <c r="DW644" s="38"/>
      <c r="DX644" s="38"/>
      <c r="DY644" s="38"/>
      <c r="DZ644" s="38"/>
      <c r="EA644" s="38"/>
      <c r="EB644" s="38"/>
      <c r="EC644" s="38"/>
      <c r="ED644" s="38"/>
      <c r="EE644" s="38"/>
      <c r="EF644" s="38"/>
      <c r="EG644" s="38"/>
      <c r="EH644" s="38"/>
      <c r="EI644" s="38"/>
      <c r="EJ644" s="38"/>
      <c r="EK644" s="38"/>
      <c r="EL644" s="38"/>
      <c r="EM644" s="38"/>
      <c r="EN644" s="38"/>
      <c r="EO644" s="38"/>
      <c r="EP644" s="38"/>
      <c r="EQ644" s="38"/>
      <c r="ER644" s="38"/>
      <c r="ES644" s="38"/>
      <c r="ET644" s="38"/>
      <c r="EU644" s="38"/>
      <c r="EV644" s="38"/>
      <c r="EW644" s="38"/>
      <c r="EX644" s="38"/>
      <c r="EY644" s="38"/>
      <c r="EZ644" s="38"/>
      <c r="FA644" s="38"/>
      <c r="FB644" s="38"/>
      <c r="FC644" s="38"/>
      <c r="FD644" s="38"/>
      <c r="FE644" s="38"/>
      <c r="FF644" s="38"/>
      <c r="FG644" s="38"/>
      <c r="FH644" s="38"/>
      <c r="FI644" s="38"/>
      <c r="FJ644" s="38"/>
      <c r="FK644" s="38"/>
      <c r="FL644" s="38"/>
      <c r="FM644" s="38"/>
      <c r="FN644" s="38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  <c r="DJ645" s="38"/>
      <c r="DK645" s="38"/>
      <c r="DL645" s="38"/>
      <c r="DM645" s="38"/>
      <c r="DN645" s="38"/>
      <c r="DO645" s="38"/>
      <c r="DP645" s="38"/>
      <c r="DQ645" s="38"/>
      <c r="DR645" s="38"/>
      <c r="DS645" s="38"/>
      <c r="DT645" s="38"/>
      <c r="DU645" s="38"/>
      <c r="DV645" s="38"/>
      <c r="DW645" s="38"/>
      <c r="DX645" s="38"/>
      <c r="DY645" s="38"/>
      <c r="DZ645" s="38"/>
      <c r="EA645" s="38"/>
      <c r="EB645" s="38"/>
      <c r="EC645" s="38"/>
      <c r="ED645" s="38"/>
      <c r="EE645" s="38"/>
      <c r="EF645" s="38"/>
      <c r="EG645" s="38"/>
      <c r="EH645" s="38"/>
      <c r="EI645" s="38"/>
      <c r="EJ645" s="38"/>
      <c r="EK645" s="38"/>
      <c r="EL645" s="38"/>
      <c r="EM645" s="38"/>
      <c r="EN645" s="38"/>
      <c r="EO645" s="38"/>
      <c r="EP645" s="38"/>
      <c r="EQ645" s="38"/>
      <c r="ER645" s="38"/>
      <c r="ES645" s="38"/>
      <c r="ET645" s="38"/>
      <c r="EU645" s="38"/>
      <c r="EV645" s="38"/>
      <c r="EW645" s="38"/>
      <c r="EX645" s="38"/>
      <c r="EY645" s="38"/>
      <c r="EZ645" s="38"/>
      <c r="FA645" s="38"/>
      <c r="FB645" s="38"/>
      <c r="FC645" s="38"/>
      <c r="FD645" s="38"/>
      <c r="FE645" s="38"/>
      <c r="FF645" s="38"/>
      <c r="FG645" s="38"/>
      <c r="FH645" s="38"/>
      <c r="FI645" s="38"/>
      <c r="FJ645" s="38"/>
      <c r="FK645" s="38"/>
      <c r="FL645" s="38"/>
      <c r="FM645" s="38"/>
      <c r="FN645" s="38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  <c r="DJ646" s="38"/>
      <c r="DK646" s="38"/>
      <c r="DL646" s="38"/>
      <c r="DM646" s="38"/>
      <c r="DN646" s="38"/>
      <c r="DO646" s="38"/>
      <c r="DP646" s="38"/>
      <c r="DQ646" s="38"/>
      <c r="DR646" s="38"/>
      <c r="DS646" s="38"/>
      <c r="DT646" s="38"/>
      <c r="DU646" s="38"/>
      <c r="DV646" s="38"/>
      <c r="DW646" s="38"/>
      <c r="DX646" s="38"/>
      <c r="DY646" s="38"/>
      <c r="DZ646" s="38"/>
      <c r="EA646" s="38"/>
      <c r="EB646" s="38"/>
      <c r="EC646" s="38"/>
      <c r="ED646" s="38"/>
      <c r="EE646" s="38"/>
      <c r="EF646" s="38"/>
      <c r="EG646" s="38"/>
      <c r="EH646" s="38"/>
      <c r="EI646" s="38"/>
      <c r="EJ646" s="38"/>
      <c r="EK646" s="38"/>
      <c r="EL646" s="38"/>
      <c r="EM646" s="38"/>
      <c r="EN646" s="38"/>
      <c r="EO646" s="38"/>
      <c r="EP646" s="38"/>
      <c r="EQ646" s="38"/>
      <c r="ER646" s="38"/>
      <c r="ES646" s="38"/>
      <c r="ET646" s="38"/>
      <c r="EU646" s="38"/>
      <c r="EV646" s="38"/>
      <c r="EW646" s="38"/>
      <c r="EX646" s="38"/>
      <c r="EY646" s="38"/>
      <c r="EZ646" s="38"/>
      <c r="FA646" s="38"/>
      <c r="FB646" s="38"/>
      <c r="FC646" s="38"/>
      <c r="FD646" s="38"/>
      <c r="FE646" s="38"/>
      <c r="FF646" s="38"/>
      <c r="FG646" s="38"/>
      <c r="FH646" s="38"/>
      <c r="FI646" s="38"/>
      <c r="FJ646" s="38"/>
      <c r="FK646" s="38"/>
      <c r="FL646" s="38"/>
      <c r="FM646" s="38"/>
      <c r="FN646" s="38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  <c r="DJ647" s="38"/>
      <c r="DK647" s="38"/>
      <c r="DL647" s="38"/>
      <c r="DM647" s="38"/>
      <c r="DN647" s="38"/>
      <c r="DO647" s="38"/>
      <c r="DP647" s="38"/>
      <c r="DQ647" s="38"/>
      <c r="DR647" s="38"/>
      <c r="DS647" s="38"/>
      <c r="DT647" s="38"/>
      <c r="DU647" s="38"/>
      <c r="DV647" s="38"/>
      <c r="DW647" s="38"/>
      <c r="DX647" s="38"/>
      <c r="DY647" s="38"/>
      <c r="DZ647" s="38"/>
      <c r="EA647" s="38"/>
      <c r="EB647" s="38"/>
      <c r="EC647" s="38"/>
      <c r="ED647" s="38"/>
      <c r="EE647" s="38"/>
      <c r="EF647" s="38"/>
      <c r="EG647" s="38"/>
      <c r="EH647" s="38"/>
      <c r="EI647" s="38"/>
      <c r="EJ647" s="38"/>
      <c r="EK647" s="38"/>
      <c r="EL647" s="38"/>
      <c r="EM647" s="38"/>
      <c r="EN647" s="38"/>
      <c r="EO647" s="38"/>
      <c r="EP647" s="38"/>
      <c r="EQ647" s="38"/>
      <c r="ER647" s="38"/>
      <c r="ES647" s="38"/>
      <c r="ET647" s="38"/>
      <c r="EU647" s="38"/>
      <c r="EV647" s="38"/>
      <c r="EW647" s="38"/>
      <c r="EX647" s="38"/>
      <c r="EY647" s="38"/>
      <c r="EZ647" s="38"/>
      <c r="FA647" s="38"/>
      <c r="FB647" s="38"/>
      <c r="FC647" s="38"/>
      <c r="FD647" s="38"/>
      <c r="FE647" s="38"/>
      <c r="FF647" s="38"/>
      <c r="FG647" s="38"/>
      <c r="FH647" s="38"/>
      <c r="FI647" s="38"/>
      <c r="FJ647" s="38"/>
      <c r="FK647" s="38"/>
      <c r="FL647" s="38"/>
      <c r="FM647" s="38"/>
      <c r="FN647" s="38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  <c r="DJ648" s="38"/>
      <c r="DK648" s="38"/>
      <c r="DL648" s="38"/>
      <c r="DM648" s="38"/>
      <c r="DN648" s="38"/>
      <c r="DO648" s="38"/>
      <c r="DP648" s="38"/>
      <c r="DQ648" s="38"/>
      <c r="DR648" s="38"/>
      <c r="DS648" s="38"/>
      <c r="DT648" s="38"/>
      <c r="DU648" s="38"/>
      <c r="DV648" s="38"/>
      <c r="DW648" s="38"/>
      <c r="DX648" s="38"/>
      <c r="DY648" s="38"/>
      <c r="DZ648" s="38"/>
      <c r="EA648" s="38"/>
      <c r="EB648" s="38"/>
      <c r="EC648" s="38"/>
      <c r="ED648" s="38"/>
      <c r="EE648" s="38"/>
      <c r="EF648" s="38"/>
      <c r="EG648" s="38"/>
      <c r="EH648" s="38"/>
      <c r="EI648" s="38"/>
      <c r="EJ648" s="38"/>
      <c r="EK648" s="38"/>
      <c r="EL648" s="38"/>
      <c r="EM648" s="38"/>
      <c r="EN648" s="38"/>
      <c r="EO648" s="38"/>
      <c r="EP648" s="38"/>
      <c r="EQ648" s="38"/>
      <c r="ER648" s="38"/>
      <c r="ES648" s="38"/>
      <c r="ET648" s="38"/>
      <c r="EU648" s="38"/>
      <c r="EV648" s="38"/>
      <c r="EW648" s="38"/>
      <c r="EX648" s="38"/>
      <c r="EY648" s="38"/>
      <c r="EZ648" s="38"/>
      <c r="FA648" s="38"/>
      <c r="FB648" s="38"/>
      <c r="FC648" s="38"/>
      <c r="FD648" s="38"/>
      <c r="FE648" s="38"/>
      <c r="FF648" s="38"/>
      <c r="FG648" s="38"/>
      <c r="FH648" s="38"/>
      <c r="FI648" s="38"/>
      <c r="FJ648" s="38"/>
      <c r="FK648" s="38"/>
      <c r="FL648" s="38"/>
      <c r="FM648" s="38"/>
      <c r="FN648" s="38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  <c r="DJ649" s="38"/>
      <c r="DK649" s="38"/>
      <c r="DL649" s="38"/>
      <c r="DM649" s="38"/>
      <c r="DN649" s="38"/>
      <c r="DO649" s="38"/>
      <c r="DP649" s="38"/>
      <c r="DQ649" s="38"/>
      <c r="DR649" s="38"/>
      <c r="DS649" s="38"/>
      <c r="DT649" s="38"/>
      <c r="DU649" s="38"/>
      <c r="DV649" s="38"/>
      <c r="DW649" s="38"/>
      <c r="DX649" s="38"/>
      <c r="DY649" s="38"/>
      <c r="DZ649" s="38"/>
      <c r="EA649" s="38"/>
      <c r="EB649" s="38"/>
      <c r="EC649" s="38"/>
      <c r="ED649" s="38"/>
      <c r="EE649" s="38"/>
      <c r="EF649" s="38"/>
      <c r="EG649" s="38"/>
      <c r="EH649" s="38"/>
      <c r="EI649" s="38"/>
      <c r="EJ649" s="38"/>
      <c r="EK649" s="38"/>
      <c r="EL649" s="38"/>
      <c r="EM649" s="38"/>
      <c r="EN649" s="38"/>
      <c r="EO649" s="38"/>
      <c r="EP649" s="38"/>
      <c r="EQ649" s="38"/>
      <c r="ER649" s="38"/>
      <c r="ES649" s="38"/>
      <c r="ET649" s="38"/>
      <c r="EU649" s="38"/>
      <c r="EV649" s="38"/>
      <c r="EW649" s="38"/>
      <c r="EX649" s="38"/>
      <c r="EY649" s="38"/>
      <c r="EZ649" s="38"/>
      <c r="FA649" s="38"/>
      <c r="FB649" s="38"/>
      <c r="FC649" s="38"/>
      <c r="FD649" s="38"/>
      <c r="FE649" s="38"/>
      <c r="FF649" s="38"/>
      <c r="FG649" s="38"/>
      <c r="FH649" s="38"/>
      <c r="FI649" s="38"/>
      <c r="FJ649" s="38"/>
      <c r="FK649" s="38"/>
      <c r="FL649" s="38"/>
      <c r="FM649" s="38"/>
      <c r="FN649" s="38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  <c r="DJ650" s="38"/>
      <c r="DK650" s="38"/>
      <c r="DL650" s="38"/>
      <c r="DM650" s="38"/>
      <c r="DN650" s="38"/>
      <c r="DO650" s="38"/>
      <c r="DP650" s="38"/>
      <c r="DQ650" s="38"/>
      <c r="DR650" s="38"/>
      <c r="DS650" s="38"/>
      <c r="DT650" s="38"/>
      <c r="DU650" s="38"/>
      <c r="DV650" s="38"/>
      <c r="DW650" s="38"/>
      <c r="DX650" s="38"/>
      <c r="DY650" s="38"/>
      <c r="DZ650" s="38"/>
      <c r="EA650" s="38"/>
      <c r="EB650" s="38"/>
      <c r="EC650" s="38"/>
      <c r="ED650" s="38"/>
      <c r="EE650" s="38"/>
      <c r="EF650" s="38"/>
      <c r="EG650" s="38"/>
      <c r="EH650" s="38"/>
      <c r="EI650" s="38"/>
      <c r="EJ650" s="38"/>
      <c r="EK650" s="38"/>
      <c r="EL650" s="38"/>
      <c r="EM650" s="38"/>
      <c r="EN650" s="38"/>
      <c r="EO650" s="38"/>
      <c r="EP650" s="38"/>
      <c r="EQ650" s="38"/>
      <c r="ER650" s="38"/>
      <c r="ES650" s="38"/>
      <c r="ET650" s="38"/>
      <c r="EU650" s="38"/>
      <c r="EV650" s="38"/>
      <c r="EW650" s="38"/>
      <c r="EX650" s="38"/>
      <c r="EY650" s="38"/>
      <c r="EZ650" s="38"/>
      <c r="FA650" s="38"/>
      <c r="FB650" s="38"/>
      <c r="FC650" s="38"/>
      <c r="FD650" s="38"/>
      <c r="FE650" s="38"/>
      <c r="FF650" s="38"/>
      <c r="FG650" s="38"/>
      <c r="FH650" s="38"/>
      <c r="FI650" s="38"/>
      <c r="FJ650" s="38"/>
      <c r="FK650" s="38"/>
      <c r="FL650" s="38"/>
      <c r="FM650" s="38"/>
      <c r="FN650" s="38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  <c r="DJ651" s="38"/>
      <c r="DK651" s="38"/>
      <c r="DL651" s="38"/>
      <c r="DM651" s="38"/>
      <c r="DN651" s="38"/>
      <c r="DO651" s="38"/>
      <c r="DP651" s="38"/>
      <c r="DQ651" s="38"/>
      <c r="DR651" s="38"/>
      <c r="DS651" s="38"/>
      <c r="DT651" s="38"/>
      <c r="DU651" s="38"/>
      <c r="DV651" s="38"/>
      <c r="DW651" s="38"/>
      <c r="DX651" s="38"/>
      <c r="DY651" s="38"/>
      <c r="DZ651" s="38"/>
      <c r="EA651" s="38"/>
      <c r="EB651" s="38"/>
      <c r="EC651" s="38"/>
      <c r="ED651" s="38"/>
      <c r="EE651" s="38"/>
      <c r="EF651" s="38"/>
      <c r="EG651" s="38"/>
      <c r="EH651" s="38"/>
      <c r="EI651" s="38"/>
      <c r="EJ651" s="38"/>
      <c r="EK651" s="38"/>
      <c r="EL651" s="38"/>
      <c r="EM651" s="38"/>
      <c r="EN651" s="38"/>
      <c r="EO651" s="38"/>
      <c r="EP651" s="38"/>
      <c r="EQ651" s="38"/>
      <c r="ER651" s="38"/>
      <c r="ES651" s="38"/>
      <c r="ET651" s="38"/>
      <c r="EU651" s="38"/>
      <c r="EV651" s="38"/>
      <c r="EW651" s="38"/>
      <c r="EX651" s="38"/>
      <c r="EY651" s="38"/>
      <c r="EZ651" s="38"/>
      <c r="FA651" s="38"/>
      <c r="FB651" s="38"/>
      <c r="FC651" s="38"/>
      <c r="FD651" s="38"/>
      <c r="FE651" s="38"/>
      <c r="FF651" s="38"/>
      <c r="FG651" s="38"/>
      <c r="FH651" s="38"/>
      <c r="FI651" s="38"/>
      <c r="FJ651" s="38"/>
      <c r="FK651" s="38"/>
      <c r="FL651" s="38"/>
      <c r="FM651" s="38"/>
      <c r="FN651" s="38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  <c r="DJ652" s="38"/>
      <c r="DK652" s="38"/>
      <c r="DL652" s="38"/>
      <c r="DM652" s="38"/>
      <c r="DN652" s="38"/>
      <c r="DO652" s="38"/>
      <c r="DP652" s="38"/>
      <c r="DQ652" s="38"/>
      <c r="DR652" s="38"/>
      <c r="DS652" s="38"/>
      <c r="DT652" s="38"/>
      <c r="DU652" s="38"/>
      <c r="DV652" s="38"/>
      <c r="DW652" s="38"/>
      <c r="DX652" s="38"/>
      <c r="DY652" s="38"/>
      <c r="DZ652" s="38"/>
      <c r="EA652" s="38"/>
      <c r="EB652" s="38"/>
      <c r="EC652" s="38"/>
      <c r="ED652" s="38"/>
      <c r="EE652" s="38"/>
      <c r="EF652" s="38"/>
      <c r="EG652" s="38"/>
      <c r="EH652" s="38"/>
      <c r="EI652" s="38"/>
      <c r="EJ652" s="38"/>
      <c r="EK652" s="38"/>
      <c r="EL652" s="38"/>
      <c r="EM652" s="38"/>
      <c r="EN652" s="38"/>
      <c r="EO652" s="38"/>
      <c r="EP652" s="38"/>
      <c r="EQ652" s="38"/>
      <c r="ER652" s="38"/>
      <c r="ES652" s="38"/>
      <c r="ET652" s="38"/>
      <c r="EU652" s="38"/>
      <c r="EV652" s="38"/>
      <c r="EW652" s="38"/>
      <c r="EX652" s="38"/>
      <c r="EY652" s="38"/>
      <c r="EZ652" s="38"/>
      <c r="FA652" s="38"/>
      <c r="FB652" s="38"/>
      <c r="FC652" s="38"/>
      <c r="FD652" s="38"/>
      <c r="FE652" s="38"/>
      <c r="FF652" s="38"/>
      <c r="FG652" s="38"/>
      <c r="FH652" s="38"/>
      <c r="FI652" s="38"/>
      <c r="FJ652" s="38"/>
      <c r="FK652" s="38"/>
      <c r="FL652" s="38"/>
      <c r="FM652" s="38"/>
      <c r="FN652" s="38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  <c r="DJ653" s="38"/>
      <c r="DK653" s="38"/>
      <c r="DL653" s="38"/>
      <c r="DM653" s="38"/>
      <c r="DN653" s="38"/>
      <c r="DO653" s="38"/>
      <c r="DP653" s="38"/>
      <c r="DQ653" s="38"/>
      <c r="DR653" s="38"/>
      <c r="DS653" s="38"/>
      <c r="DT653" s="38"/>
      <c r="DU653" s="38"/>
      <c r="DV653" s="38"/>
      <c r="DW653" s="38"/>
      <c r="DX653" s="38"/>
      <c r="DY653" s="38"/>
      <c r="DZ653" s="38"/>
      <c r="EA653" s="38"/>
      <c r="EB653" s="38"/>
      <c r="EC653" s="38"/>
      <c r="ED653" s="38"/>
      <c r="EE653" s="38"/>
      <c r="EF653" s="38"/>
      <c r="EG653" s="38"/>
      <c r="EH653" s="38"/>
      <c r="EI653" s="38"/>
      <c r="EJ653" s="38"/>
      <c r="EK653" s="38"/>
      <c r="EL653" s="38"/>
      <c r="EM653" s="38"/>
      <c r="EN653" s="38"/>
      <c r="EO653" s="38"/>
      <c r="EP653" s="38"/>
      <c r="EQ653" s="38"/>
      <c r="ER653" s="38"/>
      <c r="ES653" s="38"/>
      <c r="ET653" s="38"/>
      <c r="EU653" s="38"/>
      <c r="EV653" s="38"/>
      <c r="EW653" s="38"/>
      <c r="EX653" s="38"/>
      <c r="EY653" s="38"/>
      <c r="EZ653" s="38"/>
      <c r="FA653" s="38"/>
      <c r="FB653" s="38"/>
      <c r="FC653" s="38"/>
      <c r="FD653" s="38"/>
      <c r="FE653" s="38"/>
      <c r="FF653" s="38"/>
      <c r="FG653" s="38"/>
      <c r="FH653" s="38"/>
      <c r="FI653" s="38"/>
      <c r="FJ653" s="38"/>
      <c r="FK653" s="38"/>
      <c r="FL653" s="38"/>
      <c r="FM653" s="38"/>
      <c r="FN653" s="38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  <c r="DJ654" s="38"/>
      <c r="DK654" s="38"/>
      <c r="DL654" s="38"/>
      <c r="DM654" s="38"/>
      <c r="DN654" s="38"/>
      <c r="DO654" s="38"/>
      <c r="DP654" s="38"/>
      <c r="DQ654" s="38"/>
      <c r="DR654" s="38"/>
      <c r="DS654" s="38"/>
      <c r="DT654" s="38"/>
      <c r="DU654" s="38"/>
      <c r="DV654" s="38"/>
      <c r="DW654" s="38"/>
      <c r="DX654" s="38"/>
      <c r="DY654" s="38"/>
      <c r="DZ654" s="38"/>
      <c r="EA654" s="38"/>
      <c r="EB654" s="38"/>
      <c r="EC654" s="38"/>
      <c r="ED654" s="38"/>
      <c r="EE654" s="38"/>
      <c r="EF654" s="38"/>
      <c r="EG654" s="38"/>
      <c r="EH654" s="38"/>
      <c r="EI654" s="38"/>
      <c r="EJ654" s="38"/>
      <c r="EK654" s="38"/>
      <c r="EL654" s="38"/>
      <c r="EM654" s="38"/>
      <c r="EN654" s="38"/>
      <c r="EO654" s="38"/>
      <c r="EP654" s="38"/>
      <c r="EQ654" s="38"/>
      <c r="ER654" s="38"/>
      <c r="ES654" s="38"/>
      <c r="ET654" s="38"/>
      <c r="EU654" s="38"/>
      <c r="EV654" s="38"/>
      <c r="EW654" s="38"/>
      <c r="EX654" s="38"/>
      <c r="EY654" s="38"/>
      <c r="EZ654" s="38"/>
      <c r="FA654" s="38"/>
      <c r="FB654" s="38"/>
      <c r="FC654" s="38"/>
      <c r="FD654" s="38"/>
      <c r="FE654" s="38"/>
      <c r="FF654" s="38"/>
      <c r="FG654" s="38"/>
      <c r="FH654" s="38"/>
      <c r="FI654" s="38"/>
      <c r="FJ654" s="38"/>
      <c r="FK654" s="38"/>
      <c r="FL654" s="38"/>
      <c r="FM654" s="38"/>
      <c r="FN654" s="38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  <c r="DJ655" s="38"/>
      <c r="DK655" s="38"/>
      <c r="DL655" s="38"/>
      <c r="DM655" s="38"/>
      <c r="DN655" s="38"/>
      <c r="DO655" s="38"/>
      <c r="DP655" s="38"/>
      <c r="DQ655" s="38"/>
      <c r="DR655" s="38"/>
      <c r="DS655" s="38"/>
      <c r="DT655" s="38"/>
      <c r="DU655" s="38"/>
      <c r="DV655" s="38"/>
      <c r="DW655" s="38"/>
      <c r="DX655" s="38"/>
      <c r="DY655" s="38"/>
      <c r="DZ655" s="38"/>
      <c r="EA655" s="38"/>
      <c r="EB655" s="38"/>
      <c r="EC655" s="38"/>
      <c r="ED655" s="38"/>
      <c r="EE655" s="38"/>
      <c r="EF655" s="38"/>
      <c r="EG655" s="38"/>
      <c r="EH655" s="38"/>
      <c r="EI655" s="38"/>
      <c r="EJ655" s="38"/>
      <c r="EK655" s="38"/>
      <c r="EL655" s="38"/>
      <c r="EM655" s="38"/>
      <c r="EN655" s="38"/>
      <c r="EO655" s="38"/>
      <c r="EP655" s="38"/>
      <c r="EQ655" s="38"/>
      <c r="ER655" s="38"/>
      <c r="ES655" s="38"/>
      <c r="ET655" s="38"/>
      <c r="EU655" s="38"/>
      <c r="EV655" s="38"/>
      <c r="EW655" s="38"/>
      <c r="EX655" s="38"/>
      <c r="EY655" s="38"/>
      <c r="EZ655" s="38"/>
      <c r="FA655" s="38"/>
      <c r="FB655" s="38"/>
      <c r="FC655" s="38"/>
      <c r="FD655" s="38"/>
      <c r="FE655" s="38"/>
      <c r="FF655" s="38"/>
      <c r="FG655" s="38"/>
      <c r="FH655" s="38"/>
      <c r="FI655" s="38"/>
      <c r="FJ655" s="38"/>
      <c r="FK655" s="38"/>
      <c r="FL655" s="38"/>
      <c r="FM655" s="38"/>
      <c r="FN655" s="38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  <c r="DJ656" s="38"/>
      <c r="DK656" s="38"/>
      <c r="DL656" s="38"/>
      <c r="DM656" s="38"/>
      <c r="DN656" s="38"/>
      <c r="DO656" s="38"/>
      <c r="DP656" s="38"/>
      <c r="DQ656" s="38"/>
      <c r="DR656" s="38"/>
      <c r="DS656" s="38"/>
      <c r="DT656" s="38"/>
      <c r="DU656" s="38"/>
      <c r="DV656" s="38"/>
      <c r="DW656" s="38"/>
      <c r="DX656" s="38"/>
      <c r="DY656" s="38"/>
      <c r="DZ656" s="38"/>
      <c r="EA656" s="38"/>
      <c r="EB656" s="38"/>
      <c r="EC656" s="38"/>
      <c r="ED656" s="38"/>
      <c r="EE656" s="38"/>
      <c r="EF656" s="38"/>
      <c r="EG656" s="38"/>
      <c r="EH656" s="38"/>
      <c r="EI656" s="38"/>
      <c r="EJ656" s="38"/>
      <c r="EK656" s="38"/>
      <c r="EL656" s="38"/>
      <c r="EM656" s="38"/>
      <c r="EN656" s="38"/>
      <c r="EO656" s="38"/>
      <c r="EP656" s="38"/>
      <c r="EQ656" s="38"/>
      <c r="ER656" s="38"/>
      <c r="ES656" s="38"/>
      <c r="ET656" s="38"/>
      <c r="EU656" s="38"/>
      <c r="EV656" s="38"/>
      <c r="EW656" s="38"/>
      <c r="EX656" s="38"/>
      <c r="EY656" s="38"/>
      <c r="EZ656" s="38"/>
      <c r="FA656" s="38"/>
      <c r="FB656" s="38"/>
      <c r="FC656" s="38"/>
      <c r="FD656" s="38"/>
      <c r="FE656" s="38"/>
      <c r="FF656" s="38"/>
      <c r="FG656" s="38"/>
      <c r="FH656" s="38"/>
      <c r="FI656" s="38"/>
      <c r="FJ656" s="38"/>
      <c r="FK656" s="38"/>
      <c r="FL656" s="38"/>
      <c r="FM656" s="38"/>
      <c r="FN656" s="38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  <c r="DJ657" s="38"/>
      <c r="DK657" s="38"/>
      <c r="DL657" s="38"/>
      <c r="DM657" s="38"/>
      <c r="DN657" s="38"/>
      <c r="DO657" s="38"/>
      <c r="DP657" s="38"/>
      <c r="DQ657" s="38"/>
      <c r="DR657" s="38"/>
      <c r="DS657" s="38"/>
      <c r="DT657" s="38"/>
      <c r="DU657" s="38"/>
      <c r="DV657" s="38"/>
      <c r="DW657" s="38"/>
      <c r="DX657" s="38"/>
      <c r="DY657" s="38"/>
      <c r="DZ657" s="38"/>
      <c r="EA657" s="38"/>
      <c r="EB657" s="38"/>
      <c r="EC657" s="38"/>
      <c r="ED657" s="38"/>
      <c r="EE657" s="38"/>
      <c r="EF657" s="38"/>
      <c r="EG657" s="38"/>
      <c r="EH657" s="38"/>
      <c r="EI657" s="38"/>
      <c r="EJ657" s="38"/>
      <c r="EK657" s="38"/>
      <c r="EL657" s="38"/>
      <c r="EM657" s="38"/>
      <c r="EN657" s="38"/>
      <c r="EO657" s="38"/>
      <c r="EP657" s="38"/>
      <c r="EQ657" s="38"/>
      <c r="ER657" s="38"/>
      <c r="ES657" s="38"/>
      <c r="ET657" s="38"/>
      <c r="EU657" s="38"/>
      <c r="EV657" s="38"/>
      <c r="EW657" s="38"/>
      <c r="EX657" s="38"/>
      <c r="EY657" s="38"/>
      <c r="EZ657" s="38"/>
      <c r="FA657" s="38"/>
      <c r="FB657" s="38"/>
      <c r="FC657" s="38"/>
      <c r="FD657" s="38"/>
      <c r="FE657" s="38"/>
      <c r="FF657" s="38"/>
      <c r="FG657" s="38"/>
      <c r="FH657" s="38"/>
      <c r="FI657" s="38"/>
      <c r="FJ657" s="38"/>
      <c r="FK657" s="38"/>
      <c r="FL657" s="38"/>
      <c r="FM657" s="38"/>
      <c r="FN657" s="38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  <c r="DJ658" s="38"/>
      <c r="DK658" s="38"/>
      <c r="DL658" s="38"/>
      <c r="DM658" s="38"/>
      <c r="DN658" s="38"/>
      <c r="DO658" s="38"/>
      <c r="DP658" s="38"/>
      <c r="DQ658" s="38"/>
      <c r="DR658" s="38"/>
      <c r="DS658" s="38"/>
      <c r="DT658" s="38"/>
      <c r="DU658" s="38"/>
      <c r="DV658" s="38"/>
      <c r="DW658" s="38"/>
      <c r="DX658" s="38"/>
      <c r="DY658" s="38"/>
      <c r="DZ658" s="38"/>
      <c r="EA658" s="38"/>
      <c r="EB658" s="38"/>
      <c r="EC658" s="38"/>
      <c r="ED658" s="38"/>
      <c r="EE658" s="38"/>
      <c r="EF658" s="38"/>
      <c r="EG658" s="38"/>
      <c r="EH658" s="38"/>
      <c r="EI658" s="38"/>
      <c r="EJ658" s="38"/>
      <c r="EK658" s="38"/>
      <c r="EL658" s="38"/>
      <c r="EM658" s="38"/>
      <c r="EN658" s="38"/>
      <c r="EO658" s="38"/>
      <c r="EP658" s="38"/>
      <c r="EQ658" s="38"/>
      <c r="ER658" s="38"/>
      <c r="ES658" s="38"/>
      <c r="ET658" s="38"/>
      <c r="EU658" s="38"/>
      <c r="EV658" s="38"/>
      <c r="EW658" s="38"/>
      <c r="EX658" s="38"/>
      <c r="EY658" s="38"/>
      <c r="EZ658" s="38"/>
      <c r="FA658" s="38"/>
      <c r="FB658" s="38"/>
      <c r="FC658" s="38"/>
      <c r="FD658" s="38"/>
      <c r="FE658" s="38"/>
      <c r="FF658" s="38"/>
      <c r="FG658" s="38"/>
      <c r="FH658" s="38"/>
      <c r="FI658" s="38"/>
      <c r="FJ658" s="38"/>
      <c r="FK658" s="38"/>
      <c r="FL658" s="38"/>
      <c r="FM658" s="38"/>
      <c r="FN658" s="38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  <c r="DJ659" s="38"/>
      <c r="DK659" s="38"/>
      <c r="DL659" s="38"/>
      <c r="DM659" s="38"/>
      <c r="DN659" s="38"/>
      <c r="DO659" s="38"/>
      <c r="DP659" s="38"/>
      <c r="DQ659" s="38"/>
      <c r="DR659" s="38"/>
      <c r="DS659" s="38"/>
      <c r="DT659" s="38"/>
      <c r="DU659" s="38"/>
      <c r="DV659" s="38"/>
      <c r="DW659" s="38"/>
      <c r="DX659" s="38"/>
      <c r="DY659" s="38"/>
      <c r="DZ659" s="38"/>
      <c r="EA659" s="38"/>
      <c r="EB659" s="38"/>
      <c r="EC659" s="38"/>
      <c r="ED659" s="38"/>
      <c r="EE659" s="38"/>
      <c r="EF659" s="38"/>
      <c r="EG659" s="38"/>
      <c r="EH659" s="38"/>
      <c r="EI659" s="38"/>
      <c r="EJ659" s="38"/>
      <c r="EK659" s="38"/>
      <c r="EL659" s="38"/>
      <c r="EM659" s="38"/>
      <c r="EN659" s="38"/>
      <c r="EO659" s="38"/>
      <c r="EP659" s="38"/>
      <c r="EQ659" s="38"/>
      <c r="ER659" s="38"/>
      <c r="ES659" s="38"/>
      <c r="ET659" s="38"/>
      <c r="EU659" s="38"/>
      <c r="EV659" s="38"/>
      <c r="EW659" s="38"/>
      <c r="EX659" s="38"/>
      <c r="EY659" s="38"/>
      <c r="EZ659" s="38"/>
      <c r="FA659" s="38"/>
      <c r="FB659" s="38"/>
      <c r="FC659" s="38"/>
      <c r="FD659" s="38"/>
      <c r="FE659" s="38"/>
      <c r="FF659" s="38"/>
      <c r="FG659" s="38"/>
      <c r="FH659" s="38"/>
      <c r="FI659" s="38"/>
      <c r="FJ659" s="38"/>
      <c r="FK659" s="38"/>
      <c r="FL659" s="38"/>
      <c r="FM659" s="38"/>
      <c r="FN659" s="38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  <c r="DJ660" s="38"/>
      <c r="DK660" s="38"/>
      <c r="DL660" s="38"/>
      <c r="DM660" s="38"/>
      <c r="DN660" s="38"/>
      <c r="DO660" s="38"/>
      <c r="DP660" s="38"/>
      <c r="DQ660" s="38"/>
      <c r="DR660" s="38"/>
      <c r="DS660" s="38"/>
      <c r="DT660" s="38"/>
      <c r="DU660" s="38"/>
      <c r="DV660" s="38"/>
      <c r="DW660" s="38"/>
      <c r="DX660" s="38"/>
      <c r="DY660" s="38"/>
      <c r="DZ660" s="38"/>
      <c r="EA660" s="38"/>
      <c r="EB660" s="38"/>
      <c r="EC660" s="38"/>
      <c r="ED660" s="38"/>
      <c r="EE660" s="38"/>
      <c r="EF660" s="38"/>
      <c r="EG660" s="38"/>
      <c r="EH660" s="38"/>
      <c r="EI660" s="38"/>
      <c r="EJ660" s="38"/>
      <c r="EK660" s="38"/>
      <c r="EL660" s="38"/>
      <c r="EM660" s="38"/>
      <c r="EN660" s="38"/>
      <c r="EO660" s="38"/>
      <c r="EP660" s="38"/>
      <c r="EQ660" s="38"/>
      <c r="ER660" s="38"/>
      <c r="ES660" s="38"/>
      <c r="ET660" s="38"/>
      <c r="EU660" s="38"/>
      <c r="EV660" s="38"/>
      <c r="EW660" s="38"/>
      <c r="EX660" s="38"/>
      <c r="EY660" s="38"/>
      <c r="EZ660" s="38"/>
      <c r="FA660" s="38"/>
      <c r="FB660" s="38"/>
      <c r="FC660" s="38"/>
      <c r="FD660" s="38"/>
      <c r="FE660" s="38"/>
      <c r="FF660" s="38"/>
      <c r="FG660" s="38"/>
      <c r="FH660" s="38"/>
      <c r="FI660" s="38"/>
      <c r="FJ660" s="38"/>
      <c r="FK660" s="38"/>
      <c r="FL660" s="38"/>
      <c r="FM660" s="38"/>
      <c r="FN660" s="38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  <c r="DJ661" s="38"/>
      <c r="DK661" s="38"/>
      <c r="DL661" s="38"/>
      <c r="DM661" s="38"/>
      <c r="DN661" s="38"/>
      <c r="DO661" s="38"/>
      <c r="DP661" s="38"/>
      <c r="DQ661" s="38"/>
      <c r="DR661" s="38"/>
      <c r="DS661" s="38"/>
      <c r="DT661" s="38"/>
      <c r="DU661" s="38"/>
      <c r="DV661" s="38"/>
      <c r="DW661" s="38"/>
      <c r="DX661" s="38"/>
      <c r="DY661" s="38"/>
      <c r="DZ661" s="38"/>
      <c r="EA661" s="38"/>
      <c r="EB661" s="38"/>
      <c r="EC661" s="38"/>
      <c r="ED661" s="38"/>
      <c r="EE661" s="38"/>
      <c r="EF661" s="38"/>
      <c r="EG661" s="38"/>
      <c r="EH661" s="38"/>
      <c r="EI661" s="38"/>
      <c r="EJ661" s="38"/>
      <c r="EK661" s="38"/>
      <c r="EL661" s="38"/>
      <c r="EM661" s="38"/>
      <c r="EN661" s="38"/>
      <c r="EO661" s="38"/>
      <c r="EP661" s="38"/>
      <c r="EQ661" s="38"/>
      <c r="ER661" s="38"/>
      <c r="ES661" s="38"/>
      <c r="ET661" s="38"/>
      <c r="EU661" s="38"/>
      <c r="EV661" s="38"/>
      <c r="EW661" s="38"/>
      <c r="EX661" s="38"/>
      <c r="EY661" s="38"/>
      <c r="EZ661" s="38"/>
      <c r="FA661" s="38"/>
      <c r="FB661" s="38"/>
      <c r="FC661" s="38"/>
      <c r="FD661" s="38"/>
      <c r="FE661" s="38"/>
      <c r="FF661" s="38"/>
      <c r="FG661" s="38"/>
      <c r="FH661" s="38"/>
      <c r="FI661" s="38"/>
      <c r="FJ661" s="38"/>
      <c r="FK661" s="38"/>
      <c r="FL661" s="38"/>
      <c r="FM661" s="38"/>
      <c r="FN661" s="38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  <c r="DJ662" s="38"/>
      <c r="DK662" s="38"/>
      <c r="DL662" s="38"/>
      <c r="DM662" s="38"/>
      <c r="DN662" s="38"/>
      <c r="DO662" s="38"/>
      <c r="DP662" s="38"/>
      <c r="DQ662" s="38"/>
      <c r="DR662" s="38"/>
      <c r="DS662" s="38"/>
      <c r="DT662" s="38"/>
      <c r="DU662" s="38"/>
      <c r="DV662" s="38"/>
      <c r="DW662" s="38"/>
      <c r="DX662" s="38"/>
      <c r="DY662" s="38"/>
      <c r="DZ662" s="38"/>
      <c r="EA662" s="38"/>
      <c r="EB662" s="38"/>
      <c r="EC662" s="38"/>
      <c r="ED662" s="38"/>
      <c r="EE662" s="38"/>
      <c r="EF662" s="38"/>
      <c r="EG662" s="38"/>
      <c r="EH662" s="38"/>
      <c r="EI662" s="38"/>
      <c r="EJ662" s="38"/>
      <c r="EK662" s="38"/>
      <c r="EL662" s="38"/>
      <c r="EM662" s="38"/>
      <c r="EN662" s="38"/>
      <c r="EO662" s="38"/>
      <c r="EP662" s="38"/>
      <c r="EQ662" s="38"/>
      <c r="ER662" s="38"/>
      <c r="ES662" s="38"/>
      <c r="ET662" s="38"/>
      <c r="EU662" s="38"/>
      <c r="EV662" s="38"/>
      <c r="EW662" s="38"/>
      <c r="EX662" s="38"/>
      <c r="EY662" s="38"/>
      <c r="EZ662" s="38"/>
      <c r="FA662" s="38"/>
      <c r="FB662" s="38"/>
      <c r="FC662" s="38"/>
      <c r="FD662" s="38"/>
      <c r="FE662" s="38"/>
      <c r="FF662" s="38"/>
      <c r="FG662" s="38"/>
      <c r="FH662" s="38"/>
      <c r="FI662" s="38"/>
      <c r="FJ662" s="38"/>
      <c r="FK662" s="38"/>
      <c r="FL662" s="38"/>
      <c r="FM662" s="38"/>
      <c r="FN662" s="38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  <c r="DJ663" s="38"/>
      <c r="DK663" s="38"/>
      <c r="DL663" s="38"/>
      <c r="DM663" s="38"/>
      <c r="DN663" s="38"/>
      <c r="DO663" s="38"/>
      <c r="DP663" s="38"/>
      <c r="DQ663" s="38"/>
      <c r="DR663" s="38"/>
      <c r="DS663" s="38"/>
      <c r="DT663" s="38"/>
      <c r="DU663" s="38"/>
      <c r="DV663" s="38"/>
      <c r="DW663" s="38"/>
      <c r="DX663" s="38"/>
      <c r="DY663" s="38"/>
      <c r="DZ663" s="38"/>
      <c r="EA663" s="38"/>
      <c r="EB663" s="38"/>
      <c r="EC663" s="38"/>
      <c r="ED663" s="38"/>
      <c r="EE663" s="38"/>
      <c r="EF663" s="38"/>
      <c r="EG663" s="38"/>
      <c r="EH663" s="38"/>
      <c r="EI663" s="38"/>
      <c r="EJ663" s="38"/>
      <c r="EK663" s="38"/>
      <c r="EL663" s="38"/>
      <c r="EM663" s="38"/>
      <c r="EN663" s="38"/>
      <c r="EO663" s="38"/>
      <c r="EP663" s="38"/>
      <c r="EQ663" s="38"/>
      <c r="ER663" s="38"/>
      <c r="ES663" s="38"/>
      <c r="ET663" s="38"/>
      <c r="EU663" s="38"/>
      <c r="EV663" s="38"/>
      <c r="EW663" s="38"/>
      <c r="EX663" s="38"/>
      <c r="EY663" s="38"/>
      <c r="EZ663" s="38"/>
      <c r="FA663" s="38"/>
      <c r="FB663" s="38"/>
      <c r="FC663" s="38"/>
      <c r="FD663" s="38"/>
      <c r="FE663" s="38"/>
      <c r="FF663" s="38"/>
      <c r="FG663" s="38"/>
      <c r="FH663" s="38"/>
      <c r="FI663" s="38"/>
      <c r="FJ663" s="38"/>
      <c r="FK663" s="38"/>
      <c r="FL663" s="38"/>
      <c r="FM663" s="38"/>
      <c r="FN663" s="38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  <c r="DJ664" s="38"/>
      <c r="DK664" s="38"/>
      <c r="DL664" s="38"/>
      <c r="DM664" s="38"/>
      <c r="DN664" s="38"/>
      <c r="DO664" s="38"/>
      <c r="DP664" s="38"/>
      <c r="DQ664" s="38"/>
      <c r="DR664" s="38"/>
      <c r="DS664" s="38"/>
      <c r="DT664" s="38"/>
      <c r="DU664" s="38"/>
      <c r="DV664" s="38"/>
      <c r="DW664" s="38"/>
      <c r="DX664" s="38"/>
      <c r="DY664" s="38"/>
      <c r="DZ664" s="38"/>
      <c r="EA664" s="38"/>
      <c r="EB664" s="38"/>
      <c r="EC664" s="38"/>
      <c r="ED664" s="38"/>
      <c r="EE664" s="38"/>
      <c r="EF664" s="38"/>
      <c r="EG664" s="38"/>
      <c r="EH664" s="38"/>
      <c r="EI664" s="38"/>
      <c r="EJ664" s="38"/>
      <c r="EK664" s="38"/>
      <c r="EL664" s="38"/>
      <c r="EM664" s="38"/>
      <c r="EN664" s="38"/>
      <c r="EO664" s="38"/>
      <c r="EP664" s="38"/>
      <c r="EQ664" s="38"/>
      <c r="ER664" s="38"/>
      <c r="ES664" s="38"/>
      <c r="ET664" s="38"/>
      <c r="EU664" s="38"/>
      <c r="EV664" s="38"/>
      <c r="EW664" s="38"/>
      <c r="EX664" s="38"/>
      <c r="EY664" s="38"/>
      <c r="EZ664" s="38"/>
      <c r="FA664" s="38"/>
      <c r="FB664" s="38"/>
      <c r="FC664" s="38"/>
      <c r="FD664" s="38"/>
      <c r="FE664" s="38"/>
      <c r="FF664" s="38"/>
      <c r="FG664" s="38"/>
      <c r="FH664" s="38"/>
      <c r="FI664" s="38"/>
      <c r="FJ664" s="38"/>
      <c r="FK664" s="38"/>
      <c r="FL664" s="38"/>
      <c r="FM664" s="38"/>
      <c r="FN664" s="38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  <c r="DJ665" s="38"/>
      <c r="DK665" s="38"/>
      <c r="DL665" s="38"/>
      <c r="DM665" s="38"/>
      <c r="DN665" s="38"/>
      <c r="DO665" s="38"/>
      <c r="DP665" s="38"/>
      <c r="DQ665" s="38"/>
      <c r="DR665" s="38"/>
      <c r="DS665" s="38"/>
      <c r="DT665" s="38"/>
      <c r="DU665" s="38"/>
      <c r="DV665" s="38"/>
      <c r="DW665" s="38"/>
      <c r="DX665" s="38"/>
      <c r="DY665" s="38"/>
      <c r="DZ665" s="38"/>
      <c r="EA665" s="38"/>
      <c r="EB665" s="38"/>
      <c r="EC665" s="38"/>
      <c r="ED665" s="38"/>
      <c r="EE665" s="38"/>
      <c r="EF665" s="38"/>
      <c r="EG665" s="38"/>
      <c r="EH665" s="38"/>
      <c r="EI665" s="38"/>
      <c r="EJ665" s="38"/>
      <c r="EK665" s="38"/>
      <c r="EL665" s="38"/>
      <c r="EM665" s="38"/>
      <c r="EN665" s="38"/>
      <c r="EO665" s="38"/>
      <c r="EP665" s="38"/>
      <c r="EQ665" s="38"/>
      <c r="ER665" s="38"/>
      <c r="ES665" s="38"/>
      <c r="ET665" s="38"/>
      <c r="EU665" s="38"/>
      <c r="EV665" s="38"/>
      <c r="EW665" s="38"/>
      <c r="EX665" s="38"/>
      <c r="EY665" s="38"/>
      <c r="EZ665" s="38"/>
      <c r="FA665" s="38"/>
      <c r="FB665" s="38"/>
      <c r="FC665" s="38"/>
      <c r="FD665" s="38"/>
      <c r="FE665" s="38"/>
      <c r="FF665" s="38"/>
      <c r="FG665" s="38"/>
      <c r="FH665" s="38"/>
      <c r="FI665" s="38"/>
      <c r="FJ665" s="38"/>
      <c r="FK665" s="38"/>
      <c r="FL665" s="38"/>
      <c r="FM665" s="38"/>
      <c r="FN665" s="38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  <c r="DJ666" s="38"/>
      <c r="DK666" s="38"/>
      <c r="DL666" s="38"/>
      <c r="DM666" s="38"/>
      <c r="DN666" s="38"/>
      <c r="DO666" s="38"/>
      <c r="DP666" s="38"/>
      <c r="DQ666" s="38"/>
      <c r="DR666" s="38"/>
      <c r="DS666" s="38"/>
      <c r="DT666" s="38"/>
      <c r="DU666" s="38"/>
      <c r="DV666" s="38"/>
      <c r="DW666" s="38"/>
      <c r="DX666" s="38"/>
      <c r="DY666" s="38"/>
      <c r="DZ666" s="38"/>
      <c r="EA666" s="38"/>
      <c r="EB666" s="38"/>
      <c r="EC666" s="38"/>
      <c r="ED666" s="38"/>
      <c r="EE666" s="38"/>
      <c r="EF666" s="38"/>
      <c r="EG666" s="38"/>
      <c r="EH666" s="38"/>
      <c r="EI666" s="38"/>
      <c r="EJ666" s="38"/>
      <c r="EK666" s="38"/>
      <c r="EL666" s="38"/>
      <c r="EM666" s="38"/>
      <c r="EN666" s="38"/>
      <c r="EO666" s="38"/>
      <c r="EP666" s="38"/>
      <c r="EQ666" s="38"/>
      <c r="ER666" s="38"/>
      <c r="ES666" s="38"/>
      <c r="ET666" s="38"/>
      <c r="EU666" s="38"/>
      <c r="EV666" s="38"/>
      <c r="EW666" s="38"/>
      <c r="EX666" s="38"/>
      <c r="EY666" s="38"/>
      <c r="EZ666" s="38"/>
      <c r="FA666" s="38"/>
      <c r="FB666" s="38"/>
      <c r="FC666" s="38"/>
      <c r="FD666" s="38"/>
      <c r="FE666" s="38"/>
      <c r="FF666" s="38"/>
      <c r="FG666" s="38"/>
      <c r="FH666" s="38"/>
      <c r="FI666" s="38"/>
      <c r="FJ666" s="38"/>
      <c r="FK666" s="38"/>
      <c r="FL666" s="38"/>
      <c r="FM666" s="38"/>
      <c r="FN666" s="38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  <c r="DJ667" s="38"/>
      <c r="DK667" s="38"/>
      <c r="DL667" s="38"/>
      <c r="DM667" s="38"/>
      <c r="DN667" s="38"/>
      <c r="DO667" s="38"/>
      <c r="DP667" s="38"/>
      <c r="DQ667" s="38"/>
      <c r="DR667" s="38"/>
      <c r="DS667" s="38"/>
      <c r="DT667" s="38"/>
      <c r="DU667" s="38"/>
      <c r="DV667" s="38"/>
      <c r="DW667" s="38"/>
      <c r="DX667" s="38"/>
      <c r="DY667" s="38"/>
      <c r="DZ667" s="38"/>
      <c r="EA667" s="38"/>
      <c r="EB667" s="38"/>
      <c r="EC667" s="38"/>
      <c r="ED667" s="38"/>
      <c r="EE667" s="38"/>
      <c r="EF667" s="38"/>
      <c r="EG667" s="38"/>
      <c r="EH667" s="38"/>
      <c r="EI667" s="38"/>
      <c r="EJ667" s="38"/>
      <c r="EK667" s="38"/>
      <c r="EL667" s="38"/>
      <c r="EM667" s="38"/>
      <c r="EN667" s="38"/>
      <c r="EO667" s="38"/>
      <c r="EP667" s="38"/>
      <c r="EQ667" s="38"/>
      <c r="ER667" s="38"/>
      <c r="ES667" s="38"/>
      <c r="ET667" s="38"/>
      <c r="EU667" s="38"/>
      <c r="EV667" s="38"/>
      <c r="EW667" s="38"/>
      <c r="EX667" s="38"/>
      <c r="EY667" s="38"/>
      <c r="EZ667" s="38"/>
      <c r="FA667" s="38"/>
      <c r="FB667" s="38"/>
      <c r="FC667" s="38"/>
      <c r="FD667" s="38"/>
      <c r="FE667" s="38"/>
      <c r="FF667" s="38"/>
      <c r="FG667" s="38"/>
      <c r="FH667" s="38"/>
      <c r="FI667" s="38"/>
      <c r="FJ667" s="38"/>
      <c r="FK667" s="38"/>
      <c r="FL667" s="38"/>
      <c r="FM667" s="38"/>
      <c r="FN667" s="38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  <c r="DJ668" s="38"/>
      <c r="DK668" s="38"/>
      <c r="DL668" s="38"/>
      <c r="DM668" s="38"/>
      <c r="DN668" s="38"/>
      <c r="DO668" s="38"/>
      <c r="DP668" s="38"/>
      <c r="DQ668" s="38"/>
      <c r="DR668" s="38"/>
      <c r="DS668" s="38"/>
      <c r="DT668" s="38"/>
      <c r="DU668" s="38"/>
      <c r="DV668" s="38"/>
      <c r="DW668" s="38"/>
      <c r="DX668" s="38"/>
      <c r="DY668" s="38"/>
      <c r="DZ668" s="38"/>
      <c r="EA668" s="38"/>
      <c r="EB668" s="38"/>
      <c r="EC668" s="38"/>
      <c r="ED668" s="38"/>
      <c r="EE668" s="38"/>
      <c r="EF668" s="38"/>
      <c r="EG668" s="38"/>
      <c r="EH668" s="38"/>
      <c r="EI668" s="38"/>
      <c r="EJ668" s="38"/>
      <c r="EK668" s="38"/>
      <c r="EL668" s="38"/>
      <c r="EM668" s="38"/>
      <c r="EN668" s="38"/>
      <c r="EO668" s="38"/>
      <c r="EP668" s="38"/>
      <c r="EQ668" s="38"/>
      <c r="ER668" s="38"/>
      <c r="ES668" s="38"/>
      <c r="ET668" s="38"/>
      <c r="EU668" s="38"/>
      <c r="EV668" s="38"/>
      <c r="EW668" s="38"/>
      <c r="EX668" s="38"/>
      <c r="EY668" s="38"/>
      <c r="EZ668" s="38"/>
      <c r="FA668" s="38"/>
      <c r="FB668" s="38"/>
      <c r="FC668" s="38"/>
      <c r="FD668" s="38"/>
      <c r="FE668" s="38"/>
      <c r="FF668" s="38"/>
      <c r="FG668" s="38"/>
      <c r="FH668" s="38"/>
      <c r="FI668" s="38"/>
      <c r="FJ668" s="38"/>
      <c r="FK668" s="38"/>
      <c r="FL668" s="38"/>
      <c r="FM668" s="38"/>
      <c r="FN668" s="38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  <c r="DJ669" s="38"/>
      <c r="DK669" s="38"/>
      <c r="DL669" s="38"/>
      <c r="DM669" s="38"/>
      <c r="DN669" s="38"/>
      <c r="DO669" s="38"/>
      <c r="DP669" s="38"/>
      <c r="DQ669" s="38"/>
      <c r="DR669" s="38"/>
      <c r="DS669" s="38"/>
      <c r="DT669" s="38"/>
      <c r="DU669" s="38"/>
      <c r="DV669" s="38"/>
      <c r="DW669" s="38"/>
      <c r="DX669" s="38"/>
      <c r="DY669" s="38"/>
      <c r="DZ669" s="38"/>
      <c r="EA669" s="38"/>
      <c r="EB669" s="38"/>
      <c r="EC669" s="38"/>
      <c r="ED669" s="38"/>
      <c r="EE669" s="38"/>
      <c r="EF669" s="38"/>
      <c r="EG669" s="38"/>
      <c r="EH669" s="38"/>
      <c r="EI669" s="38"/>
      <c r="EJ669" s="38"/>
      <c r="EK669" s="38"/>
      <c r="EL669" s="38"/>
      <c r="EM669" s="38"/>
      <c r="EN669" s="38"/>
      <c r="EO669" s="38"/>
      <c r="EP669" s="38"/>
      <c r="EQ669" s="38"/>
      <c r="ER669" s="38"/>
      <c r="ES669" s="38"/>
      <c r="ET669" s="38"/>
      <c r="EU669" s="38"/>
      <c r="EV669" s="38"/>
      <c r="EW669" s="38"/>
      <c r="EX669" s="38"/>
      <c r="EY669" s="38"/>
      <c r="EZ669" s="38"/>
      <c r="FA669" s="38"/>
      <c r="FB669" s="38"/>
      <c r="FC669" s="38"/>
      <c r="FD669" s="38"/>
      <c r="FE669" s="38"/>
      <c r="FF669" s="38"/>
      <c r="FG669" s="38"/>
      <c r="FH669" s="38"/>
      <c r="FI669" s="38"/>
      <c r="FJ669" s="38"/>
      <c r="FK669" s="38"/>
      <c r="FL669" s="38"/>
      <c r="FM669" s="38"/>
      <c r="FN669" s="38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  <c r="DJ670" s="38"/>
      <c r="DK670" s="38"/>
      <c r="DL670" s="38"/>
      <c r="DM670" s="38"/>
      <c r="DN670" s="38"/>
      <c r="DO670" s="38"/>
      <c r="DP670" s="38"/>
      <c r="DQ670" s="38"/>
      <c r="DR670" s="38"/>
      <c r="DS670" s="38"/>
      <c r="DT670" s="38"/>
      <c r="DU670" s="38"/>
      <c r="DV670" s="38"/>
      <c r="DW670" s="38"/>
      <c r="DX670" s="38"/>
      <c r="DY670" s="38"/>
      <c r="DZ670" s="38"/>
      <c r="EA670" s="38"/>
      <c r="EB670" s="38"/>
      <c r="EC670" s="38"/>
      <c r="ED670" s="38"/>
      <c r="EE670" s="38"/>
      <c r="EF670" s="38"/>
      <c r="EG670" s="38"/>
      <c r="EH670" s="38"/>
      <c r="EI670" s="38"/>
      <c r="EJ670" s="38"/>
      <c r="EK670" s="38"/>
      <c r="EL670" s="38"/>
      <c r="EM670" s="38"/>
      <c r="EN670" s="38"/>
      <c r="EO670" s="38"/>
      <c r="EP670" s="38"/>
      <c r="EQ670" s="38"/>
      <c r="ER670" s="38"/>
      <c r="ES670" s="38"/>
      <c r="ET670" s="38"/>
      <c r="EU670" s="38"/>
      <c r="EV670" s="38"/>
      <c r="EW670" s="38"/>
      <c r="EX670" s="38"/>
      <c r="EY670" s="38"/>
      <c r="EZ670" s="38"/>
      <c r="FA670" s="38"/>
      <c r="FB670" s="38"/>
      <c r="FC670" s="38"/>
      <c r="FD670" s="38"/>
      <c r="FE670" s="38"/>
      <c r="FF670" s="38"/>
      <c r="FG670" s="38"/>
      <c r="FH670" s="38"/>
      <c r="FI670" s="38"/>
      <c r="FJ670" s="38"/>
      <c r="FK670" s="38"/>
      <c r="FL670" s="38"/>
      <c r="FM670" s="38"/>
      <c r="FN670" s="38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  <c r="DJ671" s="38"/>
      <c r="DK671" s="38"/>
      <c r="DL671" s="38"/>
      <c r="DM671" s="38"/>
      <c r="DN671" s="38"/>
      <c r="DO671" s="38"/>
      <c r="DP671" s="38"/>
      <c r="DQ671" s="38"/>
      <c r="DR671" s="38"/>
      <c r="DS671" s="38"/>
      <c r="DT671" s="38"/>
      <c r="DU671" s="38"/>
      <c r="DV671" s="38"/>
      <c r="DW671" s="38"/>
      <c r="DX671" s="38"/>
      <c r="DY671" s="38"/>
      <c r="DZ671" s="38"/>
      <c r="EA671" s="38"/>
      <c r="EB671" s="38"/>
      <c r="EC671" s="38"/>
      <c r="ED671" s="38"/>
      <c r="EE671" s="38"/>
      <c r="EF671" s="38"/>
      <c r="EG671" s="38"/>
      <c r="EH671" s="38"/>
      <c r="EI671" s="38"/>
      <c r="EJ671" s="38"/>
      <c r="EK671" s="38"/>
      <c r="EL671" s="38"/>
      <c r="EM671" s="38"/>
      <c r="EN671" s="38"/>
      <c r="EO671" s="38"/>
      <c r="EP671" s="38"/>
      <c r="EQ671" s="38"/>
      <c r="ER671" s="38"/>
      <c r="ES671" s="38"/>
      <c r="ET671" s="38"/>
      <c r="EU671" s="38"/>
      <c r="EV671" s="38"/>
      <c r="EW671" s="38"/>
      <c r="EX671" s="38"/>
      <c r="EY671" s="38"/>
      <c r="EZ671" s="38"/>
      <c r="FA671" s="38"/>
      <c r="FB671" s="38"/>
      <c r="FC671" s="38"/>
      <c r="FD671" s="38"/>
      <c r="FE671" s="38"/>
      <c r="FF671" s="38"/>
      <c r="FG671" s="38"/>
      <c r="FH671" s="38"/>
      <c r="FI671" s="38"/>
      <c r="FJ671" s="38"/>
      <c r="FK671" s="38"/>
      <c r="FL671" s="38"/>
      <c r="FM671" s="38"/>
      <c r="FN671" s="38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  <c r="DJ672" s="38"/>
      <c r="DK672" s="38"/>
      <c r="DL672" s="38"/>
      <c r="DM672" s="38"/>
      <c r="DN672" s="38"/>
      <c r="DO672" s="38"/>
      <c r="DP672" s="38"/>
      <c r="DQ672" s="38"/>
      <c r="DR672" s="38"/>
      <c r="DS672" s="38"/>
      <c r="DT672" s="38"/>
      <c r="DU672" s="38"/>
      <c r="DV672" s="38"/>
      <c r="DW672" s="38"/>
      <c r="DX672" s="38"/>
      <c r="DY672" s="38"/>
      <c r="DZ672" s="38"/>
      <c r="EA672" s="38"/>
      <c r="EB672" s="38"/>
      <c r="EC672" s="38"/>
      <c r="ED672" s="38"/>
      <c r="EE672" s="38"/>
      <c r="EF672" s="38"/>
      <c r="EG672" s="38"/>
      <c r="EH672" s="38"/>
      <c r="EI672" s="38"/>
      <c r="EJ672" s="38"/>
      <c r="EK672" s="38"/>
      <c r="EL672" s="38"/>
      <c r="EM672" s="38"/>
      <c r="EN672" s="38"/>
      <c r="EO672" s="38"/>
      <c r="EP672" s="38"/>
      <c r="EQ672" s="38"/>
      <c r="ER672" s="38"/>
      <c r="ES672" s="38"/>
      <c r="ET672" s="38"/>
      <c r="EU672" s="38"/>
      <c r="EV672" s="38"/>
      <c r="EW672" s="38"/>
      <c r="EX672" s="38"/>
      <c r="EY672" s="38"/>
      <c r="EZ672" s="38"/>
      <c r="FA672" s="38"/>
      <c r="FB672" s="38"/>
      <c r="FC672" s="38"/>
      <c r="FD672" s="38"/>
      <c r="FE672" s="38"/>
      <c r="FF672" s="38"/>
      <c r="FG672" s="38"/>
      <c r="FH672" s="38"/>
      <c r="FI672" s="38"/>
      <c r="FJ672" s="38"/>
      <c r="FK672" s="38"/>
      <c r="FL672" s="38"/>
      <c r="FM672" s="38"/>
      <c r="FN672" s="38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  <c r="DJ673" s="38"/>
      <c r="DK673" s="38"/>
      <c r="DL673" s="38"/>
      <c r="DM673" s="38"/>
      <c r="DN673" s="38"/>
      <c r="DO673" s="38"/>
      <c r="DP673" s="38"/>
      <c r="DQ673" s="38"/>
      <c r="DR673" s="38"/>
      <c r="DS673" s="38"/>
      <c r="DT673" s="38"/>
      <c r="DU673" s="38"/>
      <c r="DV673" s="38"/>
      <c r="DW673" s="38"/>
      <c r="DX673" s="38"/>
      <c r="DY673" s="38"/>
      <c r="DZ673" s="38"/>
      <c r="EA673" s="38"/>
      <c r="EB673" s="38"/>
      <c r="EC673" s="38"/>
      <c r="ED673" s="38"/>
      <c r="EE673" s="38"/>
      <c r="EF673" s="38"/>
      <c r="EG673" s="38"/>
      <c r="EH673" s="38"/>
      <c r="EI673" s="38"/>
      <c r="EJ673" s="38"/>
      <c r="EK673" s="38"/>
      <c r="EL673" s="38"/>
      <c r="EM673" s="38"/>
      <c r="EN673" s="38"/>
      <c r="EO673" s="38"/>
      <c r="EP673" s="38"/>
      <c r="EQ673" s="38"/>
      <c r="ER673" s="38"/>
      <c r="ES673" s="38"/>
      <c r="ET673" s="38"/>
      <c r="EU673" s="38"/>
      <c r="EV673" s="38"/>
      <c r="EW673" s="38"/>
      <c r="EX673" s="38"/>
      <c r="EY673" s="38"/>
      <c r="EZ673" s="38"/>
      <c r="FA673" s="38"/>
      <c r="FB673" s="38"/>
      <c r="FC673" s="38"/>
      <c r="FD673" s="38"/>
      <c r="FE673" s="38"/>
      <c r="FF673" s="38"/>
      <c r="FG673" s="38"/>
      <c r="FH673" s="38"/>
      <c r="FI673" s="38"/>
      <c r="FJ673" s="38"/>
      <c r="FK673" s="38"/>
      <c r="FL673" s="38"/>
      <c r="FM673" s="38"/>
      <c r="FN673" s="38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  <c r="DJ674" s="38"/>
      <c r="DK674" s="38"/>
      <c r="DL674" s="38"/>
      <c r="DM674" s="38"/>
      <c r="DN674" s="38"/>
      <c r="DO674" s="38"/>
      <c r="DP674" s="38"/>
      <c r="DQ674" s="38"/>
      <c r="DR674" s="38"/>
      <c r="DS674" s="38"/>
      <c r="DT674" s="38"/>
      <c r="DU674" s="38"/>
      <c r="DV674" s="38"/>
      <c r="DW674" s="38"/>
      <c r="DX674" s="38"/>
      <c r="DY674" s="38"/>
      <c r="DZ674" s="38"/>
      <c r="EA674" s="38"/>
      <c r="EB674" s="38"/>
      <c r="EC674" s="38"/>
      <c r="ED674" s="38"/>
      <c r="EE674" s="38"/>
      <c r="EF674" s="38"/>
      <c r="EG674" s="38"/>
      <c r="EH674" s="38"/>
      <c r="EI674" s="38"/>
      <c r="EJ674" s="38"/>
      <c r="EK674" s="38"/>
      <c r="EL674" s="38"/>
      <c r="EM674" s="38"/>
      <c r="EN674" s="38"/>
      <c r="EO674" s="38"/>
      <c r="EP674" s="38"/>
      <c r="EQ674" s="38"/>
      <c r="ER674" s="38"/>
      <c r="ES674" s="38"/>
      <c r="ET674" s="38"/>
      <c r="EU674" s="38"/>
      <c r="EV674" s="38"/>
      <c r="EW674" s="38"/>
      <c r="EX674" s="38"/>
      <c r="EY674" s="38"/>
      <c r="EZ674" s="38"/>
      <c r="FA674" s="38"/>
      <c r="FB674" s="38"/>
      <c r="FC674" s="38"/>
      <c r="FD674" s="38"/>
      <c r="FE674" s="38"/>
      <c r="FF674" s="38"/>
      <c r="FG674" s="38"/>
      <c r="FH674" s="38"/>
      <c r="FI674" s="38"/>
      <c r="FJ674" s="38"/>
      <c r="FK674" s="38"/>
      <c r="FL674" s="38"/>
      <c r="FM674" s="38"/>
      <c r="FN674" s="38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  <c r="DJ675" s="38"/>
      <c r="DK675" s="38"/>
      <c r="DL675" s="38"/>
      <c r="DM675" s="38"/>
      <c r="DN675" s="38"/>
      <c r="DO675" s="38"/>
      <c r="DP675" s="38"/>
      <c r="DQ675" s="38"/>
      <c r="DR675" s="38"/>
      <c r="DS675" s="38"/>
      <c r="DT675" s="38"/>
      <c r="DU675" s="38"/>
      <c r="DV675" s="38"/>
      <c r="DW675" s="38"/>
      <c r="DX675" s="38"/>
      <c r="DY675" s="38"/>
      <c r="DZ675" s="38"/>
      <c r="EA675" s="38"/>
      <c r="EB675" s="38"/>
      <c r="EC675" s="38"/>
      <c r="ED675" s="38"/>
      <c r="EE675" s="38"/>
      <c r="EF675" s="38"/>
      <c r="EG675" s="38"/>
      <c r="EH675" s="38"/>
      <c r="EI675" s="38"/>
      <c r="EJ675" s="38"/>
      <c r="EK675" s="38"/>
      <c r="EL675" s="38"/>
      <c r="EM675" s="38"/>
      <c r="EN675" s="38"/>
      <c r="EO675" s="38"/>
      <c r="EP675" s="38"/>
      <c r="EQ675" s="38"/>
      <c r="ER675" s="38"/>
      <c r="ES675" s="38"/>
      <c r="ET675" s="38"/>
      <c r="EU675" s="38"/>
      <c r="EV675" s="38"/>
      <c r="EW675" s="38"/>
      <c r="EX675" s="38"/>
      <c r="EY675" s="38"/>
      <c r="EZ675" s="38"/>
      <c r="FA675" s="38"/>
      <c r="FB675" s="38"/>
      <c r="FC675" s="38"/>
      <c r="FD675" s="38"/>
      <c r="FE675" s="38"/>
      <c r="FF675" s="38"/>
      <c r="FG675" s="38"/>
      <c r="FH675" s="38"/>
      <c r="FI675" s="38"/>
      <c r="FJ675" s="38"/>
      <c r="FK675" s="38"/>
      <c r="FL675" s="38"/>
      <c r="FM675" s="38"/>
      <c r="FN675" s="38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  <c r="DJ676" s="38"/>
      <c r="DK676" s="38"/>
      <c r="DL676" s="38"/>
      <c r="DM676" s="38"/>
      <c r="DN676" s="38"/>
      <c r="DO676" s="38"/>
      <c r="DP676" s="38"/>
      <c r="DQ676" s="38"/>
      <c r="DR676" s="38"/>
      <c r="DS676" s="38"/>
      <c r="DT676" s="38"/>
      <c r="DU676" s="38"/>
      <c r="DV676" s="38"/>
      <c r="DW676" s="38"/>
      <c r="DX676" s="38"/>
      <c r="DY676" s="38"/>
      <c r="DZ676" s="38"/>
      <c r="EA676" s="38"/>
      <c r="EB676" s="38"/>
      <c r="EC676" s="38"/>
      <c r="ED676" s="38"/>
      <c r="EE676" s="38"/>
      <c r="EF676" s="38"/>
      <c r="EG676" s="38"/>
      <c r="EH676" s="38"/>
      <c r="EI676" s="38"/>
      <c r="EJ676" s="38"/>
      <c r="EK676" s="38"/>
      <c r="EL676" s="38"/>
      <c r="EM676" s="38"/>
      <c r="EN676" s="38"/>
      <c r="EO676" s="38"/>
      <c r="EP676" s="38"/>
      <c r="EQ676" s="38"/>
      <c r="ER676" s="38"/>
      <c r="ES676" s="38"/>
      <c r="ET676" s="38"/>
      <c r="EU676" s="38"/>
      <c r="EV676" s="38"/>
      <c r="EW676" s="38"/>
      <c r="EX676" s="38"/>
      <c r="EY676" s="38"/>
      <c r="EZ676" s="38"/>
      <c r="FA676" s="38"/>
      <c r="FB676" s="38"/>
      <c r="FC676" s="38"/>
      <c r="FD676" s="38"/>
      <c r="FE676" s="38"/>
      <c r="FF676" s="38"/>
      <c r="FG676" s="38"/>
      <c r="FH676" s="38"/>
      <c r="FI676" s="38"/>
      <c r="FJ676" s="38"/>
      <c r="FK676" s="38"/>
      <c r="FL676" s="38"/>
      <c r="FM676" s="38"/>
      <c r="FN676" s="38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  <c r="DJ677" s="38"/>
      <c r="DK677" s="38"/>
      <c r="DL677" s="38"/>
      <c r="DM677" s="38"/>
      <c r="DN677" s="38"/>
      <c r="DO677" s="38"/>
      <c r="DP677" s="38"/>
      <c r="DQ677" s="38"/>
      <c r="DR677" s="38"/>
      <c r="DS677" s="38"/>
      <c r="DT677" s="38"/>
      <c r="DU677" s="38"/>
      <c r="DV677" s="38"/>
      <c r="DW677" s="38"/>
      <c r="DX677" s="38"/>
      <c r="DY677" s="38"/>
      <c r="DZ677" s="38"/>
      <c r="EA677" s="38"/>
      <c r="EB677" s="38"/>
      <c r="EC677" s="38"/>
      <c r="ED677" s="38"/>
      <c r="EE677" s="38"/>
      <c r="EF677" s="38"/>
      <c r="EG677" s="38"/>
      <c r="EH677" s="38"/>
      <c r="EI677" s="38"/>
      <c r="EJ677" s="38"/>
      <c r="EK677" s="38"/>
      <c r="EL677" s="38"/>
      <c r="EM677" s="38"/>
      <c r="EN677" s="38"/>
      <c r="EO677" s="38"/>
      <c r="EP677" s="38"/>
      <c r="EQ677" s="38"/>
      <c r="ER677" s="38"/>
      <c r="ES677" s="38"/>
      <c r="ET677" s="38"/>
      <c r="EU677" s="38"/>
      <c r="EV677" s="38"/>
      <c r="EW677" s="38"/>
      <c r="EX677" s="38"/>
      <c r="EY677" s="38"/>
      <c r="EZ677" s="38"/>
      <c r="FA677" s="38"/>
      <c r="FB677" s="38"/>
      <c r="FC677" s="38"/>
      <c r="FD677" s="38"/>
      <c r="FE677" s="38"/>
      <c r="FF677" s="38"/>
      <c r="FG677" s="38"/>
      <c r="FH677" s="38"/>
      <c r="FI677" s="38"/>
      <c r="FJ677" s="38"/>
      <c r="FK677" s="38"/>
      <c r="FL677" s="38"/>
      <c r="FM677" s="38"/>
      <c r="FN677" s="38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  <c r="DJ678" s="38"/>
      <c r="DK678" s="38"/>
      <c r="DL678" s="38"/>
      <c r="DM678" s="38"/>
      <c r="DN678" s="38"/>
      <c r="DO678" s="38"/>
      <c r="DP678" s="38"/>
      <c r="DQ678" s="38"/>
      <c r="DR678" s="38"/>
      <c r="DS678" s="38"/>
      <c r="DT678" s="38"/>
      <c r="DU678" s="38"/>
      <c r="DV678" s="38"/>
      <c r="DW678" s="38"/>
      <c r="DX678" s="38"/>
      <c r="DY678" s="38"/>
      <c r="DZ678" s="38"/>
      <c r="EA678" s="38"/>
      <c r="EB678" s="38"/>
      <c r="EC678" s="38"/>
      <c r="ED678" s="38"/>
      <c r="EE678" s="38"/>
      <c r="EF678" s="38"/>
      <c r="EG678" s="38"/>
      <c r="EH678" s="38"/>
      <c r="EI678" s="38"/>
      <c r="EJ678" s="38"/>
      <c r="EK678" s="38"/>
      <c r="EL678" s="38"/>
      <c r="EM678" s="38"/>
      <c r="EN678" s="38"/>
      <c r="EO678" s="38"/>
      <c r="EP678" s="38"/>
      <c r="EQ678" s="38"/>
      <c r="ER678" s="38"/>
      <c r="ES678" s="38"/>
      <c r="ET678" s="38"/>
      <c r="EU678" s="38"/>
      <c r="EV678" s="38"/>
      <c r="EW678" s="38"/>
      <c r="EX678" s="38"/>
      <c r="EY678" s="38"/>
      <c r="EZ678" s="38"/>
      <c r="FA678" s="38"/>
      <c r="FB678" s="38"/>
      <c r="FC678" s="38"/>
      <c r="FD678" s="38"/>
      <c r="FE678" s="38"/>
      <c r="FF678" s="38"/>
      <c r="FG678" s="38"/>
      <c r="FH678" s="38"/>
      <c r="FI678" s="38"/>
      <c r="FJ678" s="38"/>
      <c r="FK678" s="38"/>
      <c r="FL678" s="38"/>
      <c r="FM678" s="38"/>
      <c r="FN678" s="38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  <c r="DJ679" s="38"/>
      <c r="DK679" s="38"/>
      <c r="DL679" s="38"/>
      <c r="DM679" s="38"/>
      <c r="DN679" s="38"/>
      <c r="DO679" s="38"/>
      <c r="DP679" s="38"/>
      <c r="DQ679" s="38"/>
      <c r="DR679" s="38"/>
      <c r="DS679" s="38"/>
      <c r="DT679" s="38"/>
      <c r="DU679" s="38"/>
      <c r="DV679" s="38"/>
      <c r="DW679" s="38"/>
      <c r="DX679" s="38"/>
      <c r="DY679" s="38"/>
      <c r="DZ679" s="38"/>
      <c r="EA679" s="38"/>
      <c r="EB679" s="38"/>
      <c r="EC679" s="38"/>
      <c r="ED679" s="38"/>
      <c r="EE679" s="38"/>
      <c r="EF679" s="38"/>
      <c r="EG679" s="38"/>
      <c r="EH679" s="38"/>
      <c r="EI679" s="38"/>
      <c r="EJ679" s="38"/>
      <c r="EK679" s="38"/>
      <c r="EL679" s="38"/>
      <c r="EM679" s="38"/>
      <c r="EN679" s="38"/>
      <c r="EO679" s="38"/>
      <c r="EP679" s="38"/>
      <c r="EQ679" s="38"/>
      <c r="ER679" s="38"/>
      <c r="ES679" s="38"/>
      <c r="ET679" s="38"/>
      <c r="EU679" s="38"/>
      <c r="EV679" s="38"/>
      <c r="EW679" s="38"/>
      <c r="EX679" s="38"/>
      <c r="EY679" s="38"/>
      <c r="EZ679" s="38"/>
      <c r="FA679" s="38"/>
      <c r="FB679" s="38"/>
      <c r="FC679" s="38"/>
      <c r="FD679" s="38"/>
      <c r="FE679" s="38"/>
      <c r="FF679" s="38"/>
      <c r="FG679" s="38"/>
      <c r="FH679" s="38"/>
      <c r="FI679" s="38"/>
      <c r="FJ679" s="38"/>
      <c r="FK679" s="38"/>
      <c r="FL679" s="38"/>
      <c r="FM679" s="38"/>
      <c r="FN679" s="38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  <c r="DJ680" s="38"/>
      <c r="DK680" s="38"/>
      <c r="DL680" s="38"/>
      <c r="DM680" s="38"/>
      <c r="DN680" s="38"/>
      <c r="DO680" s="38"/>
      <c r="DP680" s="38"/>
      <c r="DQ680" s="38"/>
      <c r="DR680" s="38"/>
      <c r="DS680" s="38"/>
      <c r="DT680" s="38"/>
      <c r="DU680" s="38"/>
      <c r="DV680" s="38"/>
      <c r="DW680" s="38"/>
      <c r="DX680" s="38"/>
      <c r="DY680" s="38"/>
      <c r="DZ680" s="38"/>
      <c r="EA680" s="38"/>
      <c r="EB680" s="38"/>
      <c r="EC680" s="38"/>
      <c r="ED680" s="38"/>
      <c r="EE680" s="38"/>
      <c r="EF680" s="38"/>
      <c r="EG680" s="38"/>
      <c r="EH680" s="38"/>
      <c r="EI680" s="38"/>
      <c r="EJ680" s="38"/>
      <c r="EK680" s="38"/>
      <c r="EL680" s="38"/>
      <c r="EM680" s="38"/>
      <c r="EN680" s="38"/>
      <c r="EO680" s="38"/>
      <c r="EP680" s="38"/>
      <c r="EQ680" s="38"/>
      <c r="ER680" s="38"/>
      <c r="ES680" s="38"/>
      <c r="ET680" s="38"/>
      <c r="EU680" s="38"/>
      <c r="EV680" s="38"/>
      <c r="EW680" s="38"/>
      <c r="EX680" s="38"/>
      <c r="EY680" s="38"/>
      <c r="EZ680" s="38"/>
      <c r="FA680" s="38"/>
      <c r="FB680" s="38"/>
      <c r="FC680" s="38"/>
      <c r="FD680" s="38"/>
      <c r="FE680" s="38"/>
      <c r="FF680" s="38"/>
      <c r="FG680" s="38"/>
      <c r="FH680" s="38"/>
      <c r="FI680" s="38"/>
      <c r="FJ680" s="38"/>
      <c r="FK680" s="38"/>
      <c r="FL680" s="38"/>
      <c r="FM680" s="38"/>
      <c r="FN680" s="38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  <c r="DJ681" s="38"/>
      <c r="DK681" s="38"/>
      <c r="DL681" s="38"/>
      <c r="DM681" s="38"/>
      <c r="DN681" s="38"/>
      <c r="DO681" s="38"/>
      <c r="DP681" s="38"/>
      <c r="DQ681" s="38"/>
      <c r="DR681" s="38"/>
      <c r="DS681" s="38"/>
      <c r="DT681" s="38"/>
      <c r="DU681" s="38"/>
      <c r="DV681" s="38"/>
      <c r="DW681" s="38"/>
      <c r="DX681" s="38"/>
      <c r="DY681" s="38"/>
      <c r="DZ681" s="38"/>
      <c r="EA681" s="38"/>
      <c r="EB681" s="38"/>
      <c r="EC681" s="38"/>
      <c r="ED681" s="38"/>
      <c r="EE681" s="38"/>
      <c r="EF681" s="38"/>
      <c r="EG681" s="38"/>
      <c r="EH681" s="38"/>
      <c r="EI681" s="38"/>
      <c r="EJ681" s="38"/>
      <c r="EK681" s="38"/>
      <c r="EL681" s="38"/>
      <c r="EM681" s="38"/>
      <c r="EN681" s="38"/>
      <c r="EO681" s="38"/>
      <c r="EP681" s="38"/>
      <c r="EQ681" s="38"/>
      <c r="ER681" s="38"/>
      <c r="ES681" s="38"/>
      <c r="ET681" s="38"/>
      <c r="EU681" s="38"/>
      <c r="EV681" s="38"/>
      <c r="EW681" s="38"/>
      <c r="EX681" s="38"/>
      <c r="EY681" s="38"/>
      <c r="EZ681" s="38"/>
      <c r="FA681" s="38"/>
      <c r="FB681" s="38"/>
      <c r="FC681" s="38"/>
      <c r="FD681" s="38"/>
      <c r="FE681" s="38"/>
      <c r="FF681" s="38"/>
      <c r="FG681" s="38"/>
      <c r="FH681" s="38"/>
      <c r="FI681" s="38"/>
      <c r="FJ681" s="38"/>
      <c r="FK681" s="38"/>
      <c r="FL681" s="38"/>
      <c r="FM681" s="38"/>
      <c r="FN681" s="38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  <c r="DJ682" s="38"/>
      <c r="DK682" s="38"/>
      <c r="DL682" s="38"/>
      <c r="DM682" s="38"/>
      <c r="DN682" s="38"/>
      <c r="DO682" s="38"/>
      <c r="DP682" s="38"/>
      <c r="DQ682" s="38"/>
      <c r="DR682" s="38"/>
      <c r="DS682" s="38"/>
      <c r="DT682" s="38"/>
      <c r="DU682" s="38"/>
      <c r="DV682" s="38"/>
      <c r="DW682" s="38"/>
      <c r="DX682" s="38"/>
      <c r="DY682" s="38"/>
      <c r="DZ682" s="38"/>
      <c r="EA682" s="38"/>
      <c r="EB682" s="38"/>
      <c r="EC682" s="38"/>
      <c r="ED682" s="38"/>
      <c r="EE682" s="38"/>
      <c r="EF682" s="38"/>
      <c r="EG682" s="38"/>
      <c r="EH682" s="38"/>
      <c r="EI682" s="38"/>
      <c r="EJ682" s="38"/>
      <c r="EK682" s="38"/>
      <c r="EL682" s="38"/>
      <c r="EM682" s="38"/>
      <c r="EN682" s="38"/>
      <c r="EO682" s="38"/>
      <c r="EP682" s="38"/>
      <c r="EQ682" s="38"/>
      <c r="ER682" s="38"/>
      <c r="ES682" s="38"/>
      <c r="ET682" s="38"/>
      <c r="EU682" s="38"/>
      <c r="EV682" s="38"/>
      <c r="EW682" s="38"/>
      <c r="EX682" s="38"/>
      <c r="EY682" s="38"/>
      <c r="EZ682" s="38"/>
      <c r="FA682" s="38"/>
      <c r="FB682" s="38"/>
      <c r="FC682" s="38"/>
      <c r="FD682" s="38"/>
      <c r="FE682" s="38"/>
      <c r="FF682" s="38"/>
      <c r="FG682" s="38"/>
      <c r="FH682" s="38"/>
      <c r="FI682" s="38"/>
      <c r="FJ682" s="38"/>
      <c r="FK682" s="38"/>
      <c r="FL682" s="38"/>
      <c r="FM682" s="38"/>
      <c r="FN682" s="38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  <c r="DJ683" s="38"/>
      <c r="DK683" s="38"/>
      <c r="DL683" s="38"/>
      <c r="DM683" s="38"/>
      <c r="DN683" s="38"/>
      <c r="DO683" s="38"/>
      <c r="DP683" s="38"/>
      <c r="DQ683" s="38"/>
      <c r="DR683" s="38"/>
      <c r="DS683" s="38"/>
      <c r="DT683" s="38"/>
      <c r="DU683" s="38"/>
      <c r="DV683" s="38"/>
      <c r="DW683" s="38"/>
      <c r="DX683" s="38"/>
      <c r="DY683" s="38"/>
      <c r="DZ683" s="38"/>
      <c r="EA683" s="38"/>
      <c r="EB683" s="38"/>
      <c r="EC683" s="38"/>
      <c r="ED683" s="38"/>
      <c r="EE683" s="38"/>
      <c r="EF683" s="38"/>
      <c r="EG683" s="38"/>
      <c r="EH683" s="38"/>
      <c r="EI683" s="38"/>
      <c r="EJ683" s="38"/>
      <c r="EK683" s="38"/>
      <c r="EL683" s="38"/>
      <c r="EM683" s="38"/>
      <c r="EN683" s="38"/>
      <c r="EO683" s="38"/>
      <c r="EP683" s="38"/>
      <c r="EQ683" s="38"/>
      <c r="ER683" s="38"/>
      <c r="ES683" s="38"/>
      <c r="ET683" s="38"/>
      <c r="EU683" s="38"/>
      <c r="EV683" s="38"/>
      <c r="EW683" s="38"/>
      <c r="EX683" s="38"/>
      <c r="EY683" s="38"/>
      <c r="EZ683" s="38"/>
      <c r="FA683" s="38"/>
      <c r="FB683" s="38"/>
      <c r="FC683" s="38"/>
      <c r="FD683" s="38"/>
      <c r="FE683" s="38"/>
      <c r="FF683" s="38"/>
      <c r="FG683" s="38"/>
      <c r="FH683" s="38"/>
      <c r="FI683" s="38"/>
      <c r="FJ683" s="38"/>
      <c r="FK683" s="38"/>
      <c r="FL683" s="38"/>
      <c r="FM683" s="38"/>
      <c r="FN683" s="38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  <c r="DJ684" s="38"/>
      <c r="DK684" s="38"/>
      <c r="DL684" s="38"/>
      <c r="DM684" s="38"/>
      <c r="DN684" s="38"/>
      <c r="DO684" s="38"/>
      <c r="DP684" s="38"/>
      <c r="DQ684" s="38"/>
      <c r="DR684" s="38"/>
      <c r="DS684" s="38"/>
      <c r="DT684" s="38"/>
      <c r="DU684" s="38"/>
      <c r="DV684" s="38"/>
      <c r="DW684" s="38"/>
      <c r="DX684" s="38"/>
      <c r="DY684" s="38"/>
      <c r="DZ684" s="38"/>
      <c r="EA684" s="38"/>
      <c r="EB684" s="38"/>
      <c r="EC684" s="38"/>
      <c r="ED684" s="38"/>
      <c r="EE684" s="38"/>
      <c r="EF684" s="38"/>
      <c r="EG684" s="38"/>
      <c r="EH684" s="38"/>
      <c r="EI684" s="38"/>
      <c r="EJ684" s="38"/>
      <c r="EK684" s="38"/>
      <c r="EL684" s="38"/>
      <c r="EM684" s="38"/>
      <c r="EN684" s="38"/>
      <c r="EO684" s="38"/>
      <c r="EP684" s="38"/>
      <c r="EQ684" s="38"/>
      <c r="ER684" s="38"/>
      <c r="ES684" s="38"/>
      <c r="ET684" s="38"/>
      <c r="EU684" s="38"/>
      <c r="EV684" s="38"/>
      <c r="EW684" s="38"/>
      <c r="EX684" s="38"/>
      <c r="EY684" s="38"/>
      <c r="EZ684" s="38"/>
      <c r="FA684" s="38"/>
      <c r="FB684" s="38"/>
      <c r="FC684" s="38"/>
      <c r="FD684" s="38"/>
      <c r="FE684" s="38"/>
      <c r="FF684" s="38"/>
      <c r="FG684" s="38"/>
      <c r="FH684" s="38"/>
      <c r="FI684" s="38"/>
      <c r="FJ684" s="38"/>
      <c r="FK684" s="38"/>
      <c r="FL684" s="38"/>
      <c r="FM684" s="38"/>
      <c r="FN684" s="38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  <c r="DJ685" s="38"/>
      <c r="DK685" s="38"/>
      <c r="DL685" s="38"/>
      <c r="DM685" s="38"/>
      <c r="DN685" s="38"/>
      <c r="DO685" s="38"/>
      <c r="DP685" s="38"/>
      <c r="DQ685" s="38"/>
      <c r="DR685" s="38"/>
      <c r="DS685" s="38"/>
      <c r="DT685" s="38"/>
      <c r="DU685" s="38"/>
      <c r="DV685" s="38"/>
      <c r="DW685" s="38"/>
      <c r="DX685" s="38"/>
      <c r="DY685" s="38"/>
      <c r="DZ685" s="38"/>
      <c r="EA685" s="38"/>
      <c r="EB685" s="38"/>
      <c r="EC685" s="38"/>
      <c r="ED685" s="38"/>
      <c r="EE685" s="38"/>
      <c r="EF685" s="38"/>
      <c r="EG685" s="38"/>
      <c r="EH685" s="38"/>
      <c r="EI685" s="38"/>
      <c r="EJ685" s="38"/>
      <c r="EK685" s="38"/>
      <c r="EL685" s="38"/>
      <c r="EM685" s="38"/>
      <c r="EN685" s="38"/>
      <c r="EO685" s="38"/>
      <c r="EP685" s="38"/>
      <c r="EQ685" s="38"/>
      <c r="ER685" s="38"/>
      <c r="ES685" s="38"/>
      <c r="ET685" s="38"/>
      <c r="EU685" s="38"/>
      <c r="EV685" s="38"/>
      <c r="EW685" s="38"/>
      <c r="EX685" s="38"/>
      <c r="EY685" s="38"/>
      <c r="EZ685" s="38"/>
      <c r="FA685" s="38"/>
      <c r="FB685" s="38"/>
      <c r="FC685" s="38"/>
      <c r="FD685" s="38"/>
      <c r="FE685" s="38"/>
      <c r="FF685" s="38"/>
      <c r="FG685" s="38"/>
      <c r="FH685" s="38"/>
      <c r="FI685" s="38"/>
      <c r="FJ685" s="38"/>
      <c r="FK685" s="38"/>
      <c r="FL685" s="38"/>
      <c r="FM685" s="38"/>
      <c r="FN685" s="38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  <c r="DJ686" s="38"/>
      <c r="DK686" s="38"/>
      <c r="DL686" s="38"/>
      <c r="DM686" s="38"/>
      <c r="DN686" s="38"/>
      <c r="DO686" s="38"/>
      <c r="DP686" s="38"/>
      <c r="DQ686" s="38"/>
      <c r="DR686" s="38"/>
      <c r="DS686" s="38"/>
      <c r="DT686" s="38"/>
      <c r="DU686" s="38"/>
      <c r="DV686" s="38"/>
      <c r="DW686" s="38"/>
      <c r="DX686" s="38"/>
      <c r="DY686" s="38"/>
      <c r="DZ686" s="38"/>
      <c r="EA686" s="38"/>
      <c r="EB686" s="38"/>
      <c r="EC686" s="38"/>
      <c r="ED686" s="38"/>
      <c r="EE686" s="38"/>
      <c r="EF686" s="38"/>
      <c r="EG686" s="38"/>
      <c r="EH686" s="38"/>
      <c r="EI686" s="38"/>
      <c r="EJ686" s="38"/>
      <c r="EK686" s="38"/>
      <c r="EL686" s="38"/>
      <c r="EM686" s="38"/>
      <c r="EN686" s="38"/>
      <c r="EO686" s="38"/>
      <c r="EP686" s="38"/>
      <c r="EQ686" s="38"/>
      <c r="ER686" s="38"/>
      <c r="ES686" s="38"/>
      <c r="ET686" s="38"/>
      <c r="EU686" s="38"/>
      <c r="EV686" s="38"/>
      <c r="EW686" s="38"/>
      <c r="EX686" s="38"/>
      <c r="EY686" s="38"/>
      <c r="EZ686" s="38"/>
      <c r="FA686" s="38"/>
      <c r="FB686" s="38"/>
      <c r="FC686" s="38"/>
      <c r="FD686" s="38"/>
      <c r="FE686" s="38"/>
      <c r="FF686" s="38"/>
      <c r="FG686" s="38"/>
      <c r="FH686" s="38"/>
      <c r="FI686" s="38"/>
      <c r="FJ686" s="38"/>
      <c r="FK686" s="38"/>
      <c r="FL686" s="38"/>
      <c r="FM686" s="38"/>
      <c r="FN686" s="38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  <c r="DJ687" s="38"/>
      <c r="DK687" s="38"/>
      <c r="DL687" s="38"/>
      <c r="DM687" s="38"/>
      <c r="DN687" s="38"/>
      <c r="DO687" s="38"/>
      <c r="DP687" s="38"/>
      <c r="DQ687" s="38"/>
      <c r="DR687" s="38"/>
      <c r="DS687" s="38"/>
      <c r="DT687" s="38"/>
      <c r="DU687" s="38"/>
      <c r="DV687" s="38"/>
      <c r="DW687" s="38"/>
      <c r="DX687" s="38"/>
      <c r="DY687" s="38"/>
      <c r="DZ687" s="38"/>
      <c r="EA687" s="38"/>
      <c r="EB687" s="38"/>
      <c r="EC687" s="38"/>
      <c r="ED687" s="38"/>
      <c r="EE687" s="38"/>
      <c r="EF687" s="38"/>
      <c r="EG687" s="38"/>
      <c r="EH687" s="38"/>
      <c r="EI687" s="38"/>
      <c r="EJ687" s="38"/>
      <c r="EK687" s="38"/>
      <c r="EL687" s="38"/>
      <c r="EM687" s="38"/>
      <c r="EN687" s="38"/>
      <c r="EO687" s="38"/>
      <c r="EP687" s="38"/>
      <c r="EQ687" s="38"/>
      <c r="ER687" s="38"/>
      <c r="ES687" s="38"/>
      <c r="ET687" s="38"/>
      <c r="EU687" s="38"/>
      <c r="EV687" s="38"/>
      <c r="EW687" s="38"/>
      <c r="EX687" s="38"/>
      <c r="EY687" s="38"/>
      <c r="EZ687" s="38"/>
      <c r="FA687" s="38"/>
      <c r="FB687" s="38"/>
      <c r="FC687" s="38"/>
      <c r="FD687" s="38"/>
      <c r="FE687" s="38"/>
      <c r="FF687" s="38"/>
      <c r="FG687" s="38"/>
      <c r="FH687" s="38"/>
      <c r="FI687" s="38"/>
      <c r="FJ687" s="38"/>
      <c r="FK687" s="38"/>
      <c r="FL687" s="38"/>
      <c r="FM687" s="38"/>
      <c r="FN687" s="38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  <c r="DJ688" s="38"/>
      <c r="DK688" s="38"/>
      <c r="DL688" s="38"/>
      <c r="DM688" s="38"/>
      <c r="DN688" s="38"/>
      <c r="DO688" s="38"/>
      <c r="DP688" s="38"/>
      <c r="DQ688" s="38"/>
      <c r="DR688" s="38"/>
      <c r="DS688" s="38"/>
      <c r="DT688" s="38"/>
      <c r="DU688" s="38"/>
      <c r="DV688" s="38"/>
      <c r="DW688" s="38"/>
      <c r="DX688" s="38"/>
      <c r="DY688" s="38"/>
      <c r="DZ688" s="38"/>
      <c r="EA688" s="38"/>
      <c r="EB688" s="38"/>
      <c r="EC688" s="38"/>
      <c r="ED688" s="38"/>
      <c r="EE688" s="38"/>
      <c r="EF688" s="38"/>
      <c r="EG688" s="38"/>
      <c r="EH688" s="38"/>
      <c r="EI688" s="38"/>
      <c r="EJ688" s="38"/>
      <c r="EK688" s="38"/>
      <c r="EL688" s="38"/>
      <c r="EM688" s="38"/>
      <c r="EN688" s="38"/>
      <c r="EO688" s="38"/>
      <c r="EP688" s="38"/>
      <c r="EQ688" s="38"/>
      <c r="ER688" s="38"/>
      <c r="ES688" s="38"/>
      <c r="ET688" s="38"/>
      <c r="EU688" s="38"/>
      <c r="EV688" s="38"/>
      <c r="EW688" s="38"/>
      <c r="EX688" s="38"/>
      <c r="EY688" s="38"/>
      <c r="EZ688" s="38"/>
      <c r="FA688" s="38"/>
      <c r="FB688" s="38"/>
      <c r="FC688" s="38"/>
      <c r="FD688" s="38"/>
      <c r="FE688" s="38"/>
      <c r="FF688" s="38"/>
      <c r="FG688" s="38"/>
      <c r="FH688" s="38"/>
      <c r="FI688" s="38"/>
      <c r="FJ688" s="38"/>
      <c r="FK688" s="38"/>
      <c r="FL688" s="38"/>
      <c r="FM688" s="38"/>
      <c r="FN688" s="38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  <c r="DJ689" s="38"/>
      <c r="DK689" s="38"/>
      <c r="DL689" s="38"/>
      <c r="DM689" s="38"/>
      <c r="DN689" s="38"/>
      <c r="DO689" s="38"/>
      <c r="DP689" s="38"/>
      <c r="DQ689" s="38"/>
      <c r="DR689" s="38"/>
      <c r="DS689" s="38"/>
      <c r="DT689" s="38"/>
      <c r="DU689" s="38"/>
      <c r="DV689" s="38"/>
      <c r="DW689" s="38"/>
      <c r="DX689" s="38"/>
      <c r="DY689" s="38"/>
      <c r="DZ689" s="38"/>
      <c r="EA689" s="38"/>
      <c r="EB689" s="38"/>
      <c r="EC689" s="38"/>
      <c r="ED689" s="38"/>
      <c r="EE689" s="38"/>
      <c r="EF689" s="38"/>
      <c r="EG689" s="38"/>
      <c r="EH689" s="38"/>
      <c r="EI689" s="38"/>
      <c r="EJ689" s="38"/>
      <c r="EK689" s="38"/>
      <c r="EL689" s="38"/>
      <c r="EM689" s="38"/>
      <c r="EN689" s="38"/>
      <c r="EO689" s="38"/>
      <c r="EP689" s="38"/>
      <c r="EQ689" s="38"/>
      <c r="ER689" s="38"/>
      <c r="ES689" s="38"/>
      <c r="ET689" s="38"/>
      <c r="EU689" s="38"/>
      <c r="EV689" s="38"/>
      <c r="EW689" s="38"/>
      <c r="EX689" s="38"/>
      <c r="EY689" s="38"/>
      <c r="EZ689" s="38"/>
      <c r="FA689" s="38"/>
      <c r="FB689" s="38"/>
      <c r="FC689" s="38"/>
      <c r="FD689" s="38"/>
      <c r="FE689" s="38"/>
      <c r="FF689" s="38"/>
      <c r="FG689" s="38"/>
      <c r="FH689" s="38"/>
      <c r="FI689" s="38"/>
      <c r="FJ689" s="38"/>
      <c r="FK689" s="38"/>
      <c r="FL689" s="38"/>
      <c r="FM689" s="38"/>
      <c r="FN689" s="38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  <c r="DJ690" s="38"/>
      <c r="DK690" s="38"/>
      <c r="DL690" s="38"/>
      <c r="DM690" s="38"/>
      <c r="DN690" s="38"/>
      <c r="DO690" s="38"/>
      <c r="DP690" s="38"/>
      <c r="DQ690" s="38"/>
      <c r="DR690" s="38"/>
      <c r="DS690" s="38"/>
      <c r="DT690" s="38"/>
      <c r="DU690" s="38"/>
      <c r="DV690" s="38"/>
      <c r="DW690" s="38"/>
      <c r="DX690" s="38"/>
      <c r="DY690" s="38"/>
      <c r="DZ690" s="38"/>
      <c r="EA690" s="38"/>
      <c r="EB690" s="38"/>
      <c r="EC690" s="38"/>
      <c r="ED690" s="38"/>
      <c r="EE690" s="38"/>
      <c r="EF690" s="38"/>
      <c r="EG690" s="38"/>
      <c r="EH690" s="38"/>
      <c r="EI690" s="38"/>
      <c r="EJ690" s="38"/>
      <c r="EK690" s="38"/>
      <c r="EL690" s="38"/>
      <c r="EM690" s="38"/>
      <c r="EN690" s="38"/>
      <c r="EO690" s="38"/>
      <c r="EP690" s="38"/>
      <c r="EQ690" s="38"/>
      <c r="ER690" s="38"/>
      <c r="ES690" s="38"/>
      <c r="ET690" s="38"/>
      <c r="EU690" s="38"/>
      <c r="EV690" s="38"/>
      <c r="EW690" s="38"/>
      <c r="EX690" s="38"/>
      <c r="EY690" s="38"/>
      <c r="EZ690" s="38"/>
      <c r="FA690" s="38"/>
      <c r="FB690" s="38"/>
      <c r="FC690" s="38"/>
      <c r="FD690" s="38"/>
      <c r="FE690" s="38"/>
      <c r="FF690" s="38"/>
      <c r="FG690" s="38"/>
      <c r="FH690" s="38"/>
      <c r="FI690" s="38"/>
      <c r="FJ690" s="38"/>
      <c r="FK690" s="38"/>
      <c r="FL690" s="38"/>
      <c r="FM690" s="38"/>
      <c r="FN690" s="38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  <c r="DJ691" s="38"/>
      <c r="DK691" s="38"/>
      <c r="DL691" s="38"/>
      <c r="DM691" s="38"/>
      <c r="DN691" s="38"/>
      <c r="DO691" s="38"/>
      <c r="DP691" s="38"/>
      <c r="DQ691" s="38"/>
      <c r="DR691" s="38"/>
      <c r="DS691" s="38"/>
      <c r="DT691" s="38"/>
      <c r="DU691" s="38"/>
      <c r="DV691" s="38"/>
      <c r="DW691" s="38"/>
      <c r="DX691" s="38"/>
      <c r="DY691" s="38"/>
      <c r="DZ691" s="38"/>
      <c r="EA691" s="38"/>
      <c r="EB691" s="38"/>
      <c r="EC691" s="38"/>
      <c r="ED691" s="38"/>
      <c r="EE691" s="38"/>
      <c r="EF691" s="38"/>
      <c r="EG691" s="38"/>
      <c r="EH691" s="38"/>
      <c r="EI691" s="38"/>
      <c r="EJ691" s="38"/>
      <c r="EK691" s="38"/>
      <c r="EL691" s="38"/>
      <c r="EM691" s="38"/>
      <c r="EN691" s="38"/>
      <c r="EO691" s="38"/>
      <c r="EP691" s="38"/>
      <c r="EQ691" s="38"/>
      <c r="ER691" s="38"/>
      <c r="ES691" s="38"/>
      <c r="ET691" s="38"/>
      <c r="EU691" s="38"/>
      <c r="EV691" s="38"/>
      <c r="EW691" s="38"/>
      <c r="EX691" s="38"/>
      <c r="EY691" s="38"/>
      <c r="EZ691" s="38"/>
      <c r="FA691" s="38"/>
      <c r="FB691" s="38"/>
      <c r="FC691" s="38"/>
      <c r="FD691" s="38"/>
      <c r="FE691" s="38"/>
      <c r="FF691" s="38"/>
      <c r="FG691" s="38"/>
      <c r="FH691" s="38"/>
      <c r="FI691" s="38"/>
      <c r="FJ691" s="38"/>
      <c r="FK691" s="38"/>
      <c r="FL691" s="38"/>
      <c r="FM691" s="38"/>
      <c r="FN691" s="38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  <c r="DJ692" s="38"/>
      <c r="DK692" s="38"/>
      <c r="DL692" s="38"/>
      <c r="DM692" s="38"/>
      <c r="DN692" s="38"/>
      <c r="DO692" s="38"/>
      <c r="DP692" s="38"/>
      <c r="DQ692" s="38"/>
      <c r="DR692" s="38"/>
      <c r="DS692" s="38"/>
      <c r="DT692" s="38"/>
      <c r="DU692" s="38"/>
      <c r="DV692" s="38"/>
      <c r="DW692" s="38"/>
      <c r="DX692" s="38"/>
      <c r="DY692" s="38"/>
      <c r="DZ692" s="38"/>
      <c r="EA692" s="38"/>
      <c r="EB692" s="38"/>
      <c r="EC692" s="38"/>
      <c r="ED692" s="38"/>
      <c r="EE692" s="38"/>
      <c r="EF692" s="38"/>
      <c r="EG692" s="38"/>
      <c r="EH692" s="38"/>
      <c r="EI692" s="38"/>
      <c r="EJ692" s="38"/>
      <c r="EK692" s="38"/>
      <c r="EL692" s="38"/>
      <c r="EM692" s="38"/>
      <c r="EN692" s="38"/>
      <c r="EO692" s="38"/>
      <c r="EP692" s="38"/>
      <c r="EQ692" s="38"/>
      <c r="ER692" s="38"/>
      <c r="ES692" s="38"/>
      <c r="ET692" s="38"/>
      <c r="EU692" s="38"/>
      <c r="EV692" s="38"/>
      <c r="EW692" s="38"/>
      <c r="EX692" s="38"/>
      <c r="EY692" s="38"/>
      <c r="EZ692" s="38"/>
      <c r="FA692" s="38"/>
      <c r="FB692" s="38"/>
      <c r="FC692" s="38"/>
      <c r="FD692" s="38"/>
      <c r="FE692" s="38"/>
      <c r="FF692" s="38"/>
      <c r="FG692" s="38"/>
      <c r="FH692" s="38"/>
      <c r="FI692" s="38"/>
      <c r="FJ692" s="38"/>
      <c r="FK692" s="38"/>
      <c r="FL692" s="38"/>
      <c r="FM692" s="38"/>
      <c r="FN692" s="38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  <c r="DJ693" s="38"/>
      <c r="DK693" s="38"/>
      <c r="DL693" s="38"/>
      <c r="DM693" s="38"/>
      <c r="DN693" s="38"/>
      <c r="DO693" s="38"/>
      <c r="DP693" s="38"/>
      <c r="DQ693" s="38"/>
      <c r="DR693" s="38"/>
      <c r="DS693" s="38"/>
      <c r="DT693" s="38"/>
      <c r="DU693" s="38"/>
      <c r="DV693" s="38"/>
      <c r="DW693" s="38"/>
      <c r="DX693" s="38"/>
      <c r="DY693" s="38"/>
      <c r="DZ693" s="38"/>
      <c r="EA693" s="38"/>
      <c r="EB693" s="38"/>
      <c r="EC693" s="38"/>
      <c r="ED693" s="38"/>
      <c r="EE693" s="38"/>
      <c r="EF693" s="38"/>
      <c r="EG693" s="38"/>
      <c r="EH693" s="38"/>
      <c r="EI693" s="38"/>
      <c r="EJ693" s="38"/>
      <c r="EK693" s="38"/>
      <c r="EL693" s="38"/>
      <c r="EM693" s="38"/>
      <c r="EN693" s="38"/>
      <c r="EO693" s="38"/>
      <c r="EP693" s="38"/>
      <c r="EQ693" s="38"/>
      <c r="ER693" s="38"/>
      <c r="ES693" s="38"/>
      <c r="ET693" s="38"/>
      <c r="EU693" s="38"/>
      <c r="EV693" s="38"/>
      <c r="EW693" s="38"/>
      <c r="EX693" s="38"/>
      <c r="EY693" s="38"/>
      <c r="EZ693" s="38"/>
      <c r="FA693" s="38"/>
      <c r="FB693" s="38"/>
      <c r="FC693" s="38"/>
      <c r="FD693" s="38"/>
      <c r="FE693" s="38"/>
      <c r="FF693" s="38"/>
      <c r="FG693" s="38"/>
      <c r="FH693" s="38"/>
      <c r="FI693" s="38"/>
      <c r="FJ693" s="38"/>
      <c r="FK693" s="38"/>
      <c r="FL693" s="38"/>
      <c r="FM693" s="38"/>
      <c r="FN693" s="38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  <c r="DJ694" s="38"/>
      <c r="DK694" s="38"/>
      <c r="DL694" s="38"/>
      <c r="DM694" s="38"/>
      <c r="DN694" s="38"/>
      <c r="DO694" s="38"/>
      <c r="DP694" s="38"/>
      <c r="DQ694" s="38"/>
      <c r="DR694" s="38"/>
      <c r="DS694" s="38"/>
      <c r="DT694" s="38"/>
      <c r="DU694" s="38"/>
      <c r="DV694" s="38"/>
      <c r="DW694" s="38"/>
      <c r="DX694" s="38"/>
      <c r="DY694" s="38"/>
      <c r="DZ694" s="38"/>
      <c r="EA694" s="38"/>
      <c r="EB694" s="38"/>
      <c r="EC694" s="38"/>
      <c r="ED694" s="38"/>
      <c r="EE694" s="38"/>
      <c r="EF694" s="38"/>
      <c r="EG694" s="38"/>
      <c r="EH694" s="38"/>
      <c r="EI694" s="38"/>
      <c r="EJ694" s="38"/>
      <c r="EK694" s="38"/>
      <c r="EL694" s="38"/>
      <c r="EM694" s="38"/>
      <c r="EN694" s="38"/>
      <c r="EO694" s="38"/>
      <c r="EP694" s="38"/>
      <c r="EQ694" s="38"/>
      <c r="ER694" s="38"/>
      <c r="ES694" s="38"/>
      <c r="ET694" s="38"/>
      <c r="EU694" s="38"/>
      <c r="EV694" s="38"/>
      <c r="EW694" s="38"/>
      <c r="EX694" s="38"/>
      <c r="EY694" s="38"/>
      <c r="EZ694" s="38"/>
      <c r="FA694" s="38"/>
      <c r="FB694" s="38"/>
      <c r="FC694" s="38"/>
      <c r="FD694" s="38"/>
      <c r="FE694" s="38"/>
      <c r="FF694" s="38"/>
      <c r="FG694" s="38"/>
      <c r="FH694" s="38"/>
      <c r="FI694" s="38"/>
      <c r="FJ694" s="38"/>
      <c r="FK694" s="38"/>
      <c r="FL694" s="38"/>
      <c r="FM694" s="38"/>
      <c r="FN694" s="38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  <c r="DJ695" s="38"/>
      <c r="DK695" s="38"/>
      <c r="DL695" s="38"/>
      <c r="DM695" s="38"/>
      <c r="DN695" s="38"/>
      <c r="DO695" s="38"/>
      <c r="DP695" s="38"/>
      <c r="DQ695" s="38"/>
      <c r="DR695" s="38"/>
      <c r="DS695" s="38"/>
      <c r="DT695" s="38"/>
      <c r="DU695" s="38"/>
      <c r="DV695" s="38"/>
      <c r="DW695" s="38"/>
      <c r="DX695" s="38"/>
      <c r="DY695" s="38"/>
      <c r="DZ695" s="38"/>
      <c r="EA695" s="38"/>
      <c r="EB695" s="38"/>
      <c r="EC695" s="38"/>
      <c r="ED695" s="38"/>
      <c r="EE695" s="38"/>
      <c r="EF695" s="38"/>
      <c r="EG695" s="38"/>
      <c r="EH695" s="38"/>
      <c r="EI695" s="38"/>
      <c r="EJ695" s="38"/>
      <c r="EK695" s="38"/>
      <c r="EL695" s="38"/>
      <c r="EM695" s="38"/>
      <c r="EN695" s="38"/>
      <c r="EO695" s="38"/>
      <c r="EP695" s="38"/>
      <c r="EQ695" s="38"/>
      <c r="ER695" s="38"/>
      <c r="ES695" s="38"/>
      <c r="ET695" s="38"/>
      <c r="EU695" s="38"/>
      <c r="EV695" s="38"/>
      <c r="EW695" s="38"/>
      <c r="EX695" s="38"/>
      <c r="EY695" s="38"/>
      <c r="EZ695" s="38"/>
      <c r="FA695" s="38"/>
      <c r="FB695" s="38"/>
      <c r="FC695" s="38"/>
      <c r="FD695" s="38"/>
      <c r="FE695" s="38"/>
      <c r="FF695" s="38"/>
      <c r="FG695" s="38"/>
      <c r="FH695" s="38"/>
      <c r="FI695" s="38"/>
      <c r="FJ695" s="38"/>
      <c r="FK695" s="38"/>
      <c r="FL695" s="38"/>
      <c r="FM695" s="38"/>
      <c r="FN695" s="38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  <c r="DJ696" s="38"/>
      <c r="DK696" s="38"/>
      <c r="DL696" s="38"/>
      <c r="DM696" s="38"/>
      <c r="DN696" s="38"/>
      <c r="DO696" s="38"/>
      <c r="DP696" s="38"/>
      <c r="DQ696" s="38"/>
      <c r="DR696" s="38"/>
      <c r="DS696" s="38"/>
      <c r="DT696" s="38"/>
      <c r="DU696" s="38"/>
      <c r="DV696" s="38"/>
      <c r="DW696" s="38"/>
      <c r="DX696" s="38"/>
      <c r="DY696" s="38"/>
      <c r="DZ696" s="38"/>
      <c r="EA696" s="38"/>
      <c r="EB696" s="38"/>
      <c r="EC696" s="38"/>
      <c r="ED696" s="38"/>
      <c r="EE696" s="38"/>
      <c r="EF696" s="38"/>
      <c r="EG696" s="38"/>
      <c r="EH696" s="38"/>
      <c r="EI696" s="38"/>
      <c r="EJ696" s="38"/>
      <c r="EK696" s="38"/>
      <c r="EL696" s="38"/>
      <c r="EM696" s="38"/>
      <c r="EN696" s="38"/>
      <c r="EO696" s="38"/>
      <c r="EP696" s="38"/>
      <c r="EQ696" s="38"/>
      <c r="ER696" s="38"/>
      <c r="ES696" s="38"/>
      <c r="ET696" s="38"/>
      <c r="EU696" s="38"/>
      <c r="EV696" s="38"/>
      <c r="EW696" s="38"/>
      <c r="EX696" s="38"/>
      <c r="EY696" s="38"/>
      <c r="EZ696" s="38"/>
      <c r="FA696" s="38"/>
      <c r="FB696" s="38"/>
      <c r="FC696" s="38"/>
      <c r="FD696" s="38"/>
      <c r="FE696" s="38"/>
      <c r="FF696" s="38"/>
      <c r="FG696" s="38"/>
      <c r="FH696" s="38"/>
      <c r="FI696" s="38"/>
      <c r="FJ696" s="38"/>
      <c r="FK696" s="38"/>
      <c r="FL696" s="38"/>
      <c r="FM696" s="38"/>
      <c r="FN696" s="38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  <c r="DJ697" s="38"/>
      <c r="DK697" s="38"/>
      <c r="DL697" s="38"/>
      <c r="DM697" s="38"/>
      <c r="DN697" s="38"/>
      <c r="DO697" s="38"/>
      <c r="DP697" s="38"/>
      <c r="DQ697" s="38"/>
      <c r="DR697" s="38"/>
      <c r="DS697" s="38"/>
      <c r="DT697" s="38"/>
      <c r="DU697" s="38"/>
      <c r="DV697" s="38"/>
      <c r="DW697" s="38"/>
      <c r="DX697" s="38"/>
      <c r="DY697" s="38"/>
      <c r="DZ697" s="38"/>
      <c r="EA697" s="38"/>
      <c r="EB697" s="38"/>
      <c r="EC697" s="38"/>
      <c r="ED697" s="38"/>
      <c r="EE697" s="38"/>
      <c r="EF697" s="38"/>
      <c r="EG697" s="38"/>
      <c r="EH697" s="38"/>
      <c r="EI697" s="38"/>
      <c r="EJ697" s="38"/>
      <c r="EK697" s="38"/>
      <c r="EL697" s="38"/>
      <c r="EM697" s="38"/>
      <c r="EN697" s="38"/>
      <c r="EO697" s="38"/>
      <c r="EP697" s="38"/>
      <c r="EQ697" s="38"/>
      <c r="ER697" s="38"/>
      <c r="ES697" s="38"/>
      <c r="ET697" s="38"/>
      <c r="EU697" s="38"/>
      <c r="EV697" s="38"/>
      <c r="EW697" s="38"/>
      <c r="EX697" s="38"/>
      <c r="EY697" s="38"/>
      <c r="EZ697" s="38"/>
      <c r="FA697" s="38"/>
      <c r="FB697" s="38"/>
      <c r="FC697" s="38"/>
      <c r="FD697" s="38"/>
      <c r="FE697" s="38"/>
      <c r="FF697" s="38"/>
      <c r="FG697" s="38"/>
      <c r="FH697" s="38"/>
      <c r="FI697" s="38"/>
      <c r="FJ697" s="38"/>
      <c r="FK697" s="38"/>
      <c r="FL697" s="38"/>
      <c r="FM697" s="38"/>
      <c r="FN697" s="38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  <c r="DJ698" s="38"/>
      <c r="DK698" s="38"/>
      <c r="DL698" s="38"/>
      <c r="DM698" s="38"/>
      <c r="DN698" s="38"/>
      <c r="DO698" s="38"/>
      <c r="DP698" s="38"/>
      <c r="DQ698" s="38"/>
      <c r="DR698" s="38"/>
      <c r="DS698" s="38"/>
      <c r="DT698" s="38"/>
      <c r="DU698" s="38"/>
      <c r="DV698" s="38"/>
      <c r="DW698" s="38"/>
      <c r="DX698" s="38"/>
      <c r="DY698" s="38"/>
      <c r="DZ698" s="38"/>
      <c r="EA698" s="38"/>
      <c r="EB698" s="38"/>
      <c r="EC698" s="38"/>
      <c r="ED698" s="38"/>
      <c r="EE698" s="38"/>
      <c r="EF698" s="38"/>
      <c r="EG698" s="38"/>
      <c r="EH698" s="38"/>
      <c r="EI698" s="38"/>
      <c r="EJ698" s="38"/>
      <c r="EK698" s="38"/>
      <c r="EL698" s="38"/>
      <c r="EM698" s="38"/>
      <c r="EN698" s="38"/>
      <c r="EO698" s="38"/>
      <c r="EP698" s="38"/>
      <c r="EQ698" s="38"/>
      <c r="ER698" s="38"/>
      <c r="ES698" s="38"/>
      <c r="ET698" s="38"/>
      <c r="EU698" s="38"/>
      <c r="EV698" s="38"/>
      <c r="EW698" s="38"/>
      <c r="EX698" s="38"/>
      <c r="EY698" s="38"/>
      <c r="EZ698" s="38"/>
      <c r="FA698" s="38"/>
      <c r="FB698" s="38"/>
      <c r="FC698" s="38"/>
      <c r="FD698" s="38"/>
      <c r="FE698" s="38"/>
      <c r="FF698" s="38"/>
      <c r="FG698" s="38"/>
      <c r="FH698" s="38"/>
      <c r="FI698" s="38"/>
      <c r="FJ698" s="38"/>
      <c r="FK698" s="38"/>
      <c r="FL698" s="38"/>
      <c r="FM698" s="38"/>
      <c r="FN698" s="38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  <c r="DJ699" s="38"/>
      <c r="DK699" s="38"/>
      <c r="DL699" s="38"/>
      <c r="DM699" s="38"/>
      <c r="DN699" s="38"/>
      <c r="DO699" s="38"/>
      <c r="DP699" s="38"/>
      <c r="DQ699" s="38"/>
      <c r="DR699" s="38"/>
      <c r="DS699" s="38"/>
      <c r="DT699" s="38"/>
      <c r="DU699" s="38"/>
      <c r="DV699" s="38"/>
      <c r="DW699" s="38"/>
      <c r="DX699" s="38"/>
      <c r="DY699" s="38"/>
      <c r="DZ699" s="38"/>
      <c r="EA699" s="38"/>
      <c r="EB699" s="38"/>
      <c r="EC699" s="38"/>
      <c r="ED699" s="38"/>
      <c r="EE699" s="38"/>
      <c r="EF699" s="38"/>
      <c r="EG699" s="38"/>
      <c r="EH699" s="38"/>
      <c r="EI699" s="38"/>
      <c r="EJ699" s="38"/>
      <c r="EK699" s="38"/>
      <c r="EL699" s="38"/>
      <c r="EM699" s="38"/>
      <c r="EN699" s="38"/>
      <c r="EO699" s="38"/>
      <c r="EP699" s="38"/>
      <c r="EQ699" s="38"/>
      <c r="ER699" s="38"/>
      <c r="ES699" s="38"/>
      <c r="ET699" s="38"/>
      <c r="EU699" s="38"/>
      <c r="EV699" s="38"/>
      <c r="EW699" s="38"/>
      <c r="EX699" s="38"/>
      <c r="EY699" s="38"/>
      <c r="EZ699" s="38"/>
      <c r="FA699" s="38"/>
      <c r="FB699" s="38"/>
      <c r="FC699" s="38"/>
      <c r="FD699" s="38"/>
      <c r="FE699" s="38"/>
      <c r="FF699" s="38"/>
      <c r="FG699" s="38"/>
      <c r="FH699" s="38"/>
      <c r="FI699" s="38"/>
      <c r="FJ699" s="38"/>
      <c r="FK699" s="38"/>
      <c r="FL699" s="38"/>
      <c r="FM699" s="38"/>
      <c r="FN699" s="38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  <c r="DJ700" s="38"/>
      <c r="DK700" s="38"/>
      <c r="DL700" s="38"/>
      <c r="DM700" s="38"/>
      <c r="DN700" s="38"/>
      <c r="DO700" s="38"/>
      <c r="DP700" s="38"/>
      <c r="DQ700" s="38"/>
      <c r="DR700" s="38"/>
      <c r="DS700" s="38"/>
      <c r="DT700" s="38"/>
      <c r="DU700" s="38"/>
      <c r="DV700" s="38"/>
      <c r="DW700" s="38"/>
      <c r="DX700" s="38"/>
      <c r="DY700" s="38"/>
      <c r="DZ700" s="38"/>
      <c r="EA700" s="38"/>
      <c r="EB700" s="38"/>
      <c r="EC700" s="38"/>
      <c r="ED700" s="38"/>
      <c r="EE700" s="38"/>
      <c r="EF700" s="38"/>
      <c r="EG700" s="38"/>
      <c r="EH700" s="38"/>
      <c r="EI700" s="38"/>
      <c r="EJ700" s="38"/>
      <c r="EK700" s="38"/>
      <c r="EL700" s="38"/>
      <c r="EM700" s="38"/>
      <c r="EN700" s="38"/>
      <c r="EO700" s="38"/>
      <c r="EP700" s="38"/>
      <c r="EQ700" s="38"/>
      <c r="ER700" s="38"/>
      <c r="ES700" s="38"/>
      <c r="ET700" s="38"/>
      <c r="EU700" s="38"/>
      <c r="EV700" s="38"/>
      <c r="EW700" s="38"/>
      <c r="EX700" s="38"/>
      <c r="EY700" s="38"/>
      <c r="EZ700" s="38"/>
      <c r="FA700" s="38"/>
      <c r="FB700" s="38"/>
      <c r="FC700" s="38"/>
      <c r="FD700" s="38"/>
      <c r="FE700" s="38"/>
      <c r="FF700" s="38"/>
      <c r="FG700" s="38"/>
      <c r="FH700" s="38"/>
      <c r="FI700" s="38"/>
      <c r="FJ700" s="38"/>
      <c r="FK700" s="38"/>
      <c r="FL700" s="38"/>
      <c r="FM700" s="38"/>
      <c r="FN700" s="38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  <c r="DJ701" s="38"/>
      <c r="DK701" s="38"/>
      <c r="DL701" s="38"/>
      <c r="DM701" s="38"/>
      <c r="DN701" s="38"/>
      <c r="DO701" s="38"/>
      <c r="DP701" s="38"/>
      <c r="DQ701" s="38"/>
      <c r="DR701" s="38"/>
      <c r="DS701" s="38"/>
      <c r="DT701" s="38"/>
      <c r="DU701" s="38"/>
      <c r="DV701" s="38"/>
      <c r="DW701" s="38"/>
      <c r="DX701" s="38"/>
      <c r="DY701" s="38"/>
      <c r="DZ701" s="38"/>
      <c r="EA701" s="38"/>
      <c r="EB701" s="38"/>
      <c r="EC701" s="38"/>
      <c r="ED701" s="38"/>
      <c r="EE701" s="38"/>
      <c r="EF701" s="38"/>
      <c r="EG701" s="38"/>
      <c r="EH701" s="38"/>
      <c r="EI701" s="38"/>
      <c r="EJ701" s="38"/>
      <c r="EK701" s="38"/>
      <c r="EL701" s="38"/>
      <c r="EM701" s="38"/>
      <c r="EN701" s="38"/>
      <c r="EO701" s="38"/>
      <c r="EP701" s="38"/>
      <c r="EQ701" s="38"/>
      <c r="ER701" s="38"/>
      <c r="ES701" s="38"/>
      <c r="ET701" s="38"/>
      <c r="EU701" s="38"/>
      <c r="EV701" s="38"/>
      <c r="EW701" s="38"/>
      <c r="EX701" s="38"/>
      <c r="EY701" s="38"/>
      <c r="EZ701" s="38"/>
      <c r="FA701" s="38"/>
      <c r="FB701" s="38"/>
      <c r="FC701" s="38"/>
      <c r="FD701" s="38"/>
      <c r="FE701" s="38"/>
      <c r="FF701" s="38"/>
      <c r="FG701" s="38"/>
      <c r="FH701" s="38"/>
      <c r="FI701" s="38"/>
      <c r="FJ701" s="38"/>
      <c r="FK701" s="38"/>
      <c r="FL701" s="38"/>
      <c r="FM701" s="38"/>
      <c r="FN701" s="38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  <c r="DJ702" s="38"/>
      <c r="DK702" s="38"/>
      <c r="DL702" s="38"/>
      <c r="DM702" s="38"/>
      <c r="DN702" s="38"/>
      <c r="DO702" s="38"/>
      <c r="DP702" s="38"/>
      <c r="DQ702" s="38"/>
      <c r="DR702" s="38"/>
      <c r="DS702" s="38"/>
      <c r="DT702" s="38"/>
      <c r="DU702" s="38"/>
      <c r="DV702" s="38"/>
      <c r="DW702" s="38"/>
      <c r="DX702" s="38"/>
      <c r="DY702" s="38"/>
      <c r="DZ702" s="38"/>
      <c r="EA702" s="38"/>
      <c r="EB702" s="38"/>
      <c r="EC702" s="38"/>
      <c r="ED702" s="38"/>
      <c r="EE702" s="38"/>
      <c r="EF702" s="38"/>
      <c r="EG702" s="38"/>
      <c r="EH702" s="38"/>
      <c r="EI702" s="38"/>
      <c r="EJ702" s="38"/>
      <c r="EK702" s="38"/>
      <c r="EL702" s="38"/>
      <c r="EM702" s="38"/>
      <c r="EN702" s="38"/>
      <c r="EO702" s="38"/>
      <c r="EP702" s="38"/>
      <c r="EQ702" s="38"/>
      <c r="ER702" s="38"/>
      <c r="ES702" s="38"/>
      <c r="ET702" s="38"/>
      <c r="EU702" s="38"/>
      <c r="EV702" s="38"/>
      <c r="EW702" s="38"/>
      <c r="EX702" s="38"/>
      <c r="EY702" s="38"/>
      <c r="EZ702" s="38"/>
      <c r="FA702" s="38"/>
      <c r="FB702" s="38"/>
      <c r="FC702" s="38"/>
      <c r="FD702" s="38"/>
      <c r="FE702" s="38"/>
      <c r="FF702" s="38"/>
      <c r="FG702" s="38"/>
      <c r="FH702" s="38"/>
      <c r="FI702" s="38"/>
      <c r="FJ702" s="38"/>
      <c r="FK702" s="38"/>
      <c r="FL702" s="38"/>
      <c r="FM702" s="38"/>
      <c r="FN702" s="38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  <c r="DJ703" s="38"/>
      <c r="DK703" s="38"/>
      <c r="DL703" s="38"/>
      <c r="DM703" s="38"/>
      <c r="DN703" s="38"/>
      <c r="DO703" s="38"/>
      <c r="DP703" s="38"/>
      <c r="DQ703" s="38"/>
      <c r="DR703" s="38"/>
      <c r="DS703" s="38"/>
      <c r="DT703" s="38"/>
      <c r="DU703" s="38"/>
      <c r="DV703" s="38"/>
      <c r="DW703" s="38"/>
      <c r="DX703" s="38"/>
      <c r="DY703" s="38"/>
      <c r="DZ703" s="38"/>
      <c r="EA703" s="38"/>
      <c r="EB703" s="38"/>
      <c r="EC703" s="38"/>
      <c r="ED703" s="38"/>
      <c r="EE703" s="38"/>
      <c r="EF703" s="38"/>
      <c r="EG703" s="38"/>
      <c r="EH703" s="38"/>
      <c r="EI703" s="38"/>
      <c r="EJ703" s="38"/>
      <c r="EK703" s="38"/>
      <c r="EL703" s="38"/>
      <c r="EM703" s="38"/>
      <c r="EN703" s="38"/>
      <c r="EO703" s="38"/>
      <c r="EP703" s="38"/>
      <c r="EQ703" s="38"/>
      <c r="ER703" s="38"/>
      <c r="ES703" s="38"/>
      <c r="ET703" s="38"/>
      <c r="EU703" s="38"/>
      <c r="EV703" s="38"/>
      <c r="EW703" s="38"/>
      <c r="EX703" s="38"/>
      <c r="EY703" s="38"/>
      <c r="EZ703" s="38"/>
      <c r="FA703" s="38"/>
      <c r="FB703" s="38"/>
      <c r="FC703" s="38"/>
      <c r="FD703" s="38"/>
      <c r="FE703" s="38"/>
      <c r="FF703" s="38"/>
      <c r="FG703" s="38"/>
      <c r="FH703" s="38"/>
      <c r="FI703" s="38"/>
      <c r="FJ703" s="38"/>
      <c r="FK703" s="38"/>
      <c r="FL703" s="38"/>
      <c r="FM703" s="38"/>
      <c r="FN703" s="38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38"/>
      <c r="DK704" s="38"/>
      <c r="DL704" s="38"/>
      <c r="DM704" s="38"/>
      <c r="DN704" s="38"/>
      <c r="DO704" s="38"/>
      <c r="DP704" s="38"/>
      <c r="DQ704" s="38"/>
      <c r="DR704" s="38"/>
      <c r="DS704" s="38"/>
      <c r="DT704" s="38"/>
      <c r="DU704" s="38"/>
      <c r="DV704" s="38"/>
      <c r="DW704" s="38"/>
      <c r="DX704" s="38"/>
      <c r="DY704" s="38"/>
      <c r="DZ704" s="38"/>
      <c r="EA704" s="38"/>
      <c r="EB704" s="38"/>
      <c r="EC704" s="38"/>
      <c r="ED704" s="38"/>
      <c r="EE704" s="38"/>
      <c r="EF704" s="38"/>
      <c r="EG704" s="38"/>
      <c r="EH704" s="38"/>
      <c r="EI704" s="38"/>
      <c r="EJ704" s="38"/>
      <c r="EK704" s="38"/>
      <c r="EL704" s="38"/>
      <c r="EM704" s="38"/>
      <c r="EN704" s="38"/>
      <c r="EO704" s="38"/>
      <c r="EP704" s="38"/>
      <c r="EQ704" s="38"/>
      <c r="ER704" s="38"/>
      <c r="ES704" s="38"/>
      <c r="ET704" s="38"/>
      <c r="EU704" s="38"/>
      <c r="EV704" s="38"/>
      <c r="EW704" s="38"/>
      <c r="EX704" s="38"/>
      <c r="EY704" s="38"/>
      <c r="EZ704" s="38"/>
      <c r="FA704" s="38"/>
      <c r="FB704" s="38"/>
      <c r="FC704" s="38"/>
      <c r="FD704" s="38"/>
      <c r="FE704" s="38"/>
      <c r="FF704" s="38"/>
      <c r="FG704" s="38"/>
      <c r="FH704" s="38"/>
      <c r="FI704" s="38"/>
      <c r="FJ704" s="38"/>
      <c r="FK704" s="38"/>
      <c r="FL704" s="38"/>
      <c r="FM704" s="38"/>
      <c r="FN704" s="38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38"/>
      <c r="DK705" s="38"/>
      <c r="DL705" s="38"/>
      <c r="DM705" s="38"/>
      <c r="DN705" s="38"/>
      <c r="DO705" s="38"/>
      <c r="DP705" s="38"/>
      <c r="DQ705" s="38"/>
      <c r="DR705" s="38"/>
      <c r="DS705" s="38"/>
      <c r="DT705" s="38"/>
      <c r="DU705" s="38"/>
      <c r="DV705" s="38"/>
      <c r="DW705" s="38"/>
      <c r="DX705" s="38"/>
      <c r="DY705" s="38"/>
      <c r="DZ705" s="38"/>
      <c r="EA705" s="38"/>
      <c r="EB705" s="38"/>
      <c r="EC705" s="38"/>
      <c r="ED705" s="38"/>
      <c r="EE705" s="38"/>
      <c r="EF705" s="38"/>
      <c r="EG705" s="38"/>
      <c r="EH705" s="38"/>
      <c r="EI705" s="38"/>
      <c r="EJ705" s="38"/>
      <c r="EK705" s="38"/>
      <c r="EL705" s="38"/>
      <c r="EM705" s="38"/>
      <c r="EN705" s="38"/>
      <c r="EO705" s="38"/>
      <c r="EP705" s="38"/>
      <c r="EQ705" s="38"/>
      <c r="ER705" s="38"/>
      <c r="ES705" s="38"/>
      <c r="ET705" s="38"/>
      <c r="EU705" s="38"/>
      <c r="EV705" s="38"/>
      <c r="EW705" s="38"/>
      <c r="EX705" s="38"/>
      <c r="EY705" s="38"/>
      <c r="EZ705" s="38"/>
      <c r="FA705" s="38"/>
      <c r="FB705" s="38"/>
      <c r="FC705" s="38"/>
      <c r="FD705" s="38"/>
      <c r="FE705" s="38"/>
      <c r="FF705" s="38"/>
      <c r="FG705" s="38"/>
      <c r="FH705" s="38"/>
      <c r="FI705" s="38"/>
      <c r="FJ705" s="38"/>
      <c r="FK705" s="38"/>
      <c r="FL705" s="38"/>
      <c r="FM705" s="38"/>
      <c r="FN705" s="38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  <c r="DJ706" s="38"/>
      <c r="DK706" s="38"/>
      <c r="DL706" s="38"/>
      <c r="DM706" s="38"/>
      <c r="DN706" s="38"/>
      <c r="DO706" s="38"/>
      <c r="DP706" s="38"/>
      <c r="DQ706" s="38"/>
      <c r="DR706" s="38"/>
      <c r="DS706" s="38"/>
      <c r="DT706" s="38"/>
      <c r="DU706" s="38"/>
      <c r="DV706" s="38"/>
      <c r="DW706" s="38"/>
      <c r="DX706" s="38"/>
      <c r="DY706" s="38"/>
      <c r="DZ706" s="38"/>
      <c r="EA706" s="38"/>
      <c r="EB706" s="38"/>
      <c r="EC706" s="38"/>
      <c r="ED706" s="38"/>
      <c r="EE706" s="38"/>
      <c r="EF706" s="38"/>
      <c r="EG706" s="38"/>
      <c r="EH706" s="38"/>
      <c r="EI706" s="38"/>
      <c r="EJ706" s="38"/>
      <c r="EK706" s="38"/>
      <c r="EL706" s="38"/>
      <c r="EM706" s="38"/>
      <c r="EN706" s="38"/>
      <c r="EO706" s="38"/>
      <c r="EP706" s="38"/>
      <c r="EQ706" s="38"/>
      <c r="ER706" s="38"/>
      <c r="ES706" s="38"/>
      <c r="ET706" s="38"/>
      <c r="EU706" s="38"/>
      <c r="EV706" s="38"/>
      <c r="EW706" s="38"/>
      <c r="EX706" s="38"/>
      <c r="EY706" s="38"/>
      <c r="EZ706" s="38"/>
      <c r="FA706" s="38"/>
      <c r="FB706" s="38"/>
      <c r="FC706" s="38"/>
      <c r="FD706" s="38"/>
      <c r="FE706" s="38"/>
      <c r="FF706" s="38"/>
      <c r="FG706" s="38"/>
      <c r="FH706" s="38"/>
      <c r="FI706" s="38"/>
      <c r="FJ706" s="38"/>
      <c r="FK706" s="38"/>
      <c r="FL706" s="38"/>
      <c r="FM706" s="38"/>
      <c r="FN706" s="38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  <c r="DJ707" s="38"/>
      <c r="DK707" s="38"/>
      <c r="DL707" s="38"/>
      <c r="DM707" s="38"/>
      <c r="DN707" s="38"/>
      <c r="DO707" s="38"/>
      <c r="DP707" s="38"/>
      <c r="DQ707" s="38"/>
      <c r="DR707" s="38"/>
      <c r="DS707" s="38"/>
      <c r="DT707" s="38"/>
      <c r="DU707" s="38"/>
      <c r="DV707" s="38"/>
      <c r="DW707" s="38"/>
      <c r="DX707" s="38"/>
      <c r="DY707" s="38"/>
      <c r="DZ707" s="38"/>
      <c r="EA707" s="38"/>
      <c r="EB707" s="38"/>
      <c r="EC707" s="38"/>
      <c r="ED707" s="38"/>
      <c r="EE707" s="38"/>
      <c r="EF707" s="38"/>
      <c r="EG707" s="38"/>
      <c r="EH707" s="38"/>
      <c r="EI707" s="38"/>
      <c r="EJ707" s="38"/>
      <c r="EK707" s="38"/>
      <c r="EL707" s="38"/>
      <c r="EM707" s="38"/>
      <c r="EN707" s="38"/>
      <c r="EO707" s="38"/>
      <c r="EP707" s="38"/>
      <c r="EQ707" s="38"/>
      <c r="ER707" s="38"/>
      <c r="ES707" s="38"/>
      <c r="ET707" s="38"/>
      <c r="EU707" s="38"/>
      <c r="EV707" s="38"/>
      <c r="EW707" s="38"/>
      <c r="EX707" s="38"/>
      <c r="EY707" s="38"/>
      <c r="EZ707" s="38"/>
      <c r="FA707" s="38"/>
      <c r="FB707" s="38"/>
      <c r="FC707" s="38"/>
      <c r="FD707" s="38"/>
      <c r="FE707" s="38"/>
      <c r="FF707" s="38"/>
      <c r="FG707" s="38"/>
      <c r="FH707" s="38"/>
      <c r="FI707" s="38"/>
      <c r="FJ707" s="38"/>
      <c r="FK707" s="38"/>
      <c r="FL707" s="38"/>
      <c r="FM707" s="38"/>
      <c r="FN707" s="38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  <c r="DJ708" s="38"/>
      <c r="DK708" s="38"/>
      <c r="DL708" s="38"/>
      <c r="DM708" s="38"/>
      <c r="DN708" s="38"/>
      <c r="DO708" s="38"/>
      <c r="DP708" s="38"/>
      <c r="DQ708" s="38"/>
      <c r="DR708" s="38"/>
      <c r="DS708" s="38"/>
      <c r="DT708" s="38"/>
      <c r="DU708" s="38"/>
      <c r="DV708" s="38"/>
      <c r="DW708" s="38"/>
      <c r="DX708" s="38"/>
      <c r="DY708" s="38"/>
      <c r="DZ708" s="38"/>
      <c r="EA708" s="38"/>
      <c r="EB708" s="38"/>
      <c r="EC708" s="38"/>
      <c r="ED708" s="38"/>
      <c r="EE708" s="38"/>
      <c r="EF708" s="38"/>
      <c r="EG708" s="38"/>
      <c r="EH708" s="38"/>
      <c r="EI708" s="38"/>
      <c r="EJ708" s="38"/>
      <c r="EK708" s="38"/>
      <c r="EL708" s="38"/>
      <c r="EM708" s="38"/>
      <c r="EN708" s="38"/>
      <c r="EO708" s="38"/>
      <c r="EP708" s="38"/>
      <c r="EQ708" s="38"/>
      <c r="ER708" s="38"/>
      <c r="ES708" s="38"/>
      <c r="ET708" s="38"/>
      <c r="EU708" s="38"/>
      <c r="EV708" s="38"/>
      <c r="EW708" s="38"/>
      <c r="EX708" s="38"/>
      <c r="EY708" s="38"/>
      <c r="EZ708" s="38"/>
      <c r="FA708" s="38"/>
      <c r="FB708" s="38"/>
      <c r="FC708" s="38"/>
      <c r="FD708" s="38"/>
      <c r="FE708" s="38"/>
      <c r="FF708" s="38"/>
      <c r="FG708" s="38"/>
      <c r="FH708" s="38"/>
      <c r="FI708" s="38"/>
      <c r="FJ708" s="38"/>
      <c r="FK708" s="38"/>
      <c r="FL708" s="38"/>
      <c r="FM708" s="38"/>
      <c r="FN708" s="38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  <c r="DJ709" s="38"/>
      <c r="DK709" s="38"/>
      <c r="DL709" s="38"/>
      <c r="DM709" s="38"/>
      <c r="DN709" s="38"/>
      <c r="DO709" s="38"/>
      <c r="DP709" s="38"/>
      <c r="DQ709" s="38"/>
      <c r="DR709" s="38"/>
      <c r="DS709" s="38"/>
      <c r="DT709" s="38"/>
      <c r="DU709" s="38"/>
      <c r="DV709" s="38"/>
      <c r="DW709" s="38"/>
      <c r="DX709" s="38"/>
      <c r="DY709" s="38"/>
      <c r="DZ709" s="38"/>
      <c r="EA709" s="38"/>
      <c r="EB709" s="38"/>
      <c r="EC709" s="38"/>
      <c r="ED709" s="38"/>
      <c r="EE709" s="38"/>
      <c r="EF709" s="38"/>
      <c r="EG709" s="38"/>
      <c r="EH709" s="38"/>
      <c r="EI709" s="38"/>
      <c r="EJ709" s="38"/>
      <c r="EK709" s="38"/>
      <c r="EL709" s="38"/>
      <c r="EM709" s="38"/>
      <c r="EN709" s="38"/>
      <c r="EO709" s="38"/>
      <c r="EP709" s="38"/>
      <c r="EQ709" s="38"/>
      <c r="ER709" s="38"/>
      <c r="ES709" s="38"/>
      <c r="ET709" s="38"/>
      <c r="EU709" s="38"/>
      <c r="EV709" s="38"/>
      <c r="EW709" s="38"/>
      <c r="EX709" s="38"/>
      <c r="EY709" s="38"/>
      <c r="EZ709" s="38"/>
      <c r="FA709" s="38"/>
      <c r="FB709" s="38"/>
      <c r="FC709" s="38"/>
      <c r="FD709" s="38"/>
      <c r="FE709" s="38"/>
      <c r="FF709" s="38"/>
      <c r="FG709" s="38"/>
      <c r="FH709" s="38"/>
      <c r="FI709" s="38"/>
      <c r="FJ709" s="38"/>
      <c r="FK709" s="38"/>
      <c r="FL709" s="38"/>
      <c r="FM709" s="38"/>
      <c r="FN709" s="38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  <c r="DJ710" s="38"/>
      <c r="DK710" s="38"/>
      <c r="DL710" s="38"/>
      <c r="DM710" s="38"/>
      <c r="DN710" s="38"/>
      <c r="DO710" s="38"/>
      <c r="DP710" s="38"/>
      <c r="DQ710" s="38"/>
      <c r="DR710" s="38"/>
      <c r="DS710" s="38"/>
      <c r="DT710" s="38"/>
      <c r="DU710" s="38"/>
      <c r="DV710" s="38"/>
      <c r="DW710" s="38"/>
      <c r="DX710" s="38"/>
      <c r="DY710" s="38"/>
      <c r="DZ710" s="38"/>
      <c r="EA710" s="38"/>
      <c r="EB710" s="38"/>
      <c r="EC710" s="38"/>
      <c r="ED710" s="38"/>
      <c r="EE710" s="38"/>
      <c r="EF710" s="38"/>
      <c r="EG710" s="38"/>
      <c r="EH710" s="38"/>
      <c r="EI710" s="38"/>
      <c r="EJ710" s="38"/>
      <c r="EK710" s="38"/>
      <c r="EL710" s="38"/>
      <c r="EM710" s="38"/>
      <c r="EN710" s="38"/>
      <c r="EO710" s="38"/>
      <c r="EP710" s="38"/>
      <c r="EQ710" s="38"/>
      <c r="ER710" s="38"/>
      <c r="ES710" s="38"/>
      <c r="ET710" s="38"/>
      <c r="EU710" s="38"/>
      <c r="EV710" s="38"/>
      <c r="EW710" s="38"/>
      <c r="EX710" s="38"/>
      <c r="EY710" s="38"/>
      <c r="EZ710" s="38"/>
      <c r="FA710" s="38"/>
      <c r="FB710" s="38"/>
      <c r="FC710" s="38"/>
      <c r="FD710" s="38"/>
      <c r="FE710" s="38"/>
      <c r="FF710" s="38"/>
      <c r="FG710" s="38"/>
      <c r="FH710" s="38"/>
      <c r="FI710" s="38"/>
      <c r="FJ710" s="38"/>
      <c r="FK710" s="38"/>
      <c r="FL710" s="38"/>
      <c r="FM710" s="38"/>
      <c r="FN710" s="38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  <c r="DJ711" s="38"/>
      <c r="DK711" s="38"/>
      <c r="DL711" s="38"/>
      <c r="DM711" s="38"/>
      <c r="DN711" s="38"/>
      <c r="DO711" s="38"/>
      <c r="DP711" s="38"/>
      <c r="DQ711" s="38"/>
      <c r="DR711" s="38"/>
      <c r="DS711" s="38"/>
      <c r="DT711" s="38"/>
      <c r="DU711" s="38"/>
      <c r="DV711" s="38"/>
      <c r="DW711" s="38"/>
      <c r="DX711" s="38"/>
      <c r="DY711" s="38"/>
      <c r="DZ711" s="38"/>
      <c r="EA711" s="38"/>
      <c r="EB711" s="38"/>
      <c r="EC711" s="38"/>
      <c r="ED711" s="38"/>
      <c r="EE711" s="38"/>
      <c r="EF711" s="38"/>
      <c r="EG711" s="38"/>
      <c r="EH711" s="38"/>
      <c r="EI711" s="38"/>
      <c r="EJ711" s="38"/>
      <c r="EK711" s="38"/>
      <c r="EL711" s="38"/>
      <c r="EM711" s="38"/>
      <c r="EN711" s="38"/>
      <c r="EO711" s="38"/>
      <c r="EP711" s="38"/>
      <c r="EQ711" s="38"/>
      <c r="ER711" s="38"/>
      <c r="ES711" s="38"/>
      <c r="ET711" s="38"/>
      <c r="EU711" s="38"/>
      <c r="EV711" s="38"/>
      <c r="EW711" s="38"/>
      <c r="EX711" s="38"/>
      <c r="EY711" s="38"/>
      <c r="EZ711" s="38"/>
      <c r="FA711" s="38"/>
      <c r="FB711" s="38"/>
      <c r="FC711" s="38"/>
      <c r="FD711" s="38"/>
      <c r="FE711" s="38"/>
      <c r="FF711" s="38"/>
      <c r="FG711" s="38"/>
      <c r="FH711" s="38"/>
      <c r="FI711" s="38"/>
      <c r="FJ711" s="38"/>
      <c r="FK711" s="38"/>
      <c r="FL711" s="38"/>
      <c r="FM711" s="38"/>
      <c r="FN711" s="38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  <c r="DJ712" s="38"/>
      <c r="DK712" s="38"/>
      <c r="DL712" s="38"/>
      <c r="DM712" s="38"/>
      <c r="DN712" s="38"/>
      <c r="DO712" s="38"/>
      <c r="DP712" s="38"/>
      <c r="DQ712" s="38"/>
      <c r="DR712" s="38"/>
      <c r="DS712" s="38"/>
      <c r="DT712" s="38"/>
      <c r="DU712" s="38"/>
      <c r="DV712" s="38"/>
      <c r="DW712" s="38"/>
      <c r="DX712" s="38"/>
      <c r="DY712" s="38"/>
      <c r="DZ712" s="38"/>
      <c r="EA712" s="38"/>
      <c r="EB712" s="38"/>
      <c r="EC712" s="38"/>
      <c r="ED712" s="38"/>
      <c r="EE712" s="38"/>
      <c r="EF712" s="38"/>
      <c r="EG712" s="38"/>
      <c r="EH712" s="38"/>
      <c r="EI712" s="38"/>
      <c r="EJ712" s="38"/>
      <c r="EK712" s="38"/>
      <c r="EL712" s="38"/>
      <c r="EM712" s="38"/>
      <c r="EN712" s="38"/>
      <c r="EO712" s="38"/>
      <c r="EP712" s="38"/>
      <c r="EQ712" s="38"/>
      <c r="ER712" s="38"/>
      <c r="ES712" s="38"/>
      <c r="ET712" s="38"/>
      <c r="EU712" s="38"/>
      <c r="EV712" s="38"/>
      <c r="EW712" s="38"/>
      <c r="EX712" s="38"/>
      <c r="EY712" s="38"/>
      <c r="EZ712" s="38"/>
      <c r="FA712" s="38"/>
      <c r="FB712" s="38"/>
      <c r="FC712" s="38"/>
      <c r="FD712" s="38"/>
      <c r="FE712" s="38"/>
      <c r="FF712" s="38"/>
      <c r="FG712" s="38"/>
      <c r="FH712" s="38"/>
      <c r="FI712" s="38"/>
      <c r="FJ712" s="38"/>
      <c r="FK712" s="38"/>
      <c r="FL712" s="38"/>
      <c r="FM712" s="38"/>
      <c r="FN712" s="38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  <c r="DJ713" s="38"/>
      <c r="DK713" s="38"/>
      <c r="DL713" s="38"/>
      <c r="DM713" s="38"/>
      <c r="DN713" s="38"/>
      <c r="DO713" s="38"/>
      <c r="DP713" s="38"/>
      <c r="DQ713" s="38"/>
      <c r="DR713" s="38"/>
      <c r="DS713" s="38"/>
      <c r="DT713" s="38"/>
      <c r="DU713" s="38"/>
      <c r="DV713" s="38"/>
      <c r="DW713" s="38"/>
      <c r="DX713" s="38"/>
      <c r="DY713" s="38"/>
      <c r="DZ713" s="38"/>
      <c r="EA713" s="38"/>
      <c r="EB713" s="38"/>
      <c r="EC713" s="38"/>
      <c r="ED713" s="38"/>
      <c r="EE713" s="38"/>
      <c r="EF713" s="38"/>
      <c r="EG713" s="38"/>
      <c r="EH713" s="38"/>
      <c r="EI713" s="38"/>
      <c r="EJ713" s="38"/>
      <c r="EK713" s="38"/>
      <c r="EL713" s="38"/>
      <c r="EM713" s="38"/>
      <c r="EN713" s="38"/>
      <c r="EO713" s="38"/>
      <c r="EP713" s="38"/>
      <c r="EQ713" s="38"/>
      <c r="ER713" s="38"/>
      <c r="ES713" s="38"/>
      <c r="ET713" s="38"/>
      <c r="EU713" s="38"/>
      <c r="EV713" s="38"/>
      <c r="EW713" s="38"/>
      <c r="EX713" s="38"/>
      <c r="EY713" s="38"/>
      <c r="EZ713" s="38"/>
      <c r="FA713" s="38"/>
      <c r="FB713" s="38"/>
      <c r="FC713" s="38"/>
      <c r="FD713" s="38"/>
      <c r="FE713" s="38"/>
      <c r="FF713" s="38"/>
      <c r="FG713" s="38"/>
      <c r="FH713" s="38"/>
      <c r="FI713" s="38"/>
      <c r="FJ713" s="38"/>
      <c r="FK713" s="38"/>
      <c r="FL713" s="38"/>
      <c r="FM713" s="38"/>
      <c r="FN713" s="38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  <c r="DJ714" s="38"/>
      <c r="DK714" s="38"/>
      <c r="DL714" s="38"/>
      <c r="DM714" s="38"/>
      <c r="DN714" s="38"/>
      <c r="DO714" s="38"/>
      <c r="DP714" s="38"/>
      <c r="DQ714" s="38"/>
      <c r="DR714" s="38"/>
      <c r="DS714" s="38"/>
      <c r="DT714" s="38"/>
      <c r="DU714" s="38"/>
      <c r="DV714" s="38"/>
      <c r="DW714" s="38"/>
      <c r="DX714" s="38"/>
      <c r="DY714" s="38"/>
      <c r="DZ714" s="38"/>
      <c r="EA714" s="38"/>
      <c r="EB714" s="38"/>
      <c r="EC714" s="38"/>
      <c r="ED714" s="38"/>
      <c r="EE714" s="38"/>
      <c r="EF714" s="38"/>
      <c r="EG714" s="38"/>
      <c r="EH714" s="38"/>
      <c r="EI714" s="38"/>
      <c r="EJ714" s="38"/>
      <c r="EK714" s="38"/>
      <c r="EL714" s="38"/>
      <c r="EM714" s="38"/>
      <c r="EN714" s="38"/>
      <c r="EO714" s="38"/>
      <c r="EP714" s="38"/>
      <c r="EQ714" s="38"/>
      <c r="ER714" s="38"/>
      <c r="ES714" s="38"/>
      <c r="ET714" s="38"/>
      <c r="EU714" s="38"/>
      <c r="EV714" s="38"/>
      <c r="EW714" s="38"/>
      <c r="EX714" s="38"/>
      <c r="EY714" s="38"/>
      <c r="EZ714" s="38"/>
      <c r="FA714" s="38"/>
      <c r="FB714" s="38"/>
      <c r="FC714" s="38"/>
      <c r="FD714" s="38"/>
      <c r="FE714" s="38"/>
      <c r="FF714" s="38"/>
      <c r="FG714" s="38"/>
      <c r="FH714" s="38"/>
      <c r="FI714" s="38"/>
      <c r="FJ714" s="38"/>
      <c r="FK714" s="38"/>
      <c r="FL714" s="38"/>
      <c r="FM714" s="38"/>
      <c r="FN714" s="38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  <c r="DJ715" s="38"/>
      <c r="DK715" s="38"/>
      <c r="DL715" s="38"/>
      <c r="DM715" s="38"/>
      <c r="DN715" s="38"/>
      <c r="DO715" s="38"/>
      <c r="DP715" s="38"/>
      <c r="DQ715" s="38"/>
      <c r="DR715" s="38"/>
      <c r="DS715" s="38"/>
      <c r="DT715" s="38"/>
      <c r="DU715" s="38"/>
      <c r="DV715" s="38"/>
      <c r="DW715" s="38"/>
      <c r="DX715" s="38"/>
      <c r="DY715" s="38"/>
      <c r="DZ715" s="38"/>
      <c r="EA715" s="38"/>
      <c r="EB715" s="38"/>
      <c r="EC715" s="38"/>
      <c r="ED715" s="38"/>
      <c r="EE715" s="38"/>
      <c r="EF715" s="38"/>
      <c r="EG715" s="38"/>
      <c r="EH715" s="38"/>
      <c r="EI715" s="38"/>
      <c r="EJ715" s="38"/>
      <c r="EK715" s="38"/>
      <c r="EL715" s="38"/>
      <c r="EM715" s="38"/>
      <c r="EN715" s="38"/>
      <c r="EO715" s="38"/>
      <c r="EP715" s="38"/>
      <c r="EQ715" s="38"/>
      <c r="ER715" s="38"/>
      <c r="ES715" s="38"/>
      <c r="ET715" s="38"/>
      <c r="EU715" s="38"/>
      <c r="EV715" s="38"/>
      <c r="EW715" s="38"/>
      <c r="EX715" s="38"/>
      <c r="EY715" s="38"/>
      <c r="EZ715" s="38"/>
      <c r="FA715" s="38"/>
      <c r="FB715" s="38"/>
      <c r="FC715" s="38"/>
      <c r="FD715" s="38"/>
      <c r="FE715" s="38"/>
      <c r="FF715" s="38"/>
      <c r="FG715" s="38"/>
      <c r="FH715" s="38"/>
      <c r="FI715" s="38"/>
      <c r="FJ715" s="38"/>
      <c r="FK715" s="38"/>
      <c r="FL715" s="38"/>
      <c r="FM715" s="38"/>
      <c r="FN715" s="38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  <c r="DJ716" s="38"/>
      <c r="DK716" s="38"/>
      <c r="DL716" s="38"/>
      <c r="DM716" s="38"/>
      <c r="DN716" s="38"/>
      <c r="DO716" s="38"/>
      <c r="DP716" s="38"/>
      <c r="DQ716" s="38"/>
      <c r="DR716" s="38"/>
      <c r="DS716" s="38"/>
      <c r="DT716" s="38"/>
      <c r="DU716" s="38"/>
      <c r="DV716" s="38"/>
      <c r="DW716" s="38"/>
      <c r="DX716" s="38"/>
      <c r="DY716" s="38"/>
      <c r="DZ716" s="38"/>
      <c r="EA716" s="38"/>
      <c r="EB716" s="38"/>
      <c r="EC716" s="38"/>
      <c r="ED716" s="38"/>
      <c r="EE716" s="38"/>
      <c r="EF716" s="38"/>
      <c r="EG716" s="38"/>
      <c r="EH716" s="38"/>
      <c r="EI716" s="38"/>
      <c r="EJ716" s="38"/>
      <c r="EK716" s="38"/>
      <c r="EL716" s="38"/>
      <c r="EM716" s="38"/>
      <c r="EN716" s="38"/>
      <c r="EO716" s="38"/>
      <c r="EP716" s="38"/>
      <c r="EQ716" s="38"/>
      <c r="ER716" s="38"/>
      <c r="ES716" s="38"/>
      <c r="ET716" s="38"/>
      <c r="EU716" s="38"/>
      <c r="EV716" s="38"/>
      <c r="EW716" s="38"/>
      <c r="EX716" s="38"/>
      <c r="EY716" s="38"/>
      <c r="EZ716" s="38"/>
      <c r="FA716" s="38"/>
      <c r="FB716" s="38"/>
      <c r="FC716" s="38"/>
      <c r="FD716" s="38"/>
      <c r="FE716" s="38"/>
      <c r="FF716" s="38"/>
      <c r="FG716" s="38"/>
      <c r="FH716" s="38"/>
      <c r="FI716" s="38"/>
      <c r="FJ716" s="38"/>
      <c r="FK716" s="38"/>
      <c r="FL716" s="38"/>
      <c r="FM716" s="38"/>
      <c r="FN716" s="38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38"/>
      <c r="DK717" s="38"/>
      <c r="DL717" s="38"/>
      <c r="DM717" s="38"/>
      <c r="DN717" s="38"/>
      <c r="DO717" s="38"/>
      <c r="DP717" s="38"/>
      <c r="DQ717" s="38"/>
      <c r="DR717" s="38"/>
      <c r="DS717" s="38"/>
      <c r="DT717" s="38"/>
      <c r="DU717" s="38"/>
      <c r="DV717" s="38"/>
      <c r="DW717" s="38"/>
      <c r="DX717" s="38"/>
      <c r="DY717" s="38"/>
      <c r="DZ717" s="38"/>
      <c r="EA717" s="38"/>
      <c r="EB717" s="38"/>
      <c r="EC717" s="38"/>
      <c r="ED717" s="38"/>
      <c r="EE717" s="38"/>
      <c r="EF717" s="38"/>
      <c r="EG717" s="38"/>
      <c r="EH717" s="38"/>
      <c r="EI717" s="38"/>
      <c r="EJ717" s="38"/>
      <c r="EK717" s="38"/>
      <c r="EL717" s="38"/>
      <c r="EM717" s="38"/>
      <c r="EN717" s="38"/>
      <c r="EO717" s="38"/>
      <c r="EP717" s="38"/>
      <c r="EQ717" s="38"/>
      <c r="ER717" s="38"/>
      <c r="ES717" s="38"/>
      <c r="ET717" s="38"/>
      <c r="EU717" s="38"/>
      <c r="EV717" s="38"/>
      <c r="EW717" s="38"/>
      <c r="EX717" s="38"/>
      <c r="EY717" s="38"/>
      <c r="EZ717" s="38"/>
      <c r="FA717" s="38"/>
      <c r="FB717" s="38"/>
      <c r="FC717" s="38"/>
      <c r="FD717" s="38"/>
      <c r="FE717" s="38"/>
      <c r="FF717" s="38"/>
      <c r="FG717" s="38"/>
      <c r="FH717" s="38"/>
      <c r="FI717" s="38"/>
      <c r="FJ717" s="38"/>
      <c r="FK717" s="38"/>
      <c r="FL717" s="38"/>
      <c r="FM717" s="38"/>
      <c r="FN717" s="38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38"/>
      <c r="DK718" s="38"/>
      <c r="DL718" s="38"/>
      <c r="DM718" s="38"/>
      <c r="DN718" s="38"/>
      <c r="DO718" s="38"/>
      <c r="DP718" s="38"/>
      <c r="DQ718" s="38"/>
      <c r="DR718" s="38"/>
      <c r="DS718" s="38"/>
      <c r="DT718" s="38"/>
      <c r="DU718" s="38"/>
      <c r="DV718" s="38"/>
      <c r="DW718" s="38"/>
      <c r="DX718" s="38"/>
      <c r="DY718" s="38"/>
      <c r="DZ718" s="38"/>
      <c r="EA718" s="38"/>
      <c r="EB718" s="38"/>
      <c r="EC718" s="38"/>
      <c r="ED718" s="38"/>
      <c r="EE718" s="38"/>
      <c r="EF718" s="38"/>
      <c r="EG718" s="38"/>
      <c r="EH718" s="38"/>
      <c r="EI718" s="38"/>
      <c r="EJ718" s="38"/>
      <c r="EK718" s="38"/>
      <c r="EL718" s="38"/>
      <c r="EM718" s="38"/>
      <c r="EN718" s="38"/>
      <c r="EO718" s="38"/>
      <c r="EP718" s="38"/>
      <c r="EQ718" s="38"/>
      <c r="ER718" s="38"/>
      <c r="ES718" s="38"/>
      <c r="ET718" s="38"/>
      <c r="EU718" s="38"/>
      <c r="EV718" s="38"/>
      <c r="EW718" s="38"/>
      <c r="EX718" s="38"/>
      <c r="EY718" s="38"/>
      <c r="EZ718" s="38"/>
      <c r="FA718" s="38"/>
      <c r="FB718" s="38"/>
      <c r="FC718" s="38"/>
      <c r="FD718" s="38"/>
      <c r="FE718" s="38"/>
      <c r="FF718" s="38"/>
      <c r="FG718" s="38"/>
      <c r="FH718" s="38"/>
      <c r="FI718" s="38"/>
      <c r="FJ718" s="38"/>
      <c r="FK718" s="38"/>
      <c r="FL718" s="38"/>
      <c r="FM718" s="38"/>
      <c r="FN718" s="38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  <c r="DJ719" s="38"/>
      <c r="DK719" s="38"/>
      <c r="DL719" s="38"/>
      <c r="DM719" s="38"/>
      <c r="DN719" s="38"/>
      <c r="DO719" s="38"/>
      <c r="DP719" s="38"/>
      <c r="DQ719" s="38"/>
      <c r="DR719" s="38"/>
      <c r="DS719" s="38"/>
      <c r="DT719" s="38"/>
      <c r="DU719" s="38"/>
      <c r="DV719" s="38"/>
      <c r="DW719" s="38"/>
      <c r="DX719" s="38"/>
      <c r="DY719" s="38"/>
      <c r="DZ719" s="38"/>
      <c r="EA719" s="38"/>
      <c r="EB719" s="38"/>
      <c r="EC719" s="38"/>
      <c r="ED719" s="38"/>
      <c r="EE719" s="38"/>
      <c r="EF719" s="38"/>
      <c r="EG719" s="38"/>
      <c r="EH719" s="38"/>
      <c r="EI719" s="38"/>
      <c r="EJ719" s="38"/>
      <c r="EK719" s="38"/>
      <c r="EL719" s="38"/>
      <c r="EM719" s="38"/>
      <c r="EN719" s="38"/>
      <c r="EO719" s="38"/>
      <c r="EP719" s="38"/>
      <c r="EQ719" s="38"/>
      <c r="ER719" s="38"/>
      <c r="ES719" s="38"/>
      <c r="ET719" s="38"/>
      <c r="EU719" s="38"/>
      <c r="EV719" s="38"/>
      <c r="EW719" s="38"/>
      <c r="EX719" s="38"/>
      <c r="EY719" s="38"/>
      <c r="EZ719" s="38"/>
      <c r="FA719" s="38"/>
      <c r="FB719" s="38"/>
      <c r="FC719" s="38"/>
      <c r="FD719" s="38"/>
      <c r="FE719" s="38"/>
      <c r="FF719" s="38"/>
      <c r="FG719" s="38"/>
      <c r="FH719" s="38"/>
      <c r="FI719" s="38"/>
      <c r="FJ719" s="38"/>
      <c r="FK719" s="38"/>
      <c r="FL719" s="38"/>
      <c r="FM719" s="38"/>
      <c r="FN719" s="38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  <c r="DJ720" s="38"/>
      <c r="DK720" s="38"/>
      <c r="DL720" s="38"/>
      <c r="DM720" s="38"/>
      <c r="DN720" s="38"/>
      <c r="DO720" s="38"/>
      <c r="DP720" s="38"/>
      <c r="DQ720" s="38"/>
      <c r="DR720" s="38"/>
      <c r="DS720" s="38"/>
      <c r="DT720" s="38"/>
      <c r="DU720" s="38"/>
      <c r="DV720" s="38"/>
      <c r="DW720" s="38"/>
      <c r="DX720" s="38"/>
      <c r="DY720" s="38"/>
      <c r="DZ720" s="38"/>
      <c r="EA720" s="38"/>
      <c r="EB720" s="38"/>
      <c r="EC720" s="38"/>
      <c r="ED720" s="38"/>
      <c r="EE720" s="38"/>
      <c r="EF720" s="38"/>
      <c r="EG720" s="38"/>
      <c r="EH720" s="38"/>
      <c r="EI720" s="38"/>
      <c r="EJ720" s="38"/>
      <c r="EK720" s="38"/>
      <c r="EL720" s="38"/>
      <c r="EM720" s="38"/>
      <c r="EN720" s="38"/>
      <c r="EO720" s="38"/>
      <c r="EP720" s="38"/>
      <c r="EQ720" s="38"/>
      <c r="ER720" s="38"/>
      <c r="ES720" s="38"/>
      <c r="ET720" s="38"/>
      <c r="EU720" s="38"/>
      <c r="EV720" s="38"/>
      <c r="EW720" s="38"/>
      <c r="EX720" s="38"/>
      <c r="EY720" s="38"/>
      <c r="EZ720" s="38"/>
      <c r="FA720" s="38"/>
      <c r="FB720" s="38"/>
      <c r="FC720" s="38"/>
      <c r="FD720" s="38"/>
      <c r="FE720" s="38"/>
      <c r="FF720" s="38"/>
      <c r="FG720" s="38"/>
      <c r="FH720" s="38"/>
      <c r="FI720" s="38"/>
      <c r="FJ720" s="38"/>
      <c r="FK720" s="38"/>
      <c r="FL720" s="38"/>
      <c r="FM720" s="38"/>
      <c r="FN720" s="38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  <c r="DJ721" s="38"/>
      <c r="DK721" s="38"/>
      <c r="DL721" s="38"/>
      <c r="DM721" s="38"/>
      <c r="DN721" s="38"/>
      <c r="DO721" s="38"/>
      <c r="DP721" s="38"/>
      <c r="DQ721" s="38"/>
      <c r="DR721" s="38"/>
      <c r="DS721" s="38"/>
      <c r="DT721" s="38"/>
      <c r="DU721" s="38"/>
      <c r="DV721" s="38"/>
      <c r="DW721" s="38"/>
      <c r="DX721" s="38"/>
      <c r="DY721" s="38"/>
      <c r="DZ721" s="38"/>
      <c r="EA721" s="38"/>
      <c r="EB721" s="38"/>
      <c r="EC721" s="38"/>
      <c r="ED721" s="38"/>
      <c r="EE721" s="38"/>
      <c r="EF721" s="38"/>
      <c r="EG721" s="38"/>
      <c r="EH721" s="38"/>
      <c r="EI721" s="38"/>
      <c r="EJ721" s="38"/>
      <c r="EK721" s="38"/>
      <c r="EL721" s="38"/>
      <c r="EM721" s="38"/>
      <c r="EN721" s="38"/>
      <c r="EO721" s="38"/>
      <c r="EP721" s="38"/>
      <c r="EQ721" s="38"/>
      <c r="ER721" s="38"/>
      <c r="ES721" s="38"/>
      <c r="ET721" s="38"/>
      <c r="EU721" s="38"/>
      <c r="EV721" s="38"/>
      <c r="EW721" s="38"/>
      <c r="EX721" s="38"/>
      <c r="EY721" s="38"/>
      <c r="EZ721" s="38"/>
      <c r="FA721" s="38"/>
      <c r="FB721" s="38"/>
      <c r="FC721" s="38"/>
      <c r="FD721" s="38"/>
      <c r="FE721" s="38"/>
      <c r="FF721" s="38"/>
      <c r="FG721" s="38"/>
      <c r="FH721" s="38"/>
      <c r="FI721" s="38"/>
      <c r="FJ721" s="38"/>
      <c r="FK721" s="38"/>
      <c r="FL721" s="38"/>
      <c r="FM721" s="38"/>
      <c r="FN721" s="38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  <c r="DJ722" s="38"/>
      <c r="DK722" s="38"/>
      <c r="DL722" s="38"/>
      <c r="DM722" s="38"/>
      <c r="DN722" s="38"/>
      <c r="DO722" s="38"/>
      <c r="DP722" s="38"/>
      <c r="DQ722" s="38"/>
      <c r="DR722" s="38"/>
      <c r="DS722" s="38"/>
      <c r="DT722" s="38"/>
      <c r="DU722" s="38"/>
      <c r="DV722" s="38"/>
      <c r="DW722" s="38"/>
      <c r="DX722" s="38"/>
      <c r="DY722" s="38"/>
      <c r="DZ722" s="38"/>
      <c r="EA722" s="38"/>
      <c r="EB722" s="38"/>
      <c r="EC722" s="38"/>
      <c r="ED722" s="38"/>
      <c r="EE722" s="38"/>
      <c r="EF722" s="38"/>
      <c r="EG722" s="38"/>
      <c r="EH722" s="38"/>
      <c r="EI722" s="38"/>
      <c r="EJ722" s="38"/>
      <c r="EK722" s="38"/>
      <c r="EL722" s="38"/>
      <c r="EM722" s="38"/>
      <c r="EN722" s="38"/>
      <c r="EO722" s="38"/>
      <c r="EP722" s="38"/>
      <c r="EQ722" s="38"/>
      <c r="ER722" s="38"/>
      <c r="ES722" s="38"/>
      <c r="ET722" s="38"/>
      <c r="EU722" s="38"/>
      <c r="EV722" s="38"/>
      <c r="EW722" s="38"/>
      <c r="EX722" s="38"/>
      <c r="EY722" s="38"/>
      <c r="EZ722" s="38"/>
      <c r="FA722" s="38"/>
      <c r="FB722" s="38"/>
      <c r="FC722" s="38"/>
      <c r="FD722" s="38"/>
      <c r="FE722" s="38"/>
      <c r="FF722" s="38"/>
      <c r="FG722" s="38"/>
      <c r="FH722" s="38"/>
      <c r="FI722" s="38"/>
      <c r="FJ722" s="38"/>
      <c r="FK722" s="38"/>
      <c r="FL722" s="38"/>
      <c r="FM722" s="38"/>
      <c r="FN722" s="38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  <c r="DJ723" s="38"/>
      <c r="DK723" s="38"/>
      <c r="DL723" s="38"/>
      <c r="DM723" s="38"/>
      <c r="DN723" s="38"/>
      <c r="DO723" s="38"/>
      <c r="DP723" s="38"/>
      <c r="DQ723" s="38"/>
      <c r="DR723" s="38"/>
      <c r="DS723" s="38"/>
      <c r="DT723" s="38"/>
      <c r="DU723" s="38"/>
      <c r="DV723" s="38"/>
      <c r="DW723" s="38"/>
      <c r="DX723" s="38"/>
      <c r="DY723" s="38"/>
      <c r="DZ723" s="38"/>
      <c r="EA723" s="38"/>
      <c r="EB723" s="38"/>
      <c r="EC723" s="38"/>
      <c r="ED723" s="38"/>
      <c r="EE723" s="38"/>
      <c r="EF723" s="38"/>
      <c r="EG723" s="38"/>
      <c r="EH723" s="38"/>
      <c r="EI723" s="38"/>
      <c r="EJ723" s="38"/>
      <c r="EK723" s="38"/>
      <c r="EL723" s="38"/>
      <c r="EM723" s="38"/>
      <c r="EN723" s="38"/>
      <c r="EO723" s="38"/>
      <c r="EP723" s="38"/>
      <c r="EQ723" s="38"/>
      <c r="ER723" s="38"/>
      <c r="ES723" s="38"/>
      <c r="ET723" s="38"/>
      <c r="EU723" s="38"/>
      <c r="EV723" s="38"/>
      <c r="EW723" s="38"/>
      <c r="EX723" s="38"/>
      <c r="EY723" s="38"/>
      <c r="EZ723" s="38"/>
      <c r="FA723" s="38"/>
      <c r="FB723" s="38"/>
      <c r="FC723" s="38"/>
      <c r="FD723" s="38"/>
      <c r="FE723" s="38"/>
      <c r="FF723" s="38"/>
      <c r="FG723" s="38"/>
      <c r="FH723" s="38"/>
      <c r="FI723" s="38"/>
      <c r="FJ723" s="38"/>
      <c r="FK723" s="38"/>
      <c r="FL723" s="38"/>
      <c r="FM723" s="38"/>
      <c r="FN723" s="38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  <c r="DJ724" s="38"/>
      <c r="DK724" s="38"/>
      <c r="DL724" s="38"/>
      <c r="DM724" s="38"/>
      <c r="DN724" s="38"/>
      <c r="DO724" s="38"/>
      <c r="DP724" s="38"/>
      <c r="DQ724" s="38"/>
      <c r="DR724" s="38"/>
      <c r="DS724" s="38"/>
      <c r="DT724" s="38"/>
      <c r="DU724" s="38"/>
      <c r="DV724" s="38"/>
      <c r="DW724" s="38"/>
      <c r="DX724" s="38"/>
      <c r="DY724" s="38"/>
      <c r="DZ724" s="38"/>
      <c r="EA724" s="38"/>
      <c r="EB724" s="38"/>
      <c r="EC724" s="38"/>
      <c r="ED724" s="38"/>
      <c r="EE724" s="38"/>
      <c r="EF724" s="38"/>
      <c r="EG724" s="38"/>
      <c r="EH724" s="38"/>
      <c r="EI724" s="38"/>
      <c r="EJ724" s="38"/>
      <c r="EK724" s="38"/>
      <c r="EL724" s="38"/>
      <c r="EM724" s="38"/>
      <c r="EN724" s="38"/>
      <c r="EO724" s="38"/>
      <c r="EP724" s="38"/>
      <c r="EQ724" s="38"/>
      <c r="ER724" s="38"/>
      <c r="ES724" s="38"/>
      <c r="ET724" s="38"/>
      <c r="EU724" s="38"/>
      <c r="EV724" s="38"/>
      <c r="EW724" s="38"/>
      <c r="EX724" s="38"/>
      <c r="EY724" s="38"/>
      <c r="EZ724" s="38"/>
      <c r="FA724" s="38"/>
      <c r="FB724" s="38"/>
      <c r="FC724" s="38"/>
      <c r="FD724" s="38"/>
      <c r="FE724" s="38"/>
      <c r="FF724" s="38"/>
      <c r="FG724" s="38"/>
      <c r="FH724" s="38"/>
      <c r="FI724" s="38"/>
      <c r="FJ724" s="38"/>
      <c r="FK724" s="38"/>
      <c r="FL724" s="38"/>
      <c r="FM724" s="38"/>
      <c r="FN724" s="38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  <c r="DJ725" s="38"/>
      <c r="DK725" s="38"/>
      <c r="DL725" s="38"/>
      <c r="DM725" s="38"/>
      <c r="DN725" s="38"/>
      <c r="DO725" s="38"/>
      <c r="DP725" s="38"/>
      <c r="DQ725" s="38"/>
      <c r="DR725" s="38"/>
      <c r="DS725" s="38"/>
      <c r="DT725" s="38"/>
      <c r="DU725" s="38"/>
      <c r="DV725" s="38"/>
      <c r="DW725" s="38"/>
      <c r="DX725" s="38"/>
      <c r="DY725" s="38"/>
      <c r="DZ725" s="38"/>
      <c r="EA725" s="38"/>
      <c r="EB725" s="38"/>
      <c r="EC725" s="38"/>
      <c r="ED725" s="38"/>
      <c r="EE725" s="38"/>
      <c r="EF725" s="38"/>
      <c r="EG725" s="38"/>
      <c r="EH725" s="38"/>
      <c r="EI725" s="38"/>
      <c r="EJ725" s="38"/>
      <c r="EK725" s="38"/>
      <c r="EL725" s="38"/>
      <c r="EM725" s="38"/>
      <c r="EN725" s="38"/>
      <c r="EO725" s="38"/>
      <c r="EP725" s="38"/>
      <c r="EQ725" s="38"/>
      <c r="ER725" s="38"/>
      <c r="ES725" s="38"/>
      <c r="ET725" s="38"/>
      <c r="EU725" s="38"/>
      <c r="EV725" s="38"/>
      <c r="EW725" s="38"/>
      <c r="EX725" s="38"/>
      <c r="EY725" s="38"/>
      <c r="EZ725" s="38"/>
      <c r="FA725" s="38"/>
      <c r="FB725" s="38"/>
      <c r="FC725" s="38"/>
      <c r="FD725" s="38"/>
      <c r="FE725" s="38"/>
      <c r="FF725" s="38"/>
      <c r="FG725" s="38"/>
      <c r="FH725" s="38"/>
      <c r="FI725" s="38"/>
      <c r="FJ725" s="38"/>
      <c r="FK725" s="38"/>
      <c r="FL725" s="38"/>
      <c r="FM725" s="38"/>
      <c r="FN725" s="38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  <c r="DJ726" s="38"/>
      <c r="DK726" s="38"/>
      <c r="DL726" s="38"/>
      <c r="DM726" s="38"/>
      <c r="DN726" s="38"/>
      <c r="DO726" s="38"/>
      <c r="DP726" s="38"/>
      <c r="DQ726" s="38"/>
      <c r="DR726" s="38"/>
      <c r="DS726" s="38"/>
      <c r="DT726" s="38"/>
      <c r="DU726" s="38"/>
      <c r="DV726" s="38"/>
      <c r="DW726" s="38"/>
      <c r="DX726" s="38"/>
      <c r="DY726" s="38"/>
      <c r="DZ726" s="38"/>
      <c r="EA726" s="38"/>
      <c r="EB726" s="38"/>
      <c r="EC726" s="38"/>
      <c r="ED726" s="38"/>
      <c r="EE726" s="38"/>
      <c r="EF726" s="38"/>
      <c r="EG726" s="38"/>
      <c r="EH726" s="38"/>
      <c r="EI726" s="38"/>
      <c r="EJ726" s="38"/>
      <c r="EK726" s="38"/>
      <c r="EL726" s="38"/>
      <c r="EM726" s="38"/>
      <c r="EN726" s="38"/>
      <c r="EO726" s="38"/>
      <c r="EP726" s="38"/>
      <c r="EQ726" s="38"/>
      <c r="ER726" s="38"/>
      <c r="ES726" s="38"/>
      <c r="ET726" s="38"/>
      <c r="EU726" s="38"/>
      <c r="EV726" s="38"/>
      <c r="EW726" s="38"/>
      <c r="EX726" s="38"/>
      <c r="EY726" s="38"/>
      <c r="EZ726" s="38"/>
      <c r="FA726" s="38"/>
      <c r="FB726" s="38"/>
      <c r="FC726" s="38"/>
      <c r="FD726" s="38"/>
      <c r="FE726" s="38"/>
      <c r="FF726" s="38"/>
      <c r="FG726" s="38"/>
      <c r="FH726" s="38"/>
      <c r="FI726" s="38"/>
      <c r="FJ726" s="38"/>
      <c r="FK726" s="38"/>
      <c r="FL726" s="38"/>
      <c r="FM726" s="38"/>
      <c r="FN726" s="38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  <c r="DJ727" s="38"/>
      <c r="DK727" s="38"/>
      <c r="DL727" s="38"/>
      <c r="DM727" s="38"/>
      <c r="DN727" s="38"/>
      <c r="DO727" s="38"/>
      <c r="DP727" s="38"/>
      <c r="DQ727" s="38"/>
      <c r="DR727" s="38"/>
      <c r="DS727" s="38"/>
      <c r="DT727" s="38"/>
      <c r="DU727" s="38"/>
      <c r="DV727" s="38"/>
      <c r="DW727" s="38"/>
      <c r="DX727" s="38"/>
      <c r="DY727" s="38"/>
      <c r="DZ727" s="38"/>
      <c r="EA727" s="38"/>
      <c r="EB727" s="38"/>
      <c r="EC727" s="38"/>
      <c r="ED727" s="38"/>
      <c r="EE727" s="38"/>
      <c r="EF727" s="38"/>
      <c r="EG727" s="38"/>
      <c r="EH727" s="38"/>
      <c r="EI727" s="38"/>
      <c r="EJ727" s="38"/>
      <c r="EK727" s="38"/>
      <c r="EL727" s="38"/>
      <c r="EM727" s="38"/>
      <c r="EN727" s="38"/>
      <c r="EO727" s="38"/>
      <c r="EP727" s="38"/>
      <c r="EQ727" s="38"/>
      <c r="ER727" s="38"/>
      <c r="ES727" s="38"/>
      <c r="ET727" s="38"/>
      <c r="EU727" s="38"/>
      <c r="EV727" s="38"/>
      <c r="EW727" s="38"/>
      <c r="EX727" s="38"/>
      <c r="EY727" s="38"/>
      <c r="EZ727" s="38"/>
      <c r="FA727" s="38"/>
      <c r="FB727" s="38"/>
      <c r="FC727" s="38"/>
      <c r="FD727" s="38"/>
      <c r="FE727" s="38"/>
      <c r="FF727" s="38"/>
      <c r="FG727" s="38"/>
      <c r="FH727" s="38"/>
      <c r="FI727" s="38"/>
      <c r="FJ727" s="38"/>
      <c r="FK727" s="38"/>
      <c r="FL727" s="38"/>
      <c r="FM727" s="38"/>
      <c r="FN727" s="38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  <c r="DJ728" s="38"/>
      <c r="DK728" s="38"/>
      <c r="DL728" s="38"/>
      <c r="DM728" s="38"/>
      <c r="DN728" s="38"/>
      <c r="DO728" s="38"/>
      <c r="DP728" s="38"/>
      <c r="DQ728" s="38"/>
      <c r="DR728" s="38"/>
      <c r="DS728" s="38"/>
      <c r="DT728" s="38"/>
      <c r="DU728" s="38"/>
      <c r="DV728" s="38"/>
      <c r="DW728" s="38"/>
      <c r="DX728" s="38"/>
      <c r="DY728" s="38"/>
      <c r="DZ728" s="38"/>
      <c r="EA728" s="38"/>
      <c r="EB728" s="38"/>
      <c r="EC728" s="38"/>
      <c r="ED728" s="38"/>
      <c r="EE728" s="38"/>
      <c r="EF728" s="38"/>
      <c r="EG728" s="38"/>
      <c r="EH728" s="38"/>
      <c r="EI728" s="38"/>
      <c r="EJ728" s="38"/>
      <c r="EK728" s="38"/>
      <c r="EL728" s="38"/>
      <c r="EM728" s="38"/>
      <c r="EN728" s="38"/>
      <c r="EO728" s="38"/>
      <c r="EP728" s="38"/>
      <c r="EQ728" s="38"/>
      <c r="ER728" s="38"/>
      <c r="ES728" s="38"/>
      <c r="ET728" s="38"/>
      <c r="EU728" s="38"/>
      <c r="EV728" s="38"/>
      <c r="EW728" s="38"/>
      <c r="EX728" s="38"/>
      <c r="EY728" s="38"/>
      <c r="EZ728" s="38"/>
      <c r="FA728" s="38"/>
      <c r="FB728" s="38"/>
      <c r="FC728" s="38"/>
      <c r="FD728" s="38"/>
      <c r="FE728" s="38"/>
      <c r="FF728" s="38"/>
      <c r="FG728" s="38"/>
      <c r="FH728" s="38"/>
      <c r="FI728" s="38"/>
      <c r="FJ728" s="38"/>
      <c r="FK728" s="38"/>
      <c r="FL728" s="38"/>
      <c r="FM728" s="38"/>
      <c r="FN728" s="38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  <c r="DJ729" s="38"/>
      <c r="DK729" s="38"/>
      <c r="DL729" s="38"/>
      <c r="DM729" s="38"/>
      <c r="DN729" s="38"/>
      <c r="DO729" s="38"/>
      <c r="DP729" s="38"/>
      <c r="DQ729" s="38"/>
      <c r="DR729" s="38"/>
      <c r="DS729" s="38"/>
      <c r="DT729" s="38"/>
      <c r="DU729" s="38"/>
      <c r="DV729" s="38"/>
      <c r="DW729" s="38"/>
      <c r="DX729" s="38"/>
      <c r="DY729" s="38"/>
      <c r="DZ729" s="38"/>
      <c r="EA729" s="38"/>
      <c r="EB729" s="38"/>
      <c r="EC729" s="38"/>
      <c r="ED729" s="38"/>
      <c r="EE729" s="38"/>
      <c r="EF729" s="38"/>
      <c r="EG729" s="38"/>
      <c r="EH729" s="38"/>
      <c r="EI729" s="38"/>
      <c r="EJ729" s="38"/>
      <c r="EK729" s="38"/>
      <c r="EL729" s="38"/>
      <c r="EM729" s="38"/>
      <c r="EN729" s="38"/>
      <c r="EO729" s="38"/>
      <c r="EP729" s="38"/>
      <c r="EQ729" s="38"/>
      <c r="ER729" s="38"/>
      <c r="ES729" s="38"/>
      <c r="ET729" s="38"/>
      <c r="EU729" s="38"/>
      <c r="EV729" s="38"/>
      <c r="EW729" s="38"/>
      <c r="EX729" s="38"/>
      <c r="EY729" s="38"/>
      <c r="EZ729" s="38"/>
      <c r="FA729" s="38"/>
      <c r="FB729" s="38"/>
      <c r="FC729" s="38"/>
      <c r="FD729" s="38"/>
      <c r="FE729" s="38"/>
      <c r="FF729" s="38"/>
      <c r="FG729" s="38"/>
      <c r="FH729" s="38"/>
      <c r="FI729" s="38"/>
      <c r="FJ729" s="38"/>
      <c r="FK729" s="38"/>
      <c r="FL729" s="38"/>
      <c r="FM729" s="38"/>
      <c r="FN729" s="38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  <c r="DJ730" s="38"/>
      <c r="DK730" s="38"/>
      <c r="DL730" s="38"/>
      <c r="DM730" s="38"/>
      <c r="DN730" s="38"/>
      <c r="DO730" s="38"/>
      <c r="DP730" s="38"/>
      <c r="DQ730" s="38"/>
      <c r="DR730" s="38"/>
      <c r="DS730" s="38"/>
      <c r="DT730" s="38"/>
      <c r="DU730" s="38"/>
      <c r="DV730" s="38"/>
      <c r="DW730" s="38"/>
      <c r="DX730" s="38"/>
      <c r="DY730" s="38"/>
      <c r="DZ730" s="38"/>
      <c r="EA730" s="38"/>
      <c r="EB730" s="38"/>
      <c r="EC730" s="38"/>
      <c r="ED730" s="38"/>
      <c r="EE730" s="38"/>
      <c r="EF730" s="38"/>
      <c r="EG730" s="38"/>
      <c r="EH730" s="38"/>
      <c r="EI730" s="38"/>
      <c r="EJ730" s="38"/>
      <c r="EK730" s="38"/>
      <c r="EL730" s="38"/>
      <c r="EM730" s="38"/>
      <c r="EN730" s="38"/>
      <c r="EO730" s="38"/>
      <c r="EP730" s="38"/>
      <c r="EQ730" s="38"/>
      <c r="ER730" s="38"/>
      <c r="ES730" s="38"/>
      <c r="ET730" s="38"/>
      <c r="EU730" s="38"/>
      <c r="EV730" s="38"/>
      <c r="EW730" s="38"/>
      <c r="EX730" s="38"/>
      <c r="EY730" s="38"/>
      <c r="EZ730" s="38"/>
      <c r="FA730" s="38"/>
      <c r="FB730" s="38"/>
      <c r="FC730" s="38"/>
      <c r="FD730" s="38"/>
      <c r="FE730" s="38"/>
      <c r="FF730" s="38"/>
      <c r="FG730" s="38"/>
      <c r="FH730" s="38"/>
      <c r="FI730" s="38"/>
      <c r="FJ730" s="38"/>
      <c r="FK730" s="38"/>
      <c r="FL730" s="38"/>
      <c r="FM730" s="38"/>
      <c r="FN730" s="38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  <c r="DJ731" s="38"/>
      <c r="DK731" s="38"/>
      <c r="DL731" s="38"/>
      <c r="DM731" s="38"/>
      <c r="DN731" s="38"/>
      <c r="DO731" s="38"/>
      <c r="DP731" s="38"/>
      <c r="DQ731" s="38"/>
      <c r="DR731" s="38"/>
      <c r="DS731" s="38"/>
      <c r="DT731" s="38"/>
      <c r="DU731" s="38"/>
      <c r="DV731" s="38"/>
      <c r="DW731" s="38"/>
      <c r="DX731" s="38"/>
      <c r="DY731" s="38"/>
      <c r="DZ731" s="38"/>
      <c r="EA731" s="38"/>
      <c r="EB731" s="38"/>
      <c r="EC731" s="38"/>
      <c r="ED731" s="38"/>
      <c r="EE731" s="38"/>
      <c r="EF731" s="38"/>
      <c r="EG731" s="38"/>
      <c r="EH731" s="38"/>
      <c r="EI731" s="38"/>
      <c r="EJ731" s="38"/>
      <c r="EK731" s="38"/>
      <c r="EL731" s="38"/>
      <c r="EM731" s="38"/>
      <c r="EN731" s="38"/>
      <c r="EO731" s="38"/>
      <c r="EP731" s="38"/>
      <c r="EQ731" s="38"/>
      <c r="ER731" s="38"/>
      <c r="ES731" s="38"/>
      <c r="ET731" s="38"/>
      <c r="EU731" s="38"/>
      <c r="EV731" s="38"/>
      <c r="EW731" s="38"/>
      <c r="EX731" s="38"/>
      <c r="EY731" s="38"/>
      <c r="EZ731" s="38"/>
      <c r="FA731" s="38"/>
      <c r="FB731" s="38"/>
      <c r="FC731" s="38"/>
      <c r="FD731" s="38"/>
      <c r="FE731" s="38"/>
      <c r="FF731" s="38"/>
      <c r="FG731" s="38"/>
      <c r="FH731" s="38"/>
      <c r="FI731" s="38"/>
      <c r="FJ731" s="38"/>
      <c r="FK731" s="38"/>
      <c r="FL731" s="38"/>
      <c r="FM731" s="38"/>
      <c r="FN731" s="38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  <c r="DJ732" s="38"/>
      <c r="DK732" s="38"/>
      <c r="DL732" s="38"/>
      <c r="DM732" s="38"/>
      <c r="DN732" s="38"/>
      <c r="DO732" s="38"/>
      <c r="DP732" s="38"/>
      <c r="DQ732" s="38"/>
      <c r="DR732" s="38"/>
      <c r="DS732" s="38"/>
      <c r="DT732" s="38"/>
      <c r="DU732" s="38"/>
      <c r="DV732" s="38"/>
      <c r="DW732" s="38"/>
      <c r="DX732" s="38"/>
      <c r="DY732" s="38"/>
      <c r="DZ732" s="38"/>
      <c r="EA732" s="38"/>
      <c r="EB732" s="38"/>
      <c r="EC732" s="38"/>
      <c r="ED732" s="38"/>
      <c r="EE732" s="38"/>
      <c r="EF732" s="38"/>
      <c r="EG732" s="38"/>
      <c r="EH732" s="38"/>
      <c r="EI732" s="38"/>
      <c r="EJ732" s="38"/>
      <c r="EK732" s="38"/>
      <c r="EL732" s="38"/>
      <c r="EM732" s="38"/>
      <c r="EN732" s="38"/>
      <c r="EO732" s="38"/>
      <c r="EP732" s="38"/>
      <c r="EQ732" s="38"/>
      <c r="ER732" s="38"/>
      <c r="ES732" s="38"/>
      <c r="ET732" s="38"/>
      <c r="EU732" s="38"/>
      <c r="EV732" s="38"/>
      <c r="EW732" s="38"/>
      <c r="EX732" s="38"/>
      <c r="EY732" s="38"/>
      <c r="EZ732" s="38"/>
      <c r="FA732" s="38"/>
      <c r="FB732" s="38"/>
      <c r="FC732" s="38"/>
      <c r="FD732" s="38"/>
      <c r="FE732" s="38"/>
      <c r="FF732" s="38"/>
      <c r="FG732" s="38"/>
      <c r="FH732" s="38"/>
      <c r="FI732" s="38"/>
      <c r="FJ732" s="38"/>
      <c r="FK732" s="38"/>
      <c r="FL732" s="38"/>
      <c r="FM732" s="38"/>
      <c r="FN732" s="38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  <c r="DJ733" s="38"/>
      <c r="DK733" s="38"/>
      <c r="DL733" s="38"/>
      <c r="DM733" s="38"/>
      <c r="DN733" s="38"/>
      <c r="DO733" s="38"/>
      <c r="DP733" s="38"/>
      <c r="DQ733" s="38"/>
      <c r="DR733" s="38"/>
      <c r="DS733" s="38"/>
      <c r="DT733" s="38"/>
      <c r="DU733" s="38"/>
      <c r="DV733" s="38"/>
      <c r="DW733" s="38"/>
      <c r="DX733" s="38"/>
      <c r="DY733" s="38"/>
      <c r="DZ733" s="38"/>
      <c r="EA733" s="38"/>
      <c r="EB733" s="38"/>
      <c r="EC733" s="38"/>
      <c r="ED733" s="38"/>
      <c r="EE733" s="38"/>
      <c r="EF733" s="38"/>
      <c r="EG733" s="38"/>
      <c r="EH733" s="38"/>
      <c r="EI733" s="38"/>
      <c r="EJ733" s="38"/>
      <c r="EK733" s="38"/>
      <c r="EL733" s="38"/>
      <c r="EM733" s="38"/>
      <c r="EN733" s="38"/>
      <c r="EO733" s="38"/>
      <c r="EP733" s="38"/>
      <c r="EQ733" s="38"/>
      <c r="ER733" s="38"/>
      <c r="ES733" s="38"/>
      <c r="ET733" s="38"/>
      <c r="EU733" s="38"/>
      <c r="EV733" s="38"/>
      <c r="EW733" s="38"/>
      <c r="EX733" s="38"/>
      <c r="EY733" s="38"/>
      <c r="EZ733" s="38"/>
      <c r="FA733" s="38"/>
      <c r="FB733" s="38"/>
      <c r="FC733" s="38"/>
      <c r="FD733" s="38"/>
      <c r="FE733" s="38"/>
      <c r="FF733" s="38"/>
      <c r="FG733" s="38"/>
      <c r="FH733" s="38"/>
      <c r="FI733" s="38"/>
      <c r="FJ733" s="38"/>
      <c r="FK733" s="38"/>
      <c r="FL733" s="38"/>
      <c r="FM733" s="38"/>
      <c r="FN733" s="38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  <c r="DJ734" s="38"/>
      <c r="DK734" s="38"/>
      <c r="DL734" s="38"/>
      <c r="DM734" s="38"/>
      <c r="DN734" s="38"/>
      <c r="DO734" s="38"/>
      <c r="DP734" s="38"/>
      <c r="DQ734" s="38"/>
      <c r="DR734" s="38"/>
      <c r="DS734" s="38"/>
      <c r="DT734" s="38"/>
      <c r="DU734" s="38"/>
      <c r="DV734" s="38"/>
      <c r="DW734" s="38"/>
      <c r="DX734" s="38"/>
      <c r="DY734" s="38"/>
      <c r="DZ734" s="38"/>
      <c r="EA734" s="38"/>
      <c r="EB734" s="38"/>
      <c r="EC734" s="38"/>
      <c r="ED734" s="38"/>
      <c r="EE734" s="38"/>
      <c r="EF734" s="38"/>
      <c r="EG734" s="38"/>
      <c r="EH734" s="38"/>
      <c r="EI734" s="38"/>
      <c r="EJ734" s="38"/>
      <c r="EK734" s="38"/>
      <c r="EL734" s="38"/>
      <c r="EM734" s="38"/>
      <c r="EN734" s="38"/>
      <c r="EO734" s="38"/>
      <c r="EP734" s="38"/>
      <c r="EQ734" s="38"/>
      <c r="ER734" s="38"/>
      <c r="ES734" s="38"/>
      <c r="ET734" s="38"/>
      <c r="EU734" s="38"/>
      <c r="EV734" s="38"/>
      <c r="EW734" s="38"/>
      <c r="EX734" s="38"/>
      <c r="EY734" s="38"/>
      <c r="EZ734" s="38"/>
      <c r="FA734" s="38"/>
      <c r="FB734" s="38"/>
      <c r="FC734" s="38"/>
      <c r="FD734" s="38"/>
      <c r="FE734" s="38"/>
      <c r="FF734" s="38"/>
      <c r="FG734" s="38"/>
      <c r="FH734" s="38"/>
      <c r="FI734" s="38"/>
      <c r="FJ734" s="38"/>
      <c r="FK734" s="38"/>
      <c r="FL734" s="38"/>
      <c r="FM734" s="38"/>
      <c r="FN734" s="38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  <c r="DJ735" s="38"/>
      <c r="DK735" s="38"/>
      <c r="DL735" s="38"/>
      <c r="DM735" s="38"/>
      <c r="DN735" s="38"/>
      <c r="DO735" s="38"/>
      <c r="DP735" s="38"/>
      <c r="DQ735" s="38"/>
      <c r="DR735" s="38"/>
      <c r="DS735" s="38"/>
      <c r="DT735" s="38"/>
      <c r="DU735" s="38"/>
      <c r="DV735" s="38"/>
      <c r="DW735" s="38"/>
      <c r="DX735" s="38"/>
      <c r="DY735" s="38"/>
      <c r="DZ735" s="38"/>
      <c r="EA735" s="38"/>
      <c r="EB735" s="38"/>
      <c r="EC735" s="38"/>
      <c r="ED735" s="38"/>
      <c r="EE735" s="38"/>
      <c r="EF735" s="38"/>
      <c r="EG735" s="38"/>
      <c r="EH735" s="38"/>
      <c r="EI735" s="38"/>
      <c r="EJ735" s="38"/>
      <c r="EK735" s="38"/>
      <c r="EL735" s="38"/>
      <c r="EM735" s="38"/>
      <c r="EN735" s="38"/>
      <c r="EO735" s="38"/>
      <c r="EP735" s="38"/>
      <c r="EQ735" s="38"/>
      <c r="ER735" s="38"/>
      <c r="ES735" s="38"/>
      <c r="ET735" s="38"/>
      <c r="EU735" s="38"/>
      <c r="EV735" s="38"/>
      <c r="EW735" s="38"/>
      <c r="EX735" s="38"/>
      <c r="EY735" s="38"/>
      <c r="EZ735" s="38"/>
      <c r="FA735" s="38"/>
      <c r="FB735" s="38"/>
      <c r="FC735" s="38"/>
      <c r="FD735" s="38"/>
      <c r="FE735" s="38"/>
      <c r="FF735" s="38"/>
      <c r="FG735" s="38"/>
      <c r="FH735" s="38"/>
      <c r="FI735" s="38"/>
      <c r="FJ735" s="38"/>
      <c r="FK735" s="38"/>
      <c r="FL735" s="38"/>
      <c r="FM735" s="38"/>
      <c r="FN735" s="38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  <c r="DJ736" s="38"/>
      <c r="DK736" s="38"/>
      <c r="DL736" s="38"/>
      <c r="DM736" s="38"/>
      <c r="DN736" s="38"/>
      <c r="DO736" s="38"/>
      <c r="DP736" s="38"/>
      <c r="DQ736" s="38"/>
      <c r="DR736" s="38"/>
      <c r="DS736" s="38"/>
      <c r="DT736" s="38"/>
      <c r="DU736" s="38"/>
      <c r="DV736" s="38"/>
      <c r="DW736" s="38"/>
      <c r="DX736" s="38"/>
      <c r="DY736" s="38"/>
      <c r="DZ736" s="38"/>
      <c r="EA736" s="38"/>
      <c r="EB736" s="38"/>
      <c r="EC736" s="38"/>
      <c r="ED736" s="38"/>
      <c r="EE736" s="38"/>
      <c r="EF736" s="38"/>
      <c r="EG736" s="38"/>
      <c r="EH736" s="38"/>
      <c r="EI736" s="38"/>
      <c r="EJ736" s="38"/>
      <c r="EK736" s="38"/>
      <c r="EL736" s="38"/>
      <c r="EM736" s="38"/>
      <c r="EN736" s="38"/>
      <c r="EO736" s="38"/>
      <c r="EP736" s="38"/>
      <c r="EQ736" s="38"/>
      <c r="ER736" s="38"/>
      <c r="ES736" s="38"/>
      <c r="ET736" s="38"/>
      <c r="EU736" s="38"/>
      <c r="EV736" s="38"/>
      <c r="EW736" s="38"/>
      <c r="EX736" s="38"/>
      <c r="EY736" s="38"/>
      <c r="EZ736" s="38"/>
      <c r="FA736" s="38"/>
      <c r="FB736" s="38"/>
      <c r="FC736" s="38"/>
      <c r="FD736" s="38"/>
      <c r="FE736" s="38"/>
      <c r="FF736" s="38"/>
      <c r="FG736" s="38"/>
      <c r="FH736" s="38"/>
      <c r="FI736" s="38"/>
      <c r="FJ736" s="38"/>
      <c r="FK736" s="38"/>
      <c r="FL736" s="38"/>
      <c r="FM736" s="38"/>
      <c r="FN736" s="38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  <c r="DJ737" s="38"/>
      <c r="DK737" s="38"/>
      <c r="DL737" s="38"/>
      <c r="DM737" s="38"/>
      <c r="DN737" s="38"/>
      <c r="DO737" s="38"/>
      <c r="DP737" s="38"/>
      <c r="DQ737" s="38"/>
      <c r="DR737" s="38"/>
      <c r="DS737" s="38"/>
      <c r="DT737" s="38"/>
      <c r="DU737" s="38"/>
      <c r="DV737" s="38"/>
      <c r="DW737" s="38"/>
      <c r="DX737" s="38"/>
      <c r="DY737" s="38"/>
      <c r="DZ737" s="38"/>
      <c r="EA737" s="38"/>
      <c r="EB737" s="38"/>
      <c r="EC737" s="38"/>
      <c r="ED737" s="38"/>
      <c r="EE737" s="38"/>
      <c r="EF737" s="38"/>
      <c r="EG737" s="38"/>
      <c r="EH737" s="38"/>
      <c r="EI737" s="38"/>
      <c r="EJ737" s="38"/>
      <c r="EK737" s="38"/>
      <c r="EL737" s="38"/>
      <c r="EM737" s="38"/>
      <c r="EN737" s="38"/>
      <c r="EO737" s="38"/>
      <c r="EP737" s="38"/>
      <c r="EQ737" s="38"/>
      <c r="ER737" s="38"/>
      <c r="ES737" s="38"/>
      <c r="ET737" s="38"/>
      <c r="EU737" s="38"/>
      <c r="EV737" s="38"/>
      <c r="EW737" s="38"/>
      <c r="EX737" s="38"/>
      <c r="EY737" s="38"/>
      <c r="EZ737" s="38"/>
      <c r="FA737" s="38"/>
      <c r="FB737" s="38"/>
      <c r="FC737" s="38"/>
      <c r="FD737" s="38"/>
      <c r="FE737" s="38"/>
      <c r="FF737" s="38"/>
      <c r="FG737" s="38"/>
      <c r="FH737" s="38"/>
      <c r="FI737" s="38"/>
      <c r="FJ737" s="38"/>
      <c r="FK737" s="38"/>
      <c r="FL737" s="38"/>
      <c r="FM737" s="38"/>
      <c r="FN737" s="38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  <c r="DJ738" s="38"/>
      <c r="DK738" s="38"/>
      <c r="DL738" s="38"/>
      <c r="DM738" s="38"/>
      <c r="DN738" s="38"/>
      <c r="DO738" s="38"/>
      <c r="DP738" s="38"/>
      <c r="DQ738" s="38"/>
      <c r="DR738" s="38"/>
      <c r="DS738" s="38"/>
      <c r="DT738" s="38"/>
      <c r="DU738" s="38"/>
      <c r="DV738" s="38"/>
      <c r="DW738" s="38"/>
      <c r="DX738" s="38"/>
      <c r="DY738" s="38"/>
      <c r="DZ738" s="38"/>
      <c r="EA738" s="38"/>
      <c r="EB738" s="38"/>
      <c r="EC738" s="38"/>
      <c r="ED738" s="38"/>
      <c r="EE738" s="38"/>
      <c r="EF738" s="38"/>
      <c r="EG738" s="38"/>
      <c r="EH738" s="38"/>
      <c r="EI738" s="38"/>
      <c r="EJ738" s="38"/>
      <c r="EK738" s="38"/>
      <c r="EL738" s="38"/>
      <c r="EM738" s="38"/>
      <c r="EN738" s="38"/>
      <c r="EO738" s="38"/>
      <c r="EP738" s="38"/>
      <c r="EQ738" s="38"/>
      <c r="ER738" s="38"/>
      <c r="ES738" s="38"/>
      <c r="ET738" s="38"/>
      <c r="EU738" s="38"/>
      <c r="EV738" s="38"/>
      <c r="EW738" s="38"/>
      <c r="EX738" s="38"/>
      <c r="EY738" s="38"/>
      <c r="EZ738" s="38"/>
      <c r="FA738" s="38"/>
      <c r="FB738" s="38"/>
      <c r="FC738" s="38"/>
      <c r="FD738" s="38"/>
      <c r="FE738" s="38"/>
      <c r="FF738" s="38"/>
      <c r="FG738" s="38"/>
      <c r="FH738" s="38"/>
      <c r="FI738" s="38"/>
      <c r="FJ738" s="38"/>
      <c r="FK738" s="38"/>
      <c r="FL738" s="38"/>
      <c r="FM738" s="38"/>
      <c r="FN738" s="38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  <c r="DJ739" s="38"/>
      <c r="DK739" s="38"/>
      <c r="DL739" s="38"/>
      <c r="DM739" s="38"/>
      <c r="DN739" s="38"/>
      <c r="DO739" s="38"/>
      <c r="DP739" s="38"/>
      <c r="DQ739" s="38"/>
      <c r="DR739" s="38"/>
      <c r="DS739" s="38"/>
      <c r="DT739" s="38"/>
      <c r="DU739" s="38"/>
      <c r="DV739" s="38"/>
      <c r="DW739" s="38"/>
      <c r="DX739" s="38"/>
      <c r="DY739" s="38"/>
      <c r="DZ739" s="38"/>
      <c r="EA739" s="38"/>
      <c r="EB739" s="38"/>
      <c r="EC739" s="38"/>
      <c r="ED739" s="38"/>
      <c r="EE739" s="38"/>
      <c r="EF739" s="38"/>
      <c r="EG739" s="38"/>
      <c r="EH739" s="38"/>
      <c r="EI739" s="38"/>
      <c r="EJ739" s="38"/>
      <c r="EK739" s="38"/>
      <c r="EL739" s="38"/>
      <c r="EM739" s="38"/>
      <c r="EN739" s="38"/>
      <c r="EO739" s="38"/>
      <c r="EP739" s="38"/>
      <c r="EQ739" s="38"/>
      <c r="ER739" s="38"/>
      <c r="ES739" s="38"/>
      <c r="ET739" s="38"/>
      <c r="EU739" s="38"/>
      <c r="EV739" s="38"/>
      <c r="EW739" s="38"/>
      <c r="EX739" s="38"/>
      <c r="EY739" s="38"/>
      <c r="EZ739" s="38"/>
      <c r="FA739" s="38"/>
      <c r="FB739" s="38"/>
      <c r="FC739" s="38"/>
      <c r="FD739" s="38"/>
      <c r="FE739" s="38"/>
      <c r="FF739" s="38"/>
      <c r="FG739" s="38"/>
      <c r="FH739" s="38"/>
      <c r="FI739" s="38"/>
      <c r="FJ739" s="38"/>
      <c r="FK739" s="38"/>
      <c r="FL739" s="38"/>
      <c r="FM739" s="38"/>
      <c r="FN739" s="38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  <c r="DJ740" s="38"/>
      <c r="DK740" s="38"/>
      <c r="DL740" s="38"/>
      <c r="DM740" s="38"/>
      <c r="DN740" s="38"/>
      <c r="DO740" s="38"/>
      <c r="DP740" s="38"/>
      <c r="DQ740" s="38"/>
      <c r="DR740" s="38"/>
      <c r="DS740" s="38"/>
      <c r="DT740" s="38"/>
      <c r="DU740" s="38"/>
      <c r="DV740" s="38"/>
      <c r="DW740" s="38"/>
      <c r="DX740" s="38"/>
      <c r="DY740" s="38"/>
      <c r="DZ740" s="38"/>
      <c r="EA740" s="38"/>
      <c r="EB740" s="38"/>
      <c r="EC740" s="38"/>
      <c r="ED740" s="38"/>
      <c r="EE740" s="38"/>
      <c r="EF740" s="38"/>
      <c r="EG740" s="38"/>
      <c r="EH740" s="38"/>
      <c r="EI740" s="38"/>
      <c r="EJ740" s="38"/>
      <c r="EK740" s="38"/>
      <c r="EL740" s="38"/>
      <c r="EM740" s="38"/>
      <c r="EN740" s="38"/>
      <c r="EO740" s="38"/>
      <c r="EP740" s="38"/>
      <c r="EQ740" s="38"/>
      <c r="ER740" s="38"/>
      <c r="ES740" s="38"/>
      <c r="ET740" s="38"/>
      <c r="EU740" s="38"/>
      <c r="EV740" s="38"/>
      <c r="EW740" s="38"/>
      <c r="EX740" s="38"/>
      <c r="EY740" s="38"/>
      <c r="EZ740" s="38"/>
      <c r="FA740" s="38"/>
      <c r="FB740" s="38"/>
      <c r="FC740" s="38"/>
      <c r="FD740" s="38"/>
      <c r="FE740" s="38"/>
      <c r="FF740" s="38"/>
      <c r="FG740" s="38"/>
      <c r="FH740" s="38"/>
      <c r="FI740" s="38"/>
      <c r="FJ740" s="38"/>
      <c r="FK740" s="38"/>
      <c r="FL740" s="38"/>
      <c r="FM740" s="38"/>
      <c r="FN740" s="38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  <c r="DJ741" s="38"/>
      <c r="DK741" s="38"/>
      <c r="DL741" s="38"/>
      <c r="DM741" s="38"/>
      <c r="DN741" s="38"/>
      <c r="DO741" s="38"/>
      <c r="DP741" s="38"/>
      <c r="DQ741" s="38"/>
      <c r="DR741" s="38"/>
      <c r="DS741" s="38"/>
      <c r="DT741" s="38"/>
      <c r="DU741" s="38"/>
      <c r="DV741" s="38"/>
      <c r="DW741" s="38"/>
      <c r="DX741" s="38"/>
      <c r="DY741" s="38"/>
      <c r="DZ741" s="38"/>
      <c r="EA741" s="38"/>
      <c r="EB741" s="38"/>
      <c r="EC741" s="38"/>
      <c r="ED741" s="38"/>
      <c r="EE741" s="38"/>
      <c r="EF741" s="38"/>
      <c r="EG741" s="38"/>
      <c r="EH741" s="38"/>
      <c r="EI741" s="38"/>
      <c r="EJ741" s="38"/>
      <c r="EK741" s="38"/>
      <c r="EL741" s="38"/>
      <c r="EM741" s="38"/>
      <c r="EN741" s="38"/>
      <c r="EO741" s="38"/>
      <c r="EP741" s="38"/>
      <c r="EQ741" s="38"/>
      <c r="ER741" s="38"/>
      <c r="ES741" s="38"/>
      <c r="ET741" s="38"/>
      <c r="EU741" s="38"/>
      <c r="EV741" s="38"/>
      <c r="EW741" s="38"/>
      <c r="EX741" s="38"/>
      <c r="EY741" s="38"/>
      <c r="EZ741" s="38"/>
      <c r="FA741" s="38"/>
      <c r="FB741" s="38"/>
      <c r="FC741" s="38"/>
      <c r="FD741" s="38"/>
      <c r="FE741" s="38"/>
      <c r="FF741" s="38"/>
      <c r="FG741" s="38"/>
      <c r="FH741" s="38"/>
      <c r="FI741" s="38"/>
      <c r="FJ741" s="38"/>
      <c r="FK741" s="38"/>
      <c r="FL741" s="38"/>
      <c r="FM741" s="38"/>
      <c r="FN741" s="38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  <c r="DJ742" s="38"/>
      <c r="DK742" s="38"/>
      <c r="DL742" s="38"/>
      <c r="DM742" s="38"/>
      <c r="DN742" s="38"/>
      <c r="DO742" s="38"/>
      <c r="DP742" s="38"/>
      <c r="DQ742" s="38"/>
      <c r="DR742" s="38"/>
      <c r="DS742" s="38"/>
      <c r="DT742" s="38"/>
      <c r="DU742" s="38"/>
      <c r="DV742" s="38"/>
      <c r="DW742" s="38"/>
      <c r="DX742" s="38"/>
      <c r="DY742" s="38"/>
      <c r="DZ742" s="38"/>
      <c r="EA742" s="38"/>
      <c r="EB742" s="38"/>
      <c r="EC742" s="38"/>
      <c r="ED742" s="38"/>
      <c r="EE742" s="38"/>
      <c r="EF742" s="38"/>
      <c r="EG742" s="38"/>
      <c r="EH742" s="38"/>
      <c r="EI742" s="38"/>
      <c r="EJ742" s="38"/>
      <c r="EK742" s="38"/>
      <c r="EL742" s="38"/>
      <c r="EM742" s="38"/>
      <c r="EN742" s="38"/>
      <c r="EO742" s="38"/>
      <c r="EP742" s="38"/>
      <c r="EQ742" s="38"/>
      <c r="ER742" s="38"/>
      <c r="ES742" s="38"/>
      <c r="ET742" s="38"/>
      <c r="EU742" s="38"/>
      <c r="EV742" s="38"/>
      <c r="EW742" s="38"/>
      <c r="EX742" s="38"/>
      <c r="EY742" s="38"/>
      <c r="EZ742" s="38"/>
      <c r="FA742" s="38"/>
      <c r="FB742" s="38"/>
      <c r="FC742" s="38"/>
      <c r="FD742" s="38"/>
      <c r="FE742" s="38"/>
      <c r="FF742" s="38"/>
      <c r="FG742" s="38"/>
      <c r="FH742" s="38"/>
      <c r="FI742" s="38"/>
      <c r="FJ742" s="38"/>
      <c r="FK742" s="38"/>
      <c r="FL742" s="38"/>
      <c r="FM742" s="38"/>
      <c r="FN742" s="38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  <c r="DJ743" s="38"/>
      <c r="DK743" s="38"/>
      <c r="DL743" s="38"/>
      <c r="DM743" s="38"/>
      <c r="DN743" s="38"/>
      <c r="DO743" s="38"/>
      <c r="DP743" s="38"/>
      <c r="DQ743" s="38"/>
      <c r="DR743" s="38"/>
      <c r="DS743" s="38"/>
      <c r="DT743" s="38"/>
      <c r="DU743" s="38"/>
      <c r="DV743" s="38"/>
      <c r="DW743" s="38"/>
      <c r="DX743" s="38"/>
      <c r="DY743" s="38"/>
      <c r="DZ743" s="38"/>
      <c r="EA743" s="38"/>
      <c r="EB743" s="38"/>
      <c r="EC743" s="38"/>
      <c r="ED743" s="38"/>
      <c r="EE743" s="38"/>
      <c r="EF743" s="38"/>
      <c r="EG743" s="38"/>
      <c r="EH743" s="38"/>
      <c r="EI743" s="38"/>
      <c r="EJ743" s="38"/>
      <c r="EK743" s="38"/>
      <c r="EL743" s="38"/>
      <c r="EM743" s="38"/>
      <c r="EN743" s="38"/>
      <c r="EO743" s="38"/>
      <c r="EP743" s="38"/>
      <c r="EQ743" s="38"/>
      <c r="ER743" s="38"/>
      <c r="ES743" s="38"/>
      <c r="ET743" s="38"/>
      <c r="EU743" s="38"/>
      <c r="EV743" s="38"/>
      <c r="EW743" s="38"/>
      <c r="EX743" s="38"/>
      <c r="EY743" s="38"/>
      <c r="EZ743" s="38"/>
      <c r="FA743" s="38"/>
      <c r="FB743" s="38"/>
      <c r="FC743" s="38"/>
      <c r="FD743" s="38"/>
      <c r="FE743" s="38"/>
      <c r="FF743" s="38"/>
      <c r="FG743" s="38"/>
      <c r="FH743" s="38"/>
      <c r="FI743" s="38"/>
      <c r="FJ743" s="38"/>
      <c r="FK743" s="38"/>
      <c r="FL743" s="38"/>
      <c r="FM743" s="38"/>
      <c r="FN743" s="38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  <c r="DJ744" s="38"/>
      <c r="DK744" s="38"/>
      <c r="DL744" s="38"/>
      <c r="DM744" s="38"/>
      <c r="DN744" s="38"/>
      <c r="DO744" s="38"/>
      <c r="DP744" s="38"/>
      <c r="DQ744" s="38"/>
      <c r="DR744" s="38"/>
      <c r="DS744" s="38"/>
      <c r="DT744" s="38"/>
      <c r="DU744" s="38"/>
      <c r="DV744" s="38"/>
      <c r="DW744" s="38"/>
      <c r="DX744" s="38"/>
      <c r="DY744" s="38"/>
      <c r="DZ744" s="38"/>
      <c r="EA744" s="38"/>
      <c r="EB744" s="38"/>
      <c r="EC744" s="38"/>
      <c r="ED744" s="38"/>
      <c r="EE744" s="38"/>
      <c r="EF744" s="38"/>
      <c r="EG744" s="38"/>
      <c r="EH744" s="38"/>
      <c r="EI744" s="38"/>
      <c r="EJ744" s="38"/>
      <c r="EK744" s="38"/>
      <c r="EL744" s="38"/>
      <c r="EM744" s="38"/>
      <c r="EN744" s="38"/>
      <c r="EO744" s="38"/>
      <c r="EP744" s="38"/>
      <c r="EQ744" s="38"/>
      <c r="ER744" s="38"/>
      <c r="ES744" s="38"/>
      <c r="ET744" s="38"/>
      <c r="EU744" s="38"/>
      <c r="EV744" s="38"/>
      <c r="EW744" s="38"/>
      <c r="EX744" s="38"/>
      <c r="EY744" s="38"/>
      <c r="EZ744" s="38"/>
      <c r="FA744" s="38"/>
      <c r="FB744" s="38"/>
      <c r="FC744" s="38"/>
      <c r="FD744" s="38"/>
      <c r="FE744" s="38"/>
      <c r="FF744" s="38"/>
      <c r="FG744" s="38"/>
      <c r="FH744" s="38"/>
      <c r="FI744" s="38"/>
      <c r="FJ744" s="38"/>
      <c r="FK744" s="38"/>
      <c r="FL744" s="38"/>
      <c r="FM744" s="38"/>
      <c r="FN744" s="38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  <c r="DJ745" s="38"/>
      <c r="DK745" s="38"/>
      <c r="DL745" s="38"/>
      <c r="DM745" s="38"/>
      <c r="DN745" s="38"/>
      <c r="DO745" s="38"/>
      <c r="DP745" s="38"/>
      <c r="DQ745" s="38"/>
      <c r="DR745" s="38"/>
      <c r="DS745" s="38"/>
      <c r="DT745" s="38"/>
      <c r="DU745" s="38"/>
      <c r="DV745" s="38"/>
      <c r="DW745" s="38"/>
      <c r="DX745" s="38"/>
      <c r="DY745" s="38"/>
      <c r="DZ745" s="38"/>
      <c r="EA745" s="38"/>
      <c r="EB745" s="38"/>
      <c r="EC745" s="38"/>
      <c r="ED745" s="38"/>
      <c r="EE745" s="38"/>
      <c r="EF745" s="38"/>
      <c r="EG745" s="38"/>
      <c r="EH745" s="38"/>
      <c r="EI745" s="38"/>
      <c r="EJ745" s="38"/>
      <c r="EK745" s="38"/>
      <c r="EL745" s="38"/>
      <c r="EM745" s="38"/>
      <c r="EN745" s="38"/>
      <c r="EO745" s="38"/>
      <c r="EP745" s="38"/>
      <c r="EQ745" s="38"/>
      <c r="ER745" s="38"/>
      <c r="ES745" s="38"/>
      <c r="ET745" s="38"/>
      <c r="EU745" s="38"/>
      <c r="EV745" s="38"/>
      <c r="EW745" s="38"/>
      <c r="EX745" s="38"/>
      <c r="EY745" s="38"/>
      <c r="EZ745" s="38"/>
      <c r="FA745" s="38"/>
      <c r="FB745" s="38"/>
      <c r="FC745" s="38"/>
      <c r="FD745" s="38"/>
      <c r="FE745" s="38"/>
      <c r="FF745" s="38"/>
      <c r="FG745" s="38"/>
      <c r="FH745" s="38"/>
      <c r="FI745" s="38"/>
      <c r="FJ745" s="38"/>
      <c r="FK745" s="38"/>
      <c r="FL745" s="38"/>
      <c r="FM745" s="38"/>
      <c r="FN745" s="38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  <c r="DJ746" s="38"/>
      <c r="DK746" s="38"/>
      <c r="DL746" s="38"/>
      <c r="DM746" s="38"/>
      <c r="DN746" s="38"/>
      <c r="DO746" s="38"/>
      <c r="DP746" s="38"/>
      <c r="DQ746" s="38"/>
      <c r="DR746" s="38"/>
      <c r="DS746" s="38"/>
      <c r="DT746" s="38"/>
      <c r="DU746" s="38"/>
      <c r="DV746" s="38"/>
      <c r="DW746" s="38"/>
      <c r="DX746" s="38"/>
      <c r="DY746" s="38"/>
      <c r="DZ746" s="38"/>
      <c r="EA746" s="38"/>
      <c r="EB746" s="38"/>
      <c r="EC746" s="38"/>
      <c r="ED746" s="38"/>
      <c r="EE746" s="38"/>
      <c r="EF746" s="38"/>
      <c r="EG746" s="38"/>
      <c r="EH746" s="38"/>
      <c r="EI746" s="38"/>
      <c r="EJ746" s="38"/>
      <c r="EK746" s="38"/>
      <c r="EL746" s="38"/>
      <c r="EM746" s="38"/>
      <c r="EN746" s="38"/>
      <c r="EO746" s="38"/>
      <c r="EP746" s="38"/>
      <c r="EQ746" s="38"/>
      <c r="ER746" s="38"/>
      <c r="ES746" s="38"/>
      <c r="ET746" s="38"/>
      <c r="EU746" s="38"/>
      <c r="EV746" s="38"/>
      <c r="EW746" s="38"/>
      <c r="EX746" s="38"/>
      <c r="EY746" s="38"/>
      <c r="EZ746" s="38"/>
      <c r="FA746" s="38"/>
      <c r="FB746" s="38"/>
      <c r="FC746" s="38"/>
      <c r="FD746" s="38"/>
      <c r="FE746" s="38"/>
      <c r="FF746" s="38"/>
      <c r="FG746" s="38"/>
      <c r="FH746" s="38"/>
      <c r="FI746" s="38"/>
      <c r="FJ746" s="38"/>
      <c r="FK746" s="38"/>
      <c r="FL746" s="38"/>
      <c r="FM746" s="38"/>
      <c r="FN746" s="38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  <c r="DJ747" s="38"/>
      <c r="DK747" s="38"/>
      <c r="DL747" s="38"/>
      <c r="DM747" s="38"/>
      <c r="DN747" s="38"/>
      <c r="DO747" s="38"/>
      <c r="DP747" s="38"/>
      <c r="DQ747" s="38"/>
      <c r="DR747" s="38"/>
      <c r="DS747" s="38"/>
      <c r="DT747" s="38"/>
      <c r="DU747" s="38"/>
      <c r="DV747" s="38"/>
      <c r="DW747" s="38"/>
      <c r="DX747" s="38"/>
      <c r="DY747" s="38"/>
      <c r="DZ747" s="38"/>
      <c r="EA747" s="38"/>
      <c r="EB747" s="38"/>
      <c r="EC747" s="38"/>
      <c r="ED747" s="38"/>
      <c r="EE747" s="38"/>
      <c r="EF747" s="38"/>
      <c r="EG747" s="38"/>
      <c r="EH747" s="38"/>
      <c r="EI747" s="38"/>
      <c r="EJ747" s="38"/>
      <c r="EK747" s="38"/>
      <c r="EL747" s="38"/>
      <c r="EM747" s="38"/>
      <c r="EN747" s="38"/>
      <c r="EO747" s="38"/>
      <c r="EP747" s="38"/>
      <c r="EQ747" s="38"/>
      <c r="ER747" s="38"/>
      <c r="ES747" s="38"/>
      <c r="ET747" s="38"/>
      <c r="EU747" s="38"/>
      <c r="EV747" s="38"/>
      <c r="EW747" s="38"/>
      <c r="EX747" s="38"/>
      <c r="EY747" s="38"/>
      <c r="EZ747" s="38"/>
      <c r="FA747" s="38"/>
      <c r="FB747" s="38"/>
      <c r="FC747" s="38"/>
      <c r="FD747" s="38"/>
      <c r="FE747" s="38"/>
      <c r="FF747" s="38"/>
      <c r="FG747" s="38"/>
      <c r="FH747" s="38"/>
      <c r="FI747" s="38"/>
      <c r="FJ747" s="38"/>
      <c r="FK747" s="38"/>
      <c r="FL747" s="38"/>
      <c r="FM747" s="38"/>
      <c r="FN747" s="38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  <c r="DJ748" s="38"/>
      <c r="DK748" s="38"/>
      <c r="DL748" s="38"/>
      <c r="DM748" s="38"/>
      <c r="DN748" s="38"/>
      <c r="DO748" s="38"/>
      <c r="DP748" s="38"/>
      <c r="DQ748" s="38"/>
      <c r="DR748" s="38"/>
      <c r="DS748" s="38"/>
      <c r="DT748" s="38"/>
      <c r="DU748" s="38"/>
      <c r="DV748" s="38"/>
      <c r="DW748" s="38"/>
      <c r="DX748" s="38"/>
      <c r="DY748" s="38"/>
      <c r="DZ748" s="38"/>
      <c r="EA748" s="38"/>
      <c r="EB748" s="38"/>
      <c r="EC748" s="38"/>
      <c r="ED748" s="38"/>
      <c r="EE748" s="38"/>
      <c r="EF748" s="38"/>
      <c r="EG748" s="38"/>
      <c r="EH748" s="38"/>
      <c r="EI748" s="38"/>
      <c r="EJ748" s="38"/>
      <c r="EK748" s="38"/>
      <c r="EL748" s="38"/>
      <c r="EM748" s="38"/>
      <c r="EN748" s="38"/>
      <c r="EO748" s="38"/>
      <c r="EP748" s="38"/>
      <c r="EQ748" s="38"/>
      <c r="ER748" s="38"/>
      <c r="ES748" s="38"/>
      <c r="ET748" s="38"/>
      <c r="EU748" s="38"/>
      <c r="EV748" s="38"/>
      <c r="EW748" s="38"/>
      <c r="EX748" s="38"/>
      <c r="EY748" s="38"/>
      <c r="EZ748" s="38"/>
      <c r="FA748" s="38"/>
      <c r="FB748" s="38"/>
      <c r="FC748" s="38"/>
      <c r="FD748" s="38"/>
      <c r="FE748" s="38"/>
      <c r="FF748" s="38"/>
      <c r="FG748" s="38"/>
      <c r="FH748" s="38"/>
      <c r="FI748" s="38"/>
      <c r="FJ748" s="38"/>
      <c r="FK748" s="38"/>
      <c r="FL748" s="38"/>
      <c r="FM748" s="38"/>
      <c r="FN748" s="38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  <c r="DJ749" s="38"/>
      <c r="DK749" s="38"/>
      <c r="DL749" s="38"/>
      <c r="DM749" s="38"/>
      <c r="DN749" s="38"/>
      <c r="DO749" s="38"/>
      <c r="DP749" s="38"/>
      <c r="DQ749" s="38"/>
      <c r="DR749" s="38"/>
      <c r="DS749" s="38"/>
      <c r="DT749" s="38"/>
      <c r="DU749" s="38"/>
      <c r="DV749" s="38"/>
      <c r="DW749" s="38"/>
      <c r="DX749" s="38"/>
      <c r="DY749" s="38"/>
      <c r="DZ749" s="38"/>
      <c r="EA749" s="38"/>
      <c r="EB749" s="38"/>
      <c r="EC749" s="38"/>
      <c r="ED749" s="38"/>
      <c r="EE749" s="38"/>
      <c r="EF749" s="38"/>
      <c r="EG749" s="38"/>
      <c r="EH749" s="38"/>
      <c r="EI749" s="38"/>
      <c r="EJ749" s="38"/>
      <c r="EK749" s="38"/>
      <c r="EL749" s="38"/>
      <c r="EM749" s="38"/>
      <c r="EN749" s="38"/>
      <c r="EO749" s="38"/>
      <c r="EP749" s="38"/>
      <c r="EQ749" s="38"/>
      <c r="ER749" s="38"/>
      <c r="ES749" s="38"/>
      <c r="ET749" s="38"/>
      <c r="EU749" s="38"/>
      <c r="EV749" s="38"/>
      <c r="EW749" s="38"/>
      <c r="EX749" s="38"/>
      <c r="EY749" s="38"/>
      <c r="EZ749" s="38"/>
      <c r="FA749" s="38"/>
      <c r="FB749" s="38"/>
      <c r="FC749" s="38"/>
      <c r="FD749" s="38"/>
      <c r="FE749" s="38"/>
      <c r="FF749" s="38"/>
      <c r="FG749" s="38"/>
      <c r="FH749" s="38"/>
      <c r="FI749" s="38"/>
      <c r="FJ749" s="38"/>
      <c r="FK749" s="38"/>
      <c r="FL749" s="38"/>
      <c r="FM749" s="38"/>
      <c r="FN749" s="38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  <c r="DJ750" s="38"/>
      <c r="DK750" s="38"/>
      <c r="DL750" s="38"/>
      <c r="DM750" s="38"/>
      <c r="DN750" s="38"/>
      <c r="DO750" s="38"/>
      <c r="DP750" s="38"/>
      <c r="DQ750" s="38"/>
      <c r="DR750" s="38"/>
      <c r="DS750" s="38"/>
      <c r="DT750" s="38"/>
      <c r="DU750" s="38"/>
      <c r="DV750" s="38"/>
      <c r="DW750" s="38"/>
      <c r="DX750" s="38"/>
      <c r="DY750" s="38"/>
      <c r="DZ750" s="38"/>
      <c r="EA750" s="38"/>
      <c r="EB750" s="38"/>
      <c r="EC750" s="38"/>
      <c r="ED750" s="38"/>
      <c r="EE750" s="38"/>
      <c r="EF750" s="38"/>
      <c r="EG750" s="38"/>
      <c r="EH750" s="38"/>
      <c r="EI750" s="38"/>
      <c r="EJ750" s="38"/>
      <c r="EK750" s="38"/>
      <c r="EL750" s="38"/>
      <c r="EM750" s="38"/>
      <c r="EN750" s="38"/>
      <c r="EO750" s="38"/>
      <c r="EP750" s="38"/>
      <c r="EQ750" s="38"/>
      <c r="ER750" s="38"/>
      <c r="ES750" s="38"/>
      <c r="ET750" s="38"/>
      <c r="EU750" s="38"/>
      <c r="EV750" s="38"/>
      <c r="EW750" s="38"/>
      <c r="EX750" s="38"/>
      <c r="EY750" s="38"/>
      <c r="EZ750" s="38"/>
      <c r="FA750" s="38"/>
      <c r="FB750" s="38"/>
      <c r="FC750" s="38"/>
      <c r="FD750" s="38"/>
      <c r="FE750" s="38"/>
      <c r="FF750" s="38"/>
      <c r="FG750" s="38"/>
      <c r="FH750" s="38"/>
      <c r="FI750" s="38"/>
      <c r="FJ750" s="38"/>
      <c r="FK750" s="38"/>
      <c r="FL750" s="38"/>
      <c r="FM750" s="38"/>
      <c r="FN750" s="38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  <c r="DJ751" s="38"/>
      <c r="DK751" s="38"/>
      <c r="DL751" s="38"/>
      <c r="DM751" s="38"/>
      <c r="DN751" s="38"/>
      <c r="DO751" s="38"/>
      <c r="DP751" s="38"/>
      <c r="DQ751" s="38"/>
      <c r="DR751" s="38"/>
      <c r="DS751" s="38"/>
      <c r="DT751" s="38"/>
      <c r="DU751" s="38"/>
      <c r="DV751" s="38"/>
      <c r="DW751" s="38"/>
      <c r="DX751" s="38"/>
      <c r="DY751" s="38"/>
      <c r="DZ751" s="38"/>
      <c r="EA751" s="38"/>
      <c r="EB751" s="38"/>
      <c r="EC751" s="38"/>
      <c r="ED751" s="38"/>
      <c r="EE751" s="38"/>
      <c r="EF751" s="38"/>
      <c r="EG751" s="38"/>
      <c r="EH751" s="38"/>
      <c r="EI751" s="38"/>
      <c r="EJ751" s="38"/>
      <c r="EK751" s="38"/>
      <c r="EL751" s="38"/>
      <c r="EM751" s="38"/>
      <c r="EN751" s="38"/>
      <c r="EO751" s="38"/>
      <c r="EP751" s="38"/>
      <c r="EQ751" s="38"/>
      <c r="ER751" s="38"/>
      <c r="ES751" s="38"/>
      <c r="ET751" s="38"/>
      <c r="EU751" s="38"/>
      <c r="EV751" s="38"/>
      <c r="EW751" s="38"/>
      <c r="EX751" s="38"/>
      <c r="EY751" s="38"/>
      <c r="EZ751" s="38"/>
      <c r="FA751" s="38"/>
      <c r="FB751" s="38"/>
      <c r="FC751" s="38"/>
      <c r="FD751" s="38"/>
      <c r="FE751" s="38"/>
      <c r="FF751" s="38"/>
      <c r="FG751" s="38"/>
      <c r="FH751" s="38"/>
      <c r="FI751" s="38"/>
      <c r="FJ751" s="38"/>
      <c r="FK751" s="38"/>
      <c r="FL751" s="38"/>
      <c r="FM751" s="38"/>
      <c r="FN751" s="38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  <c r="DJ752" s="38"/>
      <c r="DK752" s="38"/>
      <c r="DL752" s="38"/>
      <c r="DM752" s="38"/>
      <c r="DN752" s="38"/>
      <c r="DO752" s="38"/>
      <c r="DP752" s="38"/>
      <c r="DQ752" s="38"/>
      <c r="DR752" s="38"/>
      <c r="DS752" s="38"/>
      <c r="DT752" s="38"/>
      <c r="DU752" s="38"/>
      <c r="DV752" s="38"/>
      <c r="DW752" s="38"/>
      <c r="DX752" s="38"/>
      <c r="DY752" s="38"/>
      <c r="DZ752" s="38"/>
      <c r="EA752" s="38"/>
      <c r="EB752" s="38"/>
      <c r="EC752" s="38"/>
      <c r="ED752" s="38"/>
      <c r="EE752" s="38"/>
      <c r="EF752" s="38"/>
      <c r="EG752" s="38"/>
      <c r="EH752" s="38"/>
      <c r="EI752" s="38"/>
      <c r="EJ752" s="38"/>
      <c r="EK752" s="38"/>
      <c r="EL752" s="38"/>
      <c r="EM752" s="38"/>
      <c r="EN752" s="38"/>
      <c r="EO752" s="38"/>
      <c r="EP752" s="38"/>
      <c r="EQ752" s="38"/>
      <c r="ER752" s="38"/>
      <c r="ES752" s="38"/>
      <c r="ET752" s="38"/>
      <c r="EU752" s="38"/>
      <c r="EV752" s="38"/>
      <c r="EW752" s="38"/>
      <c r="EX752" s="38"/>
      <c r="EY752" s="38"/>
      <c r="EZ752" s="38"/>
      <c r="FA752" s="38"/>
      <c r="FB752" s="38"/>
      <c r="FC752" s="38"/>
      <c r="FD752" s="38"/>
      <c r="FE752" s="38"/>
      <c r="FF752" s="38"/>
      <c r="FG752" s="38"/>
      <c r="FH752" s="38"/>
      <c r="FI752" s="38"/>
      <c r="FJ752" s="38"/>
      <c r="FK752" s="38"/>
      <c r="FL752" s="38"/>
      <c r="FM752" s="38"/>
      <c r="FN752" s="38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  <c r="DJ753" s="38"/>
      <c r="DK753" s="38"/>
      <c r="DL753" s="38"/>
      <c r="DM753" s="38"/>
      <c r="DN753" s="38"/>
      <c r="DO753" s="38"/>
      <c r="DP753" s="38"/>
      <c r="DQ753" s="38"/>
      <c r="DR753" s="38"/>
      <c r="DS753" s="38"/>
      <c r="DT753" s="38"/>
      <c r="DU753" s="38"/>
      <c r="DV753" s="38"/>
      <c r="DW753" s="38"/>
      <c r="DX753" s="38"/>
      <c r="DY753" s="38"/>
      <c r="DZ753" s="38"/>
      <c r="EA753" s="38"/>
      <c r="EB753" s="38"/>
      <c r="EC753" s="38"/>
      <c r="ED753" s="38"/>
      <c r="EE753" s="38"/>
      <c r="EF753" s="38"/>
      <c r="EG753" s="38"/>
      <c r="EH753" s="38"/>
      <c r="EI753" s="38"/>
      <c r="EJ753" s="38"/>
      <c r="EK753" s="38"/>
      <c r="EL753" s="38"/>
      <c r="EM753" s="38"/>
      <c r="EN753" s="38"/>
      <c r="EO753" s="38"/>
      <c r="EP753" s="38"/>
      <c r="EQ753" s="38"/>
      <c r="ER753" s="38"/>
      <c r="ES753" s="38"/>
      <c r="ET753" s="38"/>
      <c r="EU753" s="38"/>
      <c r="EV753" s="38"/>
      <c r="EW753" s="38"/>
      <c r="EX753" s="38"/>
      <c r="EY753" s="38"/>
      <c r="EZ753" s="38"/>
      <c r="FA753" s="38"/>
      <c r="FB753" s="38"/>
      <c r="FC753" s="38"/>
      <c r="FD753" s="38"/>
      <c r="FE753" s="38"/>
      <c r="FF753" s="38"/>
      <c r="FG753" s="38"/>
      <c r="FH753" s="38"/>
      <c r="FI753" s="38"/>
      <c r="FJ753" s="38"/>
      <c r="FK753" s="38"/>
      <c r="FL753" s="38"/>
      <c r="FM753" s="38"/>
      <c r="FN753" s="38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  <c r="DJ754" s="38"/>
      <c r="DK754" s="38"/>
      <c r="DL754" s="38"/>
      <c r="DM754" s="38"/>
      <c r="DN754" s="38"/>
      <c r="DO754" s="38"/>
      <c r="DP754" s="38"/>
      <c r="DQ754" s="38"/>
      <c r="DR754" s="38"/>
      <c r="DS754" s="38"/>
      <c r="DT754" s="38"/>
      <c r="DU754" s="38"/>
      <c r="DV754" s="38"/>
      <c r="DW754" s="38"/>
      <c r="DX754" s="38"/>
      <c r="DY754" s="38"/>
      <c r="DZ754" s="38"/>
      <c r="EA754" s="38"/>
      <c r="EB754" s="38"/>
      <c r="EC754" s="38"/>
      <c r="ED754" s="38"/>
      <c r="EE754" s="38"/>
      <c r="EF754" s="38"/>
      <c r="EG754" s="38"/>
      <c r="EH754" s="38"/>
      <c r="EI754" s="38"/>
      <c r="EJ754" s="38"/>
      <c r="EK754" s="38"/>
      <c r="EL754" s="38"/>
      <c r="EM754" s="38"/>
      <c r="EN754" s="38"/>
      <c r="EO754" s="38"/>
      <c r="EP754" s="38"/>
      <c r="EQ754" s="38"/>
      <c r="ER754" s="38"/>
      <c r="ES754" s="38"/>
      <c r="ET754" s="38"/>
      <c r="EU754" s="38"/>
      <c r="EV754" s="38"/>
      <c r="EW754" s="38"/>
      <c r="EX754" s="38"/>
      <c r="EY754" s="38"/>
      <c r="EZ754" s="38"/>
      <c r="FA754" s="38"/>
      <c r="FB754" s="38"/>
      <c r="FC754" s="38"/>
      <c r="FD754" s="38"/>
      <c r="FE754" s="38"/>
      <c r="FF754" s="38"/>
      <c r="FG754" s="38"/>
      <c r="FH754" s="38"/>
      <c r="FI754" s="38"/>
      <c r="FJ754" s="38"/>
      <c r="FK754" s="38"/>
      <c r="FL754" s="38"/>
      <c r="FM754" s="38"/>
      <c r="FN754" s="38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  <c r="DJ755" s="38"/>
      <c r="DK755" s="38"/>
      <c r="DL755" s="38"/>
      <c r="DM755" s="38"/>
      <c r="DN755" s="38"/>
      <c r="DO755" s="38"/>
      <c r="DP755" s="38"/>
      <c r="DQ755" s="38"/>
      <c r="DR755" s="38"/>
      <c r="DS755" s="38"/>
      <c r="DT755" s="38"/>
      <c r="DU755" s="38"/>
      <c r="DV755" s="38"/>
      <c r="DW755" s="38"/>
      <c r="DX755" s="38"/>
      <c r="DY755" s="38"/>
      <c r="DZ755" s="38"/>
      <c r="EA755" s="38"/>
      <c r="EB755" s="38"/>
      <c r="EC755" s="38"/>
      <c r="ED755" s="38"/>
      <c r="EE755" s="38"/>
      <c r="EF755" s="38"/>
      <c r="EG755" s="38"/>
      <c r="EH755" s="38"/>
      <c r="EI755" s="38"/>
      <c r="EJ755" s="38"/>
      <c r="EK755" s="38"/>
      <c r="EL755" s="38"/>
      <c r="EM755" s="38"/>
      <c r="EN755" s="38"/>
      <c r="EO755" s="38"/>
      <c r="EP755" s="38"/>
      <c r="EQ755" s="38"/>
      <c r="ER755" s="38"/>
      <c r="ES755" s="38"/>
      <c r="ET755" s="38"/>
      <c r="EU755" s="38"/>
      <c r="EV755" s="38"/>
      <c r="EW755" s="38"/>
      <c r="EX755" s="38"/>
      <c r="EY755" s="38"/>
      <c r="EZ755" s="38"/>
      <c r="FA755" s="38"/>
      <c r="FB755" s="38"/>
      <c r="FC755" s="38"/>
      <c r="FD755" s="38"/>
      <c r="FE755" s="38"/>
      <c r="FF755" s="38"/>
      <c r="FG755" s="38"/>
      <c r="FH755" s="38"/>
      <c r="FI755" s="38"/>
      <c r="FJ755" s="38"/>
      <c r="FK755" s="38"/>
      <c r="FL755" s="38"/>
      <c r="FM755" s="38"/>
      <c r="FN755" s="38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  <c r="DJ756" s="38"/>
      <c r="DK756" s="38"/>
      <c r="DL756" s="38"/>
      <c r="DM756" s="38"/>
      <c r="DN756" s="38"/>
      <c r="DO756" s="38"/>
      <c r="DP756" s="38"/>
      <c r="DQ756" s="38"/>
      <c r="DR756" s="38"/>
      <c r="DS756" s="38"/>
      <c r="DT756" s="38"/>
      <c r="DU756" s="38"/>
      <c r="DV756" s="38"/>
      <c r="DW756" s="38"/>
      <c r="DX756" s="38"/>
      <c r="DY756" s="38"/>
      <c r="DZ756" s="38"/>
      <c r="EA756" s="38"/>
      <c r="EB756" s="38"/>
      <c r="EC756" s="38"/>
      <c r="ED756" s="38"/>
      <c r="EE756" s="38"/>
      <c r="EF756" s="38"/>
      <c r="EG756" s="38"/>
      <c r="EH756" s="38"/>
      <c r="EI756" s="38"/>
      <c r="EJ756" s="38"/>
      <c r="EK756" s="38"/>
      <c r="EL756" s="38"/>
      <c r="EM756" s="38"/>
      <c r="EN756" s="38"/>
      <c r="EO756" s="38"/>
      <c r="EP756" s="38"/>
      <c r="EQ756" s="38"/>
      <c r="ER756" s="38"/>
      <c r="ES756" s="38"/>
      <c r="ET756" s="38"/>
      <c r="EU756" s="38"/>
      <c r="EV756" s="38"/>
      <c r="EW756" s="38"/>
      <c r="EX756" s="38"/>
      <c r="EY756" s="38"/>
      <c r="EZ756" s="38"/>
      <c r="FA756" s="38"/>
      <c r="FB756" s="38"/>
      <c r="FC756" s="38"/>
      <c r="FD756" s="38"/>
      <c r="FE756" s="38"/>
      <c r="FF756" s="38"/>
      <c r="FG756" s="38"/>
      <c r="FH756" s="38"/>
      <c r="FI756" s="38"/>
      <c r="FJ756" s="38"/>
      <c r="FK756" s="38"/>
      <c r="FL756" s="38"/>
      <c r="FM756" s="38"/>
      <c r="FN756" s="38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  <c r="DJ757" s="38"/>
      <c r="DK757" s="38"/>
      <c r="DL757" s="38"/>
      <c r="DM757" s="38"/>
      <c r="DN757" s="38"/>
      <c r="DO757" s="38"/>
      <c r="DP757" s="38"/>
      <c r="DQ757" s="38"/>
      <c r="DR757" s="38"/>
      <c r="DS757" s="38"/>
      <c r="DT757" s="38"/>
      <c r="DU757" s="38"/>
      <c r="DV757" s="38"/>
      <c r="DW757" s="38"/>
      <c r="DX757" s="38"/>
      <c r="DY757" s="38"/>
      <c r="DZ757" s="38"/>
      <c r="EA757" s="38"/>
      <c r="EB757" s="38"/>
      <c r="EC757" s="38"/>
      <c r="ED757" s="38"/>
      <c r="EE757" s="38"/>
      <c r="EF757" s="38"/>
      <c r="EG757" s="38"/>
      <c r="EH757" s="38"/>
      <c r="EI757" s="38"/>
      <c r="EJ757" s="38"/>
      <c r="EK757" s="38"/>
      <c r="EL757" s="38"/>
      <c r="EM757" s="38"/>
      <c r="EN757" s="38"/>
      <c r="EO757" s="38"/>
      <c r="EP757" s="38"/>
      <c r="EQ757" s="38"/>
      <c r="ER757" s="38"/>
      <c r="ES757" s="38"/>
      <c r="ET757" s="38"/>
      <c r="EU757" s="38"/>
      <c r="EV757" s="38"/>
      <c r="EW757" s="38"/>
      <c r="EX757" s="38"/>
      <c r="EY757" s="38"/>
      <c r="EZ757" s="38"/>
      <c r="FA757" s="38"/>
      <c r="FB757" s="38"/>
      <c r="FC757" s="38"/>
      <c r="FD757" s="38"/>
      <c r="FE757" s="38"/>
      <c r="FF757" s="38"/>
      <c r="FG757" s="38"/>
      <c r="FH757" s="38"/>
      <c r="FI757" s="38"/>
      <c r="FJ757" s="38"/>
      <c r="FK757" s="38"/>
      <c r="FL757" s="38"/>
      <c r="FM757" s="38"/>
      <c r="FN757" s="38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  <c r="DJ758" s="38"/>
      <c r="DK758" s="38"/>
      <c r="DL758" s="38"/>
      <c r="DM758" s="38"/>
      <c r="DN758" s="38"/>
      <c r="DO758" s="38"/>
      <c r="DP758" s="38"/>
      <c r="DQ758" s="38"/>
      <c r="DR758" s="38"/>
      <c r="DS758" s="38"/>
      <c r="DT758" s="38"/>
      <c r="DU758" s="38"/>
      <c r="DV758" s="38"/>
      <c r="DW758" s="38"/>
      <c r="DX758" s="38"/>
      <c r="DY758" s="38"/>
      <c r="DZ758" s="38"/>
      <c r="EA758" s="38"/>
      <c r="EB758" s="38"/>
      <c r="EC758" s="38"/>
      <c r="ED758" s="38"/>
      <c r="EE758" s="38"/>
      <c r="EF758" s="38"/>
      <c r="EG758" s="38"/>
      <c r="EH758" s="38"/>
      <c r="EI758" s="38"/>
      <c r="EJ758" s="38"/>
      <c r="EK758" s="38"/>
      <c r="EL758" s="38"/>
      <c r="EM758" s="38"/>
      <c r="EN758" s="38"/>
      <c r="EO758" s="38"/>
      <c r="EP758" s="38"/>
      <c r="EQ758" s="38"/>
      <c r="ER758" s="38"/>
      <c r="ES758" s="38"/>
      <c r="ET758" s="38"/>
      <c r="EU758" s="38"/>
      <c r="EV758" s="38"/>
      <c r="EW758" s="38"/>
      <c r="EX758" s="38"/>
      <c r="EY758" s="38"/>
      <c r="EZ758" s="38"/>
      <c r="FA758" s="38"/>
      <c r="FB758" s="38"/>
      <c r="FC758" s="38"/>
      <c r="FD758" s="38"/>
      <c r="FE758" s="38"/>
      <c r="FF758" s="38"/>
      <c r="FG758" s="38"/>
      <c r="FH758" s="38"/>
      <c r="FI758" s="38"/>
      <c r="FJ758" s="38"/>
      <c r="FK758" s="38"/>
      <c r="FL758" s="38"/>
      <c r="FM758" s="38"/>
      <c r="FN758" s="38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  <c r="DJ759" s="38"/>
      <c r="DK759" s="38"/>
      <c r="DL759" s="38"/>
      <c r="DM759" s="38"/>
      <c r="DN759" s="38"/>
      <c r="DO759" s="38"/>
      <c r="DP759" s="38"/>
      <c r="DQ759" s="38"/>
      <c r="DR759" s="38"/>
      <c r="DS759" s="38"/>
      <c r="DT759" s="38"/>
      <c r="DU759" s="38"/>
      <c r="DV759" s="38"/>
      <c r="DW759" s="38"/>
      <c r="DX759" s="38"/>
      <c r="DY759" s="38"/>
      <c r="DZ759" s="38"/>
      <c r="EA759" s="38"/>
      <c r="EB759" s="38"/>
      <c r="EC759" s="38"/>
      <c r="ED759" s="38"/>
      <c r="EE759" s="38"/>
      <c r="EF759" s="38"/>
      <c r="EG759" s="38"/>
      <c r="EH759" s="38"/>
      <c r="EI759" s="38"/>
      <c r="EJ759" s="38"/>
      <c r="EK759" s="38"/>
      <c r="EL759" s="38"/>
      <c r="EM759" s="38"/>
      <c r="EN759" s="38"/>
      <c r="EO759" s="38"/>
      <c r="EP759" s="38"/>
      <c r="EQ759" s="38"/>
      <c r="ER759" s="38"/>
      <c r="ES759" s="38"/>
      <c r="ET759" s="38"/>
      <c r="EU759" s="38"/>
      <c r="EV759" s="38"/>
      <c r="EW759" s="38"/>
      <c r="EX759" s="38"/>
      <c r="EY759" s="38"/>
      <c r="EZ759" s="38"/>
      <c r="FA759" s="38"/>
      <c r="FB759" s="38"/>
      <c r="FC759" s="38"/>
      <c r="FD759" s="38"/>
      <c r="FE759" s="38"/>
      <c r="FF759" s="38"/>
      <c r="FG759" s="38"/>
      <c r="FH759" s="38"/>
      <c r="FI759" s="38"/>
      <c r="FJ759" s="38"/>
      <c r="FK759" s="38"/>
      <c r="FL759" s="38"/>
      <c r="FM759" s="38"/>
      <c r="FN759" s="38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  <c r="DJ760" s="38"/>
      <c r="DK760" s="38"/>
      <c r="DL760" s="38"/>
      <c r="DM760" s="38"/>
      <c r="DN760" s="38"/>
      <c r="DO760" s="38"/>
      <c r="DP760" s="38"/>
      <c r="DQ760" s="38"/>
      <c r="DR760" s="38"/>
      <c r="DS760" s="38"/>
      <c r="DT760" s="38"/>
      <c r="DU760" s="38"/>
      <c r="DV760" s="38"/>
      <c r="DW760" s="38"/>
      <c r="DX760" s="38"/>
      <c r="DY760" s="38"/>
      <c r="DZ760" s="38"/>
      <c r="EA760" s="38"/>
      <c r="EB760" s="38"/>
      <c r="EC760" s="38"/>
      <c r="ED760" s="38"/>
      <c r="EE760" s="38"/>
      <c r="EF760" s="38"/>
      <c r="EG760" s="38"/>
      <c r="EH760" s="38"/>
      <c r="EI760" s="38"/>
      <c r="EJ760" s="38"/>
      <c r="EK760" s="38"/>
      <c r="EL760" s="38"/>
      <c r="EM760" s="38"/>
      <c r="EN760" s="38"/>
      <c r="EO760" s="38"/>
      <c r="EP760" s="38"/>
      <c r="EQ760" s="38"/>
      <c r="ER760" s="38"/>
      <c r="ES760" s="38"/>
      <c r="ET760" s="38"/>
      <c r="EU760" s="38"/>
      <c r="EV760" s="38"/>
      <c r="EW760" s="38"/>
      <c r="EX760" s="38"/>
      <c r="EY760" s="38"/>
      <c r="EZ760" s="38"/>
      <c r="FA760" s="38"/>
      <c r="FB760" s="38"/>
      <c r="FC760" s="38"/>
      <c r="FD760" s="38"/>
      <c r="FE760" s="38"/>
      <c r="FF760" s="38"/>
      <c r="FG760" s="38"/>
      <c r="FH760" s="38"/>
      <c r="FI760" s="38"/>
      <c r="FJ760" s="38"/>
      <c r="FK760" s="38"/>
      <c r="FL760" s="38"/>
      <c r="FM760" s="38"/>
      <c r="FN760" s="38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  <c r="DJ761" s="38"/>
      <c r="DK761" s="38"/>
      <c r="DL761" s="38"/>
      <c r="DM761" s="38"/>
      <c r="DN761" s="38"/>
      <c r="DO761" s="38"/>
      <c r="DP761" s="38"/>
      <c r="DQ761" s="38"/>
      <c r="DR761" s="38"/>
      <c r="DS761" s="38"/>
      <c r="DT761" s="38"/>
      <c r="DU761" s="38"/>
      <c r="DV761" s="38"/>
      <c r="DW761" s="38"/>
      <c r="DX761" s="38"/>
      <c r="DY761" s="38"/>
      <c r="DZ761" s="38"/>
      <c r="EA761" s="38"/>
      <c r="EB761" s="38"/>
      <c r="EC761" s="38"/>
      <c r="ED761" s="38"/>
      <c r="EE761" s="38"/>
      <c r="EF761" s="38"/>
      <c r="EG761" s="38"/>
      <c r="EH761" s="38"/>
      <c r="EI761" s="38"/>
      <c r="EJ761" s="38"/>
      <c r="EK761" s="38"/>
      <c r="EL761" s="38"/>
      <c r="EM761" s="38"/>
      <c r="EN761" s="38"/>
      <c r="EO761" s="38"/>
      <c r="EP761" s="38"/>
      <c r="EQ761" s="38"/>
      <c r="ER761" s="38"/>
      <c r="ES761" s="38"/>
      <c r="ET761" s="38"/>
      <c r="EU761" s="38"/>
      <c r="EV761" s="38"/>
      <c r="EW761" s="38"/>
      <c r="EX761" s="38"/>
      <c r="EY761" s="38"/>
      <c r="EZ761" s="38"/>
      <c r="FA761" s="38"/>
      <c r="FB761" s="38"/>
      <c r="FC761" s="38"/>
      <c r="FD761" s="38"/>
      <c r="FE761" s="38"/>
      <c r="FF761" s="38"/>
      <c r="FG761" s="38"/>
      <c r="FH761" s="38"/>
      <c r="FI761" s="38"/>
      <c r="FJ761" s="38"/>
      <c r="FK761" s="38"/>
      <c r="FL761" s="38"/>
      <c r="FM761" s="38"/>
      <c r="FN761" s="38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  <c r="DJ762" s="38"/>
      <c r="DK762" s="38"/>
      <c r="DL762" s="38"/>
      <c r="DM762" s="38"/>
      <c r="DN762" s="38"/>
      <c r="DO762" s="38"/>
      <c r="DP762" s="38"/>
      <c r="DQ762" s="38"/>
      <c r="DR762" s="38"/>
      <c r="DS762" s="38"/>
      <c r="DT762" s="38"/>
      <c r="DU762" s="38"/>
      <c r="DV762" s="38"/>
      <c r="DW762" s="38"/>
      <c r="DX762" s="38"/>
      <c r="DY762" s="38"/>
      <c r="DZ762" s="38"/>
      <c r="EA762" s="38"/>
      <c r="EB762" s="38"/>
      <c r="EC762" s="38"/>
      <c r="ED762" s="38"/>
      <c r="EE762" s="38"/>
      <c r="EF762" s="38"/>
      <c r="EG762" s="38"/>
      <c r="EH762" s="38"/>
      <c r="EI762" s="38"/>
      <c r="EJ762" s="38"/>
      <c r="EK762" s="38"/>
      <c r="EL762" s="38"/>
      <c r="EM762" s="38"/>
      <c r="EN762" s="38"/>
      <c r="EO762" s="38"/>
      <c r="EP762" s="38"/>
      <c r="EQ762" s="38"/>
      <c r="ER762" s="38"/>
      <c r="ES762" s="38"/>
      <c r="ET762" s="38"/>
      <c r="EU762" s="38"/>
      <c r="EV762" s="38"/>
      <c r="EW762" s="38"/>
      <c r="EX762" s="38"/>
      <c r="EY762" s="38"/>
      <c r="EZ762" s="38"/>
      <c r="FA762" s="38"/>
      <c r="FB762" s="38"/>
      <c r="FC762" s="38"/>
      <c r="FD762" s="38"/>
      <c r="FE762" s="38"/>
      <c r="FF762" s="38"/>
      <c r="FG762" s="38"/>
      <c r="FH762" s="38"/>
      <c r="FI762" s="38"/>
      <c r="FJ762" s="38"/>
      <c r="FK762" s="38"/>
      <c r="FL762" s="38"/>
      <c r="FM762" s="38"/>
      <c r="FN762" s="38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  <c r="DJ763" s="38"/>
      <c r="DK763" s="38"/>
      <c r="DL763" s="38"/>
      <c r="DM763" s="38"/>
      <c r="DN763" s="38"/>
      <c r="DO763" s="38"/>
      <c r="DP763" s="38"/>
      <c r="DQ763" s="38"/>
      <c r="DR763" s="38"/>
      <c r="DS763" s="38"/>
      <c r="DT763" s="38"/>
      <c r="DU763" s="38"/>
      <c r="DV763" s="38"/>
      <c r="DW763" s="38"/>
      <c r="DX763" s="38"/>
      <c r="DY763" s="38"/>
      <c r="DZ763" s="38"/>
      <c r="EA763" s="38"/>
      <c r="EB763" s="38"/>
      <c r="EC763" s="38"/>
      <c r="ED763" s="38"/>
      <c r="EE763" s="38"/>
      <c r="EF763" s="38"/>
      <c r="EG763" s="38"/>
      <c r="EH763" s="38"/>
      <c r="EI763" s="38"/>
      <c r="EJ763" s="38"/>
      <c r="EK763" s="38"/>
      <c r="EL763" s="38"/>
      <c r="EM763" s="38"/>
      <c r="EN763" s="38"/>
      <c r="EO763" s="38"/>
      <c r="EP763" s="38"/>
      <c r="EQ763" s="38"/>
      <c r="ER763" s="38"/>
      <c r="ES763" s="38"/>
      <c r="ET763" s="38"/>
      <c r="EU763" s="38"/>
      <c r="EV763" s="38"/>
      <c r="EW763" s="38"/>
      <c r="EX763" s="38"/>
      <c r="EY763" s="38"/>
      <c r="EZ763" s="38"/>
      <c r="FA763" s="38"/>
      <c r="FB763" s="38"/>
      <c r="FC763" s="38"/>
      <c r="FD763" s="38"/>
      <c r="FE763" s="38"/>
      <c r="FF763" s="38"/>
      <c r="FG763" s="38"/>
      <c r="FH763" s="38"/>
      <c r="FI763" s="38"/>
      <c r="FJ763" s="38"/>
      <c r="FK763" s="38"/>
      <c r="FL763" s="38"/>
      <c r="FM763" s="38"/>
      <c r="FN763" s="38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  <c r="DJ764" s="38"/>
      <c r="DK764" s="38"/>
      <c r="DL764" s="38"/>
      <c r="DM764" s="38"/>
      <c r="DN764" s="38"/>
      <c r="DO764" s="38"/>
      <c r="DP764" s="38"/>
      <c r="DQ764" s="38"/>
      <c r="DR764" s="38"/>
      <c r="DS764" s="38"/>
      <c r="DT764" s="38"/>
      <c r="DU764" s="38"/>
      <c r="DV764" s="38"/>
      <c r="DW764" s="38"/>
      <c r="DX764" s="38"/>
      <c r="DY764" s="38"/>
      <c r="DZ764" s="38"/>
      <c r="EA764" s="38"/>
      <c r="EB764" s="38"/>
      <c r="EC764" s="38"/>
      <c r="ED764" s="38"/>
      <c r="EE764" s="38"/>
      <c r="EF764" s="38"/>
      <c r="EG764" s="38"/>
      <c r="EH764" s="38"/>
      <c r="EI764" s="38"/>
      <c r="EJ764" s="38"/>
      <c r="EK764" s="38"/>
      <c r="EL764" s="38"/>
      <c r="EM764" s="38"/>
      <c r="EN764" s="38"/>
      <c r="EO764" s="38"/>
      <c r="EP764" s="38"/>
      <c r="EQ764" s="38"/>
      <c r="ER764" s="38"/>
      <c r="ES764" s="38"/>
      <c r="ET764" s="38"/>
      <c r="EU764" s="38"/>
      <c r="EV764" s="38"/>
      <c r="EW764" s="38"/>
      <c r="EX764" s="38"/>
      <c r="EY764" s="38"/>
      <c r="EZ764" s="38"/>
      <c r="FA764" s="38"/>
      <c r="FB764" s="38"/>
      <c r="FC764" s="38"/>
      <c r="FD764" s="38"/>
      <c r="FE764" s="38"/>
      <c r="FF764" s="38"/>
      <c r="FG764" s="38"/>
      <c r="FH764" s="38"/>
      <c r="FI764" s="38"/>
      <c r="FJ764" s="38"/>
      <c r="FK764" s="38"/>
      <c r="FL764" s="38"/>
      <c r="FM764" s="38"/>
      <c r="FN764" s="38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  <c r="DJ765" s="38"/>
      <c r="DK765" s="38"/>
      <c r="DL765" s="38"/>
      <c r="DM765" s="38"/>
      <c r="DN765" s="38"/>
      <c r="DO765" s="38"/>
      <c r="DP765" s="38"/>
      <c r="DQ765" s="38"/>
      <c r="DR765" s="38"/>
      <c r="DS765" s="38"/>
      <c r="DT765" s="38"/>
      <c r="DU765" s="38"/>
      <c r="DV765" s="38"/>
      <c r="DW765" s="38"/>
      <c r="DX765" s="38"/>
      <c r="DY765" s="38"/>
      <c r="DZ765" s="38"/>
      <c r="EA765" s="38"/>
      <c r="EB765" s="38"/>
      <c r="EC765" s="38"/>
      <c r="ED765" s="38"/>
      <c r="EE765" s="38"/>
      <c r="EF765" s="38"/>
      <c r="EG765" s="38"/>
      <c r="EH765" s="38"/>
      <c r="EI765" s="38"/>
      <c r="EJ765" s="38"/>
      <c r="EK765" s="38"/>
      <c r="EL765" s="38"/>
      <c r="EM765" s="38"/>
      <c r="EN765" s="38"/>
      <c r="EO765" s="38"/>
      <c r="EP765" s="38"/>
      <c r="EQ765" s="38"/>
      <c r="ER765" s="38"/>
      <c r="ES765" s="38"/>
      <c r="ET765" s="38"/>
      <c r="EU765" s="38"/>
      <c r="EV765" s="38"/>
      <c r="EW765" s="38"/>
      <c r="EX765" s="38"/>
      <c r="EY765" s="38"/>
      <c r="EZ765" s="38"/>
      <c r="FA765" s="38"/>
      <c r="FB765" s="38"/>
      <c r="FC765" s="38"/>
      <c r="FD765" s="38"/>
      <c r="FE765" s="38"/>
      <c r="FF765" s="38"/>
      <c r="FG765" s="38"/>
      <c r="FH765" s="38"/>
      <c r="FI765" s="38"/>
      <c r="FJ765" s="38"/>
      <c r="FK765" s="38"/>
      <c r="FL765" s="38"/>
      <c r="FM765" s="38"/>
      <c r="FN765" s="38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  <c r="DJ766" s="38"/>
      <c r="DK766" s="38"/>
      <c r="DL766" s="38"/>
      <c r="DM766" s="38"/>
      <c r="DN766" s="38"/>
      <c r="DO766" s="38"/>
      <c r="DP766" s="38"/>
      <c r="DQ766" s="38"/>
      <c r="DR766" s="38"/>
      <c r="DS766" s="38"/>
      <c r="DT766" s="38"/>
      <c r="DU766" s="38"/>
      <c r="DV766" s="38"/>
      <c r="DW766" s="38"/>
      <c r="DX766" s="38"/>
      <c r="DY766" s="38"/>
      <c r="DZ766" s="38"/>
      <c r="EA766" s="38"/>
      <c r="EB766" s="38"/>
      <c r="EC766" s="38"/>
      <c r="ED766" s="38"/>
      <c r="EE766" s="38"/>
      <c r="EF766" s="38"/>
      <c r="EG766" s="38"/>
      <c r="EH766" s="38"/>
      <c r="EI766" s="38"/>
      <c r="EJ766" s="38"/>
      <c r="EK766" s="38"/>
      <c r="EL766" s="38"/>
      <c r="EM766" s="38"/>
      <c r="EN766" s="38"/>
      <c r="EO766" s="38"/>
      <c r="EP766" s="38"/>
      <c r="EQ766" s="38"/>
      <c r="ER766" s="38"/>
      <c r="ES766" s="38"/>
      <c r="ET766" s="38"/>
      <c r="EU766" s="38"/>
      <c r="EV766" s="38"/>
      <c r="EW766" s="38"/>
      <c r="EX766" s="38"/>
      <c r="EY766" s="38"/>
      <c r="EZ766" s="38"/>
      <c r="FA766" s="38"/>
      <c r="FB766" s="38"/>
      <c r="FC766" s="38"/>
      <c r="FD766" s="38"/>
      <c r="FE766" s="38"/>
      <c r="FF766" s="38"/>
      <c r="FG766" s="38"/>
      <c r="FH766" s="38"/>
      <c r="FI766" s="38"/>
      <c r="FJ766" s="38"/>
      <c r="FK766" s="38"/>
      <c r="FL766" s="38"/>
      <c r="FM766" s="38"/>
      <c r="FN766" s="38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  <c r="DJ767" s="38"/>
      <c r="DK767" s="38"/>
      <c r="DL767" s="38"/>
      <c r="DM767" s="38"/>
      <c r="DN767" s="38"/>
      <c r="DO767" s="38"/>
      <c r="DP767" s="38"/>
      <c r="DQ767" s="38"/>
      <c r="DR767" s="38"/>
      <c r="DS767" s="38"/>
      <c r="DT767" s="38"/>
      <c r="DU767" s="38"/>
      <c r="DV767" s="38"/>
      <c r="DW767" s="38"/>
      <c r="DX767" s="38"/>
      <c r="DY767" s="38"/>
      <c r="DZ767" s="38"/>
      <c r="EA767" s="38"/>
      <c r="EB767" s="38"/>
      <c r="EC767" s="38"/>
      <c r="ED767" s="38"/>
      <c r="EE767" s="38"/>
      <c r="EF767" s="38"/>
      <c r="EG767" s="38"/>
      <c r="EH767" s="38"/>
      <c r="EI767" s="38"/>
      <c r="EJ767" s="38"/>
      <c r="EK767" s="38"/>
      <c r="EL767" s="38"/>
      <c r="EM767" s="38"/>
      <c r="EN767" s="38"/>
      <c r="EO767" s="38"/>
      <c r="EP767" s="38"/>
      <c r="EQ767" s="38"/>
      <c r="ER767" s="38"/>
      <c r="ES767" s="38"/>
      <c r="ET767" s="38"/>
      <c r="EU767" s="38"/>
      <c r="EV767" s="38"/>
      <c r="EW767" s="38"/>
      <c r="EX767" s="38"/>
      <c r="EY767" s="38"/>
      <c r="EZ767" s="38"/>
      <c r="FA767" s="38"/>
      <c r="FB767" s="38"/>
      <c r="FC767" s="38"/>
      <c r="FD767" s="38"/>
      <c r="FE767" s="38"/>
      <c r="FF767" s="38"/>
      <c r="FG767" s="38"/>
      <c r="FH767" s="38"/>
      <c r="FI767" s="38"/>
      <c r="FJ767" s="38"/>
      <c r="FK767" s="38"/>
      <c r="FL767" s="38"/>
      <c r="FM767" s="38"/>
      <c r="FN767" s="38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  <c r="DJ768" s="38"/>
      <c r="DK768" s="38"/>
      <c r="DL768" s="38"/>
      <c r="DM768" s="38"/>
      <c r="DN768" s="38"/>
      <c r="DO768" s="38"/>
      <c r="DP768" s="38"/>
      <c r="DQ768" s="38"/>
      <c r="DR768" s="38"/>
      <c r="DS768" s="38"/>
      <c r="DT768" s="38"/>
      <c r="DU768" s="38"/>
      <c r="DV768" s="38"/>
      <c r="DW768" s="38"/>
      <c r="DX768" s="38"/>
      <c r="DY768" s="38"/>
      <c r="DZ768" s="38"/>
      <c r="EA768" s="38"/>
      <c r="EB768" s="38"/>
      <c r="EC768" s="38"/>
      <c r="ED768" s="38"/>
      <c r="EE768" s="38"/>
      <c r="EF768" s="38"/>
      <c r="EG768" s="38"/>
      <c r="EH768" s="38"/>
      <c r="EI768" s="38"/>
      <c r="EJ768" s="38"/>
      <c r="EK768" s="38"/>
      <c r="EL768" s="38"/>
      <c r="EM768" s="38"/>
      <c r="EN768" s="38"/>
      <c r="EO768" s="38"/>
      <c r="EP768" s="38"/>
      <c r="EQ768" s="38"/>
      <c r="ER768" s="38"/>
      <c r="ES768" s="38"/>
      <c r="ET768" s="38"/>
      <c r="EU768" s="38"/>
      <c r="EV768" s="38"/>
      <c r="EW768" s="38"/>
      <c r="EX768" s="38"/>
      <c r="EY768" s="38"/>
      <c r="EZ768" s="38"/>
      <c r="FA768" s="38"/>
      <c r="FB768" s="38"/>
      <c r="FC768" s="38"/>
      <c r="FD768" s="38"/>
      <c r="FE768" s="38"/>
      <c r="FF768" s="38"/>
      <c r="FG768" s="38"/>
      <c r="FH768" s="38"/>
      <c r="FI768" s="38"/>
      <c r="FJ768" s="38"/>
      <c r="FK768" s="38"/>
      <c r="FL768" s="38"/>
      <c r="FM768" s="38"/>
      <c r="FN768" s="38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  <c r="DJ769" s="38"/>
      <c r="DK769" s="38"/>
      <c r="DL769" s="38"/>
      <c r="DM769" s="38"/>
      <c r="DN769" s="38"/>
      <c r="DO769" s="38"/>
      <c r="DP769" s="38"/>
      <c r="DQ769" s="38"/>
      <c r="DR769" s="38"/>
      <c r="DS769" s="38"/>
      <c r="DT769" s="38"/>
      <c r="DU769" s="38"/>
      <c r="DV769" s="38"/>
      <c r="DW769" s="38"/>
      <c r="DX769" s="38"/>
      <c r="DY769" s="38"/>
      <c r="DZ769" s="38"/>
      <c r="EA769" s="38"/>
      <c r="EB769" s="38"/>
      <c r="EC769" s="38"/>
      <c r="ED769" s="38"/>
      <c r="EE769" s="38"/>
      <c r="EF769" s="38"/>
      <c r="EG769" s="38"/>
      <c r="EH769" s="38"/>
      <c r="EI769" s="38"/>
      <c r="EJ769" s="38"/>
      <c r="EK769" s="38"/>
      <c r="EL769" s="38"/>
      <c r="EM769" s="38"/>
      <c r="EN769" s="38"/>
      <c r="EO769" s="38"/>
      <c r="EP769" s="38"/>
      <c r="EQ769" s="38"/>
      <c r="ER769" s="38"/>
      <c r="ES769" s="38"/>
      <c r="ET769" s="38"/>
      <c r="EU769" s="38"/>
      <c r="EV769" s="38"/>
      <c r="EW769" s="38"/>
      <c r="EX769" s="38"/>
      <c r="EY769" s="38"/>
      <c r="EZ769" s="38"/>
      <c r="FA769" s="38"/>
      <c r="FB769" s="38"/>
      <c r="FC769" s="38"/>
      <c r="FD769" s="38"/>
      <c r="FE769" s="38"/>
      <c r="FF769" s="38"/>
      <c r="FG769" s="38"/>
      <c r="FH769" s="38"/>
      <c r="FI769" s="38"/>
      <c r="FJ769" s="38"/>
      <c r="FK769" s="38"/>
      <c r="FL769" s="38"/>
      <c r="FM769" s="38"/>
      <c r="FN769" s="38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  <c r="DJ770" s="38"/>
      <c r="DK770" s="38"/>
      <c r="DL770" s="38"/>
      <c r="DM770" s="38"/>
      <c r="DN770" s="38"/>
      <c r="DO770" s="38"/>
      <c r="DP770" s="38"/>
      <c r="DQ770" s="38"/>
      <c r="DR770" s="38"/>
      <c r="DS770" s="38"/>
      <c r="DT770" s="38"/>
      <c r="DU770" s="38"/>
      <c r="DV770" s="38"/>
      <c r="DW770" s="38"/>
      <c r="DX770" s="38"/>
      <c r="DY770" s="38"/>
      <c r="DZ770" s="38"/>
      <c r="EA770" s="38"/>
      <c r="EB770" s="38"/>
      <c r="EC770" s="38"/>
      <c r="ED770" s="38"/>
      <c r="EE770" s="38"/>
      <c r="EF770" s="38"/>
      <c r="EG770" s="38"/>
      <c r="EH770" s="38"/>
      <c r="EI770" s="38"/>
      <c r="EJ770" s="38"/>
      <c r="EK770" s="38"/>
      <c r="EL770" s="38"/>
      <c r="EM770" s="38"/>
      <c r="EN770" s="38"/>
      <c r="EO770" s="38"/>
      <c r="EP770" s="38"/>
      <c r="EQ770" s="38"/>
      <c r="ER770" s="38"/>
      <c r="ES770" s="38"/>
      <c r="ET770" s="38"/>
      <c r="EU770" s="38"/>
      <c r="EV770" s="38"/>
      <c r="EW770" s="38"/>
      <c r="EX770" s="38"/>
      <c r="EY770" s="38"/>
      <c r="EZ770" s="38"/>
      <c r="FA770" s="38"/>
      <c r="FB770" s="38"/>
      <c r="FC770" s="38"/>
      <c r="FD770" s="38"/>
      <c r="FE770" s="38"/>
      <c r="FF770" s="38"/>
      <c r="FG770" s="38"/>
      <c r="FH770" s="38"/>
      <c r="FI770" s="38"/>
      <c r="FJ770" s="38"/>
      <c r="FK770" s="38"/>
      <c r="FL770" s="38"/>
      <c r="FM770" s="38"/>
      <c r="FN770" s="38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  <c r="DJ771" s="38"/>
      <c r="DK771" s="38"/>
      <c r="DL771" s="38"/>
      <c r="DM771" s="38"/>
      <c r="DN771" s="38"/>
      <c r="DO771" s="38"/>
      <c r="DP771" s="38"/>
      <c r="DQ771" s="38"/>
      <c r="DR771" s="38"/>
      <c r="DS771" s="38"/>
      <c r="DT771" s="38"/>
      <c r="DU771" s="38"/>
      <c r="DV771" s="38"/>
      <c r="DW771" s="38"/>
      <c r="DX771" s="38"/>
      <c r="DY771" s="38"/>
      <c r="DZ771" s="38"/>
      <c r="EA771" s="38"/>
      <c r="EB771" s="38"/>
      <c r="EC771" s="38"/>
      <c r="ED771" s="38"/>
      <c r="EE771" s="38"/>
      <c r="EF771" s="38"/>
      <c r="EG771" s="38"/>
      <c r="EH771" s="38"/>
      <c r="EI771" s="38"/>
      <c r="EJ771" s="38"/>
      <c r="EK771" s="38"/>
      <c r="EL771" s="38"/>
      <c r="EM771" s="38"/>
      <c r="EN771" s="38"/>
      <c r="EO771" s="38"/>
      <c r="EP771" s="38"/>
      <c r="EQ771" s="38"/>
      <c r="ER771" s="38"/>
      <c r="ES771" s="38"/>
      <c r="ET771" s="38"/>
      <c r="EU771" s="38"/>
      <c r="EV771" s="38"/>
      <c r="EW771" s="38"/>
      <c r="EX771" s="38"/>
      <c r="EY771" s="38"/>
      <c r="EZ771" s="38"/>
      <c r="FA771" s="38"/>
      <c r="FB771" s="38"/>
      <c r="FC771" s="38"/>
      <c r="FD771" s="38"/>
      <c r="FE771" s="38"/>
      <c r="FF771" s="38"/>
      <c r="FG771" s="38"/>
      <c r="FH771" s="38"/>
      <c r="FI771" s="38"/>
      <c r="FJ771" s="38"/>
      <c r="FK771" s="38"/>
      <c r="FL771" s="38"/>
      <c r="FM771" s="38"/>
      <c r="FN771" s="38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  <c r="DJ772" s="38"/>
      <c r="DK772" s="38"/>
      <c r="DL772" s="38"/>
      <c r="DM772" s="38"/>
      <c r="DN772" s="38"/>
      <c r="DO772" s="38"/>
      <c r="DP772" s="38"/>
      <c r="DQ772" s="38"/>
      <c r="DR772" s="38"/>
      <c r="DS772" s="38"/>
      <c r="DT772" s="38"/>
      <c r="DU772" s="38"/>
      <c r="DV772" s="38"/>
      <c r="DW772" s="38"/>
      <c r="DX772" s="38"/>
      <c r="DY772" s="38"/>
      <c r="DZ772" s="38"/>
      <c r="EA772" s="38"/>
      <c r="EB772" s="38"/>
      <c r="EC772" s="38"/>
      <c r="ED772" s="38"/>
      <c r="EE772" s="38"/>
      <c r="EF772" s="38"/>
      <c r="EG772" s="38"/>
      <c r="EH772" s="38"/>
      <c r="EI772" s="38"/>
      <c r="EJ772" s="38"/>
      <c r="EK772" s="38"/>
      <c r="EL772" s="38"/>
      <c r="EM772" s="38"/>
      <c r="EN772" s="38"/>
      <c r="EO772" s="38"/>
      <c r="EP772" s="38"/>
      <c r="EQ772" s="38"/>
      <c r="ER772" s="38"/>
      <c r="ES772" s="38"/>
      <c r="ET772" s="38"/>
      <c r="EU772" s="38"/>
      <c r="EV772" s="38"/>
      <c r="EW772" s="38"/>
      <c r="EX772" s="38"/>
      <c r="EY772" s="38"/>
      <c r="EZ772" s="38"/>
      <c r="FA772" s="38"/>
      <c r="FB772" s="38"/>
      <c r="FC772" s="38"/>
      <c r="FD772" s="38"/>
      <c r="FE772" s="38"/>
      <c r="FF772" s="38"/>
      <c r="FG772" s="38"/>
      <c r="FH772" s="38"/>
      <c r="FI772" s="38"/>
      <c r="FJ772" s="38"/>
      <c r="FK772" s="38"/>
      <c r="FL772" s="38"/>
      <c r="FM772" s="38"/>
      <c r="FN772" s="38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  <c r="DJ773" s="38"/>
      <c r="DK773" s="38"/>
      <c r="DL773" s="38"/>
      <c r="DM773" s="38"/>
      <c r="DN773" s="38"/>
      <c r="DO773" s="38"/>
      <c r="DP773" s="38"/>
      <c r="DQ773" s="38"/>
      <c r="DR773" s="38"/>
      <c r="DS773" s="38"/>
      <c r="DT773" s="38"/>
      <c r="DU773" s="38"/>
      <c r="DV773" s="38"/>
      <c r="DW773" s="38"/>
      <c r="DX773" s="38"/>
      <c r="DY773" s="38"/>
      <c r="DZ773" s="38"/>
      <c r="EA773" s="38"/>
      <c r="EB773" s="38"/>
      <c r="EC773" s="38"/>
      <c r="ED773" s="38"/>
      <c r="EE773" s="38"/>
      <c r="EF773" s="38"/>
      <c r="EG773" s="38"/>
      <c r="EH773" s="38"/>
      <c r="EI773" s="38"/>
      <c r="EJ773" s="38"/>
      <c r="EK773" s="38"/>
      <c r="EL773" s="38"/>
      <c r="EM773" s="38"/>
      <c r="EN773" s="38"/>
      <c r="EO773" s="38"/>
      <c r="EP773" s="38"/>
      <c r="EQ773" s="38"/>
      <c r="ER773" s="38"/>
      <c r="ES773" s="38"/>
      <c r="ET773" s="38"/>
      <c r="EU773" s="38"/>
      <c r="EV773" s="38"/>
      <c r="EW773" s="38"/>
      <c r="EX773" s="38"/>
      <c r="EY773" s="38"/>
      <c r="EZ773" s="38"/>
      <c r="FA773" s="38"/>
      <c r="FB773" s="38"/>
      <c r="FC773" s="38"/>
      <c r="FD773" s="38"/>
      <c r="FE773" s="38"/>
      <c r="FF773" s="38"/>
      <c r="FG773" s="38"/>
      <c r="FH773" s="38"/>
      <c r="FI773" s="38"/>
      <c r="FJ773" s="38"/>
      <c r="FK773" s="38"/>
      <c r="FL773" s="38"/>
      <c r="FM773" s="38"/>
      <c r="FN773" s="38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  <c r="DJ774" s="38"/>
      <c r="DK774" s="38"/>
      <c r="DL774" s="38"/>
      <c r="DM774" s="38"/>
      <c r="DN774" s="38"/>
      <c r="DO774" s="38"/>
      <c r="DP774" s="38"/>
      <c r="DQ774" s="38"/>
      <c r="DR774" s="38"/>
      <c r="DS774" s="38"/>
      <c r="DT774" s="38"/>
      <c r="DU774" s="38"/>
      <c r="DV774" s="38"/>
      <c r="DW774" s="38"/>
      <c r="DX774" s="38"/>
      <c r="DY774" s="38"/>
      <c r="DZ774" s="38"/>
      <c r="EA774" s="38"/>
      <c r="EB774" s="38"/>
      <c r="EC774" s="38"/>
      <c r="ED774" s="38"/>
      <c r="EE774" s="38"/>
      <c r="EF774" s="38"/>
      <c r="EG774" s="38"/>
      <c r="EH774" s="38"/>
      <c r="EI774" s="38"/>
      <c r="EJ774" s="38"/>
      <c r="EK774" s="38"/>
      <c r="EL774" s="38"/>
      <c r="EM774" s="38"/>
      <c r="EN774" s="38"/>
      <c r="EO774" s="38"/>
      <c r="EP774" s="38"/>
      <c r="EQ774" s="38"/>
      <c r="ER774" s="38"/>
      <c r="ES774" s="38"/>
      <c r="ET774" s="38"/>
      <c r="EU774" s="38"/>
      <c r="EV774" s="38"/>
      <c r="EW774" s="38"/>
      <c r="EX774" s="38"/>
      <c r="EY774" s="38"/>
      <c r="EZ774" s="38"/>
      <c r="FA774" s="38"/>
      <c r="FB774" s="38"/>
      <c r="FC774" s="38"/>
      <c r="FD774" s="38"/>
      <c r="FE774" s="38"/>
      <c r="FF774" s="38"/>
      <c r="FG774" s="38"/>
      <c r="FH774" s="38"/>
      <c r="FI774" s="38"/>
      <c r="FJ774" s="38"/>
      <c r="FK774" s="38"/>
      <c r="FL774" s="38"/>
      <c r="FM774" s="38"/>
      <c r="FN774" s="38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  <c r="DJ775" s="38"/>
      <c r="DK775" s="38"/>
      <c r="DL775" s="38"/>
      <c r="DM775" s="38"/>
      <c r="DN775" s="38"/>
      <c r="DO775" s="38"/>
      <c r="DP775" s="38"/>
      <c r="DQ775" s="38"/>
      <c r="DR775" s="38"/>
      <c r="DS775" s="38"/>
      <c r="DT775" s="38"/>
      <c r="DU775" s="38"/>
      <c r="DV775" s="38"/>
      <c r="DW775" s="38"/>
      <c r="DX775" s="38"/>
      <c r="DY775" s="38"/>
      <c r="DZ775" s="38"/>
      <c r="EA775" s="38"/>
      <c r="EB775" s="38"/>
      <c r="EC775" s="38"/>
      <c r="ED775" s="38"/>
      <c r="EE775" s="38"/>
      <c r="EF775" s="38"/>
      <c r="EG775" s="38"/>
      <c r="EH775" s="38"/>
      <c r="EI775" s="38"/>
      <c r="EJ775" s="38"/>
      <c r="EK775" s="38"/>
      <c r="EL775" s="38"/>
      <c r="EM775" s="38"/>
      <c r="EN775" s="38"/>
      <c r="EO775" s="38"/>
      <c r="EP775" s="38"/>
      <c r="EQ775" s="38"/>
      <c r="ER775" s="38"/>
      <c r="ES775" s="38"/>
      <c r="ET775" s="38"/>
      <c r="EU775" s="38"/>
      <c r="EV775" s="38"/>
      <c r="EW775" s="38"/>
      <c r="EX775" s="38"/>
      <c r="EY775" s="38"/>
      <c r="EZ775" s="38"/>
      <c r="FA775" s="38"/>
      <c r="FB775" s="38"/>
      <c r="FC775" s="38"/>
      <c r="FD775" s="38"/>
      <c r="FE775" s="38"/>
      <c r="FF775" s="38"/>
      <c r="FG775" s="38"/>
      <c r="FH775" s="38"/>
      <c r="FI775" s="38"/>
      <c r="FJ775" s="38"/>
      <c r="FK775" s="38"/>
      <c r="FL775" s="38"/>
      <c r="FM775" s="38"/>
      <c r="FN775" s="38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  <c r="DJ776" s="38"/>
      <c r="DK776" s="38"/>
      <c r="DL776" s="38"/>
      <c r="DM776" s="38"/>
      <c r="DN776" s="38"/>
      <c r="DO776" s="38"/>
      <c r="DP776" s="38"/>
      <c r="DQ776" s="38"/>
      <c r="DR776" s="38"/>
      <c r="DS776" s="38"/>
      <c r="DT776" s="38"/>
      <c r="DU776" s="38"/>
      <c r="DV776" s="38"/>
      <c r="DW776" s="38"/>
      <c r="DX776" s="38"/>
      <c r="DY776" s="38"/>
      <c r="DZ776" s="38"/>
      <c r="EA776" s="38"/>
      <c r="EB776" s="38"/>
      <c r="EC776" s="38"/>
      <c r="ED776" s="38"/>
      <c r="EE776" s="38"/>
      <c r="EF776" s="38"/>
      <c r="EG776" s="38"/>
      <c r="EH776" s="38"/>
      <c r="EI776" s="38"/>
      <c r="EJ776" s="38"/>
      <c r="EK776" s="38"/>
      <c r="EL776" s="38"/>
      <c r="EM776" s="38"/>
      <c r="EN776" s="38"/>
      <c r="EO776" s="38"/>
      <c r="EP776" s="38"/>
      <c r="EQ776" s="38"/>
      <c r="ER776" s="38"/>
      <c r="ES776" s="38"/>
      <c r="ET776" s="38"/>
      <c r="EU776" s="38"/>
      <c r="EV776" s="38"/>
      <c r="EW776" s="38"/>
      <c r="EX776" s="38"/>
      <c r="EY776" s="38"/>
      <c r="EZ776" s="38"/>
      <c r="FA776" s="38"/>
      <c r="FB776" s="38"/>
      <c r="FC776" s="38"/>
      <c r="FD776" s="38"/>
      <c r="FE776" s="38"/>
      <c r="FF776" s="38"/>
      <c r="FG776" s="38"/>
      <c r="FH776" s="38"/>
      <c r="FI776" s="38"/>
      <c r="FJ776" s="38"/>
      <c r="FK776" s="38"/>
      <c r="FL776" s="38"/>
      <c r="FM776" s="38"/>
      <c r="FN776" s="38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  <c r="DJ777" s="38"/>
      <c r="DK777" s="38"/>
      <c r="DL777" s="38"/>
      <c r="DM777" s="38"/>
      <c r="DN777" s="38"/>
      <c r="DO777" s="38"/>
      <c r="DP777" s="38"/>
      <c r="DQ777" s="38"/>
      <c r="DR777" s="38"/>
      <c r="DS777" s="38"/>
      <c r="DT777" s="38"/>
      <c r="DU777" s="38"/>
      <c r="DV777" s="38"/>
      <c r="DW777" s="38"/>
      <c r="DX777" s="38"/>
      <c r="DY777" s="38"/>
      <c r="DZ777" s="38"/>
      <c r="EA777" s="38"/>
      <c r="EB777" s="38"/>
      <c r="EC777" s="38"/>
      <c r="ED777" s="38"/>
      <c r="EE777" s="38"/>
      <c r="EF777" s="38"/>
      <c r="EG777" s="38"/>
      <c r="EH777" s="38"/>
      <c r="EI777" s="38"/>
      <c r="EJ777" s="38"/>
      <c r="EK777" s="38"/>
      <c r="EL777" s="38"/>
      <c r="EM777" s="38"/>
      <c r="EN777" s="38"/>
      <c r="EO777" s="38"/>
      <c r="EP777" s="38"/>
      <c r="EQ777" s="38"/>
      <c r="ER777" s="38"/>
      <c r="ES777" s="38"/>
      <c r="ET777" s="38"/>
      <c r="EU777" s="38"/>
      <c r="EV777" s="38"/>
      <c r="EW777" s="38"/>
      <c r="EX777" s="38"/>
      <c r="EY777" s="38"/>
      <c r="EZ777" s="38"/>
      <c r="FA777" s="38"/>
      <c r="FB777" s="38"/>
      <c r="FC777" s="38"/>
      <c r="FD777" s="38"/>
      <c r="FE777" s="38"/>
      <c r="FF777" s="38"/>
      <c r="FG777" s="38"/>
      <c r="FH777" s="38"/>
      <c r="FI777" s="38"/>
      <c r="FJ777" s="38"/>
      <c r="FK777" s="38"/>
      <c r="FL777" s="38"/>
      <c r="FM777" s="38"/>
      <c r="FN777" s="38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  <c r="DJ778" s="38"/>
      <c r="DK778" s="38"/>
      <c r="DL778" s="38"/>
      <c r="DM778" s="38"/>
      <c r="DN778" s="38"/>
      <c r="DO778" s="38"/>
      <c r="DP778" s="38"/>
      <c r="DQ778" s="38"/>
      <c r="DR778" s="38"/>
      <c r="DS778" s="38"/>
      <c r="DT778" s="38"/>
      <c r="DU778" s="38"/>
      <c r="DV778" s="38"/>
      <c r="DW778" s="38"/>
      <c r="DX778" s="38"/>
      <c r="DY778" s="38"/>
      <c r="DZ778" s="38"/>
      <c r="EA778" s="38"/>
      <c r="EB778" s="38"/>
      <c r="EC778" s="38"/>
      <c r="ED778" s="38"/>
      <c r="EE778" s="38"/>
      <c r="EF778" s="38"/>
      <c r="EG778" s="38"/>
      <c r="EH778" s="38"/>
      <c r="EI778" s="38"/>
      <c r="EJ778" s="38"/>
      <c r="EK778" s="38"/>
      <c r="EL778" s="38"/>
      <c r="EM778" s="38"/>
      <c r="EN778" s="38"/>
      <c r="EO778" s="38"/>
      <c r="EP778" s="38"/>
      <c r="EQ778" s="38"/>
      <c r="ER778" s="38"/>
      <c r="ES778" s="38"/>
      <c r="ET778" s="38"/>
      <c r="EU778" s="38"/>
      <c r="EV778" s="38"/>
      <c r="EW778" s="38"/>
      <c r="EX778" s="38"/>
      <c r="EY778" s="38"/>
      <c r="EZ778" s="38"/>
      <c r="FA778" s="38"/>
      <c r="FB778" s="38"/>
      <c r="FC778" s="38"/>
      <c r="FD778" s="38"/>
      <c r="FE778" s="38"/>
      <c r="FF778" s="38"/>
      <c r="FG778" s="38"/>
      <c r="FH778" s="38"/>
      <c r="FI778" s="38"/>
      <c r="FJ778" s="38"/>
      <c r="FK778" s="38"/>
      <c r="FL778" s="38"/>
      <c r="FM778" s="38"/>
      <c r="FN778" s="38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  <c r="DJ779" s="38"/>
      <c r="DK779" s="38"/>
      <c r="DL779" s="38"/>
      <c r="DM779" s="38"/>
      <c r="DN779" s="38"/>
      <c r="DO779" s="38"/>
      <c r="DP779" s="38"/>
      <c r="DQ779" s="38"/>
      <c r="DR779" s="38"/>
      <c r="DS779" s="38"/>
      <c r="DT779" s="38"/>
      <c r="DU779" s="38"/>
      <c r="DV779" s="38"/>
      <c r="DW779" s="38"/>
      <c r="DX779" s="38"/>
      <c r="DY779" s="38"/>
      <c r="DZ779" s="38"/>
      <c r="EA779" s="38"/>
      <c r="EB779" s="38"/>
      <c r="EC779" s="38"/>
      <c r="ED779" s="38"/>
      <c r="EE779" s="38"/>
      <c r="EF779" s="38"/>
      <c r="EG779" s="38"/>
      <c r="EH779" s="38"/>
      <c r="EI779" s="38"/>
      <c r="EJ779" s="38"/>
      <c r="EK779" s="38"/>
      <c r="EL779" s="38"/>
      <c r="EM779" s="38"/>
      <c r="EN779" s="38"/>
      <c r="EO779" s="38"/>
      <c r="EP779" s="38"/>
      <c r="EQ779" s="38"/>
      <c r="ER779" s="38"/>
      <c r="ES779" s="38"/>
      <c r="ET779" s="38"/>
      <c r="EU779" s="38"/>
      <c r="EV779" s="38"/>
      <c r="EW779" s="38"/>
      <c r="EX779" s="38"/>
      <c r="EY779" s="38"/>
      <c r="EZ779" s="38"/>
      <c r="FA779" s="38"/>
      <c r="FB779" s="38"/>
      <c r="FC779" s="38"/>
      <c r="FD779" s="38"/>
      <c r="FE779" s="38"/>
      <c r="FF779" s="38"/>
      <c r="FG779" s="38"/>
      <c r="FH779" s="38"/>
      <c r="FI779" s="38"/>
      <c r="FJ779" s="38"/>
      <c r="FK779" s="38"/>
      <c r="FL779" s="38"/>
      <c r="FM779" s="38"/>
      <c r="FN779" s="38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  <c r="DJ780" s="38"/>
      <c r="DK780" s="38"/>
      <c r="DL780" s="38"/>
      <c r="DM780" s="38"/>
      <c r="DN780" s="38"/>
      <c r="DO780" s="38"/>
      <c r="DP780" s="38"/>
      <c r="DQ780" s="38"/>
      <c r="DR780" s="38"/>
      <c r="DS780" s="38"/>
      <c r="DT780" s="38"/>
      <c r="DU780" s="38"/>
      <c r="DV780" s="38"/>
      <c r="DW780" s="38"/>
      <c r="DX780" s="38"/>
      <c r="DY780" s="38"/>
      <c r="DZ780" s="38"/>
      <c r="EA780" s="38"/>
      <c r="EB780" s="38"/>
      <c r="EC780" s="38"/>
      <c r="ED780" s="38"/>
      <c r="EE780" s="38"/>
      <c r="EF780" s="38"/>
      <c r="EG780" s="38"/>
      <c r="EH780" s="38"/>
      <c r="EI780" s="38"/>
      <c r="EJ780" s="38"/>
      <c r="EK780" s="38"/>
      <c r="EL780" s="38"/>
      <c r="EM780" s="38"/>
      <c r="EN780" s="38"/>
      <c r="EO780" s="38"/>
      <c r="EP780" s="38"/>
      <c r="EQ780" s="38"/>
      <c r="ER780" s="38"/>
      <c r="ES780" s="38"/>
      <c r="ET780" s="38"/>
      <c r="EU780" s="38"/>
      <c r="EV780" s="38"/>
      <c r="EW780" s="38"/>
      <c r="EX780" s="38"/>
      <c r="EY780" s="38"/>
      <c r="EZ780" s="38"/>
      <c r="FA780" s="38"/>
      <c r="FB780" s="38"/>
      <c r="FC780" s="38"/>
      <c r="FD780" s="38"/>
      <c r="FE780" s="38"/>
      <c r="FF780" s="38"/>
      <c r="FG780" s="38"/>
      <c r="FH780" s="38"/>
      <c r="FI780" s="38"/>
      <c r="FJ780" s="38"/>
      <c r="FK780" s="38"/>
      <c r="FL780" s="38"/>
      <c r="FM780" s="38"/>
      <c r="FN780" s="38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  <c r="DJ781" s="38"/>
      <c r="DK781" s="38"/>
      <c r="DL781" s="38"/>
      <c r="DM781" s="38"/>
      <c r="DN781" s="38"/>
      <c r="DO781" s="38"/>
      <c r="DP781" s="38"/>
      <c r="DQ781" s="38"/>
      <c r="DR781" s="38"/>
      <c r="DS781" s="38"/>
      <c r="DT781" s="38"/>
      <c r="DU781" s="38"/>
      <c r="DV781" s="38"/>
      <c r="DW781" s="38"/>
      <c r="DX781" s="38"/>
      <c r="DY781" s="38"/>
      <c r="DZ781" s="38"/>
      <c r="EA781" s="38"/>
      <c r="EB781" s="38"/>
      <c r="EC781" s="38"/>
      <c r="ED781" s="38"/>
      <c r="EE781" s="38"/>
      <c r="EF781" s="38"/>
      <c r="EG781" s="38"/>
      <c r="EH781" s="38"/>
      <c r="EI781" s="38"/>
      <c r="EJ781" s="38"/>
      <c r="EK781" s="38"/>
      <c r="EL781" s="38"/>
      <c r="EM781" s="38"/>
      <c r="EN781" s="38"/>
      <c r="EO781" s="38"/>
      <c r="EP781" s="38"/>
      <c r="EQ781" s="38"/>
      <c r="ER781" s="38"/>
      <c r="ES781" s="38"/>
      <c r="ET781" s="38"/>
      <c r="EU781" s="38"/>
      <c r="EV781" s="38"/>
      <c r="EW781" s="38"/>
      <c r="EX781" s="38"/>
      <c r="EY781" s="38"/>
      <c r="EZ781" s="38"/>
      <c r="FA781" s="38"/>
      <c r="FB781" s="38"/>
      <c r="FC781" s="38"/>
      <c r="FD781" s="38"/>
      <c r="FE781" s="38"/>
      <c r="FF781" s="38"/>
      <c r="FG781" s="38"/>
      <c r="FH781" s="38"/>
      <c r="FI781" s="38"/>
      <c r="FJ781" s="38"/>
      <c r="FK781" s="38"/>
      <c r="FL781" s="38"/>
      <c r="FM781" s="38"/>
      <c r="FN781" s="38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  <c r="DJ782" s="38"/>
      <c r="DK782" s="38"/>
      <c r="DL782" s="38"/>
      <c r="DM782" s="38"/>
      <c r="DN782" s="38"/>
      <c r="DO782" s="38"/>
      <c r="DP782" s="38"/>
      <c r="DQ782" s="38"/>
      <c r="DR782" s="38"/>
      <c r="DS782" s="38"/>
      <c r="DT782" s="38"/>
      <c r="DU782" s="38"/>
      <c r="DV782" s="38"/>
      <c r="DW782" s="38"/>
      <c r="DX782" s="38"/>
      <c r="DY782" s="38"/>
      <c r="DZ782" s="38"/>
      <c r="EA782" s="38"/>
      <c r="EB782" s="38"/>
      <c r="EC782" s="38"/>
      <c r="ED782" s="38"/>
      <c r="EE782" s="38"/>
      <c r="EF782" s="38"/>
      <c r="EG782" s="38"/>
      <c r="EH782" s="38"/>
      <c r="EI782" s="38"/>
      <c r="EJ782" s="38"/>
      <c r="EK782" s="38"/>
      <c r="EL782" s="38"/>
      <c r="EM782" s="38"/>
      <c r="EN782" s="38"/>
      <c r="EO782" s="38"/>
      <c r="EP782" s="38"/>
      <c r="EQ782" s="38"/>
      <c r="ER782" s="38"/>
      <c r="ES782" s="38"/>
      <c r="ET782" s="38"/>
      <c r="EU782" s="38"/>
      <c r="EV782" s="38"/>
      <c r="EW782" s="38"/>
      <c r="EX782" s="38"/>
      <c r="EY782" s="38"/>
      <c r="EZ782" s="38"/>
      <c r="FA782" s="38"/>
      <c r="FB782" s="38"/>
      <c r="FC782" s="38"/>
      <c r="FD782" s="38"/>
      <c r="FE782" s="38"/>
      <c r="FF782" s="38"/>
      <c r="FG782" s="38"/>
      <c r="FH782" s="38"/>
      <c r="FI782" s="38"/>
      <c r="FJ782" s="38"/>
      <c r="FK782" s="38"/>
      <c r="FL782" s="38"/>
      <c r="FM782" s="38"/>
      <c r="FN782" s="38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  <c r="DJ783" s="38"/>
      <c r="DK783" s="38"/>
      <c r="DL783" s="38"/>
      <c r="DM783" s="38"/>
      <c r="DN783" s="38"/>
      <c r="DO783" s="38"/>
      <c r="DP783" s="38"/>
      <c r="DQ783" s="38"/>
      <c r="DR783" s="38"/>
      <c r="DS783" s="38"/>
      <c r="DT783" s="38"/>
      <c r="DU783" s="38"/>
      <c r="DV783" s="38"/>
      <c r="DW783" s="38"/>
      <c r="DX783" s="38"/>
      <c r="DY783" s="38"/>
      <c r="DZ783" s="38"/>
      <c r="EA783" s="38"/>
      <c r="EB783" s="38"/>
      <c r="EC783" s="38"/>
      <c r="ED783" s="38"/>
      <c r="EE783" s="38"/>
      <c r="EF783" s="38"/>
      <c r="EG783" s="38"/>
      <c r="EH783" s="38"/>
      <c r="EI783" s="38"/>
      <c r="EJ783" s="38"/>
      <c r="EK783" s="38"/>
      <c r="EL783" s="38"/>
      <c r="EM783" s="38"/>
      <c r="EN783" s="38"/>
      <c r="EO783" s="38"/>
      <c r="EP783" s="38"/>
      <c r="EQ783" s="38"/>
      <c r="ER783" s="38"/>
      <c r="ES783" s="38"/>
      <c r="ET783" s="38"/>
      <c r="EU783" s="38"/>
      <c r="EV783" s="38"/>
      <c r="EW783" s="38"/>
      <c r="EX783" s="38"/>
      <c r="EY783" s="38"/>
      <c r="EZ783" s="38"/>
      <c r="FA783" s="38"/>
      <c r="FB783" s="38"/>
      <c r="FC783" s="38"/>
      <c r="FD783" s="38"/>
      <c r="FE783" s="38"/>
      <c r="FF783" s="38"/>
      <c r="FG783" s="38"/>
      <c r="FH783" s="38"/>
      <c r="FI783" s="38"/>
      <c r="FJ783" s="38"/>
      <c r="FK783" s="38"/>
      <c r="FL783" s="38"/>
      <c r="FM783" s="38"/>
      <c r="FN783" s="38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  <c r="DJ784" s="38"/>
      <c r="DK784" s="38"/>
      <c r="DL784" s="38"/>
      <c r="DM784" s="38"/>
      <c r="DN784" s="38"/>
      <c r="DO784" s="38"/>
      <c r="DP784" s="38"/>
      <c r="DQ784" s="38"/>
      <c r="DR784" s="38"/>
      <c r="DS784" s="38"/>
      <c r="DT784" s="38"/>
      <c r="DU784" s="38"/>
      <c r="DV784" s="38"/>
      <c r="DW784" s="38"/>
      <c r="DX784" s="38"/>
      <c r="DY784" s="38"/>
      <c r="DZ784" s="38"/>
      <c r="EA784" s="38"/>
      <c r="EB784" s="38"/>
      <c r="EC784" s="38"/>
      <c r="ED784" s="38"/>
      <c r="EE784" s="38"/>
      <c r="EF784" s="38"/>
      <c r="EG784" s="38"/>
      <c r="EH784" s="38"/>
      <c r="EI784" s="38"/>
      <c r="EJ784" s="38"/>
      <c r="EK784" s="38"/>
      <c r="EL784" s="38"/>
      <c r="EM784" s="38"/>
      <c r="EN784" s="38"/>
      <c r="EO784" s="38"/>
      <c r="EP784" s="38"/>
      <c r="EQ784" s="38"/>
      <c r="ER784" s="38"/>
      <c r="ES784" s="38"/>
      <c r="ET784" s="38"/>
      <c r="EU784" s="38"/>
      <c r="EV784" s="38"/>
      <c r="EW784" s="38"/>
      <c r="EX784" s="38"/>
      <c r="EY784" s="38"/>
      <c r="EZ784" s="38"/>
      <c r="FA784" s="38"/>
      <c r="FB784" s="38"/>
      <c r="FC784" s="38"/>
      <c r="FD784" s="38"/>
      <c r="FE784" s="38"/>
      <c r="FF784" s="38"/>
      <c r="FG784" s="38"/>
      <c r="FH784" s="38"/>
      <c r="FI784" s="38"/>
      <c r="FJ784" s="38"/>
      <c r="FK784" s="38"/>
      <c r="FL784" s="38"/>
      <c r="FM784" s="38"/>
      <c r="FN784" s="38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  <c r="DJ785" s="38"/>
      <c r="DK785" s="38"/>
      <c r="DL785" s="38"/>
      <c r="DM785" s="38"/>
      <c r="DN785" s="38"/>
      <c r="DO785" s="38"/>
      <c r="DP785" s="38"/>
      <c r="DQ785" s="38"/>
      <c r="DR785" s="38"/>
      <c r="DS785" s="38"/>
      <c r="DT785" s="38"/>
      <c r="DU785" s="38"/>
      <c r="DV785" s="38"/>
      <c r="DW785" s="38"/>
      <c r="DX785" s="38"/>
      <c r="DY785" s="38"/>
      <c r="DZ785" s="38"/>
      <c r="EA785" s="38"/>
      <c r="EB785" s="38"/>
      <c r="EC785" s="38"/>
      <c r="ED785" s="38"/>
      <c r="EE785" s="38"/>
      <c r="EF785" s="38"/>
      <c r="EG785" s="38"/>
      <c r="EH785" s="38"/>
      <c r="EI785" s="38"/>
      <c r="EJ785" s="38"/>
      <c r="EK785" s="38"/>
      <c r="EL785" s="38"/>
      <c r="EM785" s="38"/>
      <c r="EN785" s="38"/>
      <c r="EO785" s="38"/>
      <c r="EP785" s="38"/>
      <c r="EQ785" s="38"/>
      <c r="ER785" s="38"/>
      <c r="ES785" s="38"/>
      <c r="ET785" s="38"/>
      <c r="EU785" s="38"/>
      <c r="EV785" s="38"/>
      <c r="EW785" s="38"/>
      <c r="EX785" s="38"/>
      <c r="EY785" s="38"/>
      <c r="EZ785" s="38"/>
      <c r="FA785" s="38"/>
      <c r="FB785" s="38"/>
      <c r="FC785" s="38"/>
      <c r="FD785" s="38"/>
      <c r="FE785" s="38"/>
      <c r="FF785" s="38"/>
      <c r="FG785" s="38"/>
      <c r="FH785" s="38"/>
      <c r="FI785" s="38"/>
      <c r="FJ785" s="38"/>
      <c r="FK785" s="38"/>
      <c r="FL785" s="38"/>
      <c r="FM785" s="38"/>
      <c r="FN785" s="38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  <c r="DJ786" s="38"/>
      <c r="DK786" s="38"/>
      <c r="DL786" s="38"/>
      <c r="DM786" s="38"/>
      <c r="DN786" s="38"/>
      <c r="DO786" s="38"/>
      <c r="DP786" s="38"/>
      <c r="DQ786" s="38"/>
      <c r="DR786" s="38"/>
      <c r="DS786" s="38"/>
      <c r="DT786" s="38"/>
      <c r="DU786" s="38"/>
      <c r="DV786" s="38"/>
      <c r="DW786" s="38"/>
      <c r="DX786" s="38"/>
      <c r="DY786" s="38"/>
      <c r="DZ786" s="38"/>
      <c r="EA786" s="38"/>
      <c r="EB786" s="38"/>
      <c r="EC786" s="38"/>
      <c r="ED786" s="38"/>
      <c r="EE786" s="38"/>
      <c r="EF786" s="38"/>
      <c r="EG786" s="38"/>
      <c r="EH786" s="38"/>
      <c r="EI786" s="38"/>
      <c r="EJ786" s="38"/>
      <c r="EK786" s="38"/>
      <c r="EL786" s="38"/>
      <c r="EM786" s="38"/>
      <c r="EN786" s="38"/>
      <c r="EO786" s="38"/>
      <c r="EP786" s="38"/>
      <c r="EQ786" s="38"/>
      <c r="ER786" s="38"/>
      <c r="ES786" s="38"/>
      <c r="ET786" s="38"/>
      <c r="EU786" s="38"/>
      <c r="EV786" s="38"/>
      <c r="EW786" s="38"/>
      <c r="EX786" s="38"/>
      <c r="EY786" s="38"/>
      <c r="EZ786" s="38"/>
      <c r="FA786" s="38"/>
      <c r="FB786" s="38"/>
      <c r="FC786" s="38"/>
      <c r="FD786" s="38"/>
      <c r="FE786" s="38"/>
      <c r="FF786" s="38"/>
      <c r="FG786" s="38"/>
      <c r="FH786" s="38"/>
      <c r="FI786" s="38"/>
      <c r="FJ786" s="38"/>
      <c r="FK786" s="38"/>
      <c r="FL786" s="38"/>
      <c r="FM786" s="38"/>
      <c r="FN786" s="38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  <c r="DJ787" s="38"/>
      <c r="DK787" s="38"/>
      <c r="DL787" s="38"/>
      <c r="DM787" s="38"/>
      <c r="DN787" s="38"/>
      <c r="DO787" s="38"/>
      <c r="DP787" s="38"/>
      <c r="DQ787" s="38"/>
      <c r="DR787" s="38"/>
      <c r="DS787" s="38"/>
      <c r="DT787" s="38"/>
      <c r="DU787" s="38"/>
      <c r="DV787" s="38"/>
      <c r="DW787" s="38"/>
      <c r="DX787" s="38"/>
      <c r="DY787" s="38"/>
      <c r="DZ787" s="38"/>
      <c r="EA787" s="38"/>
      <c r="EB787" s="38"/>
      <c r="EC787" s="38"/>
      <c r="ED787" s="38"/>
      <c r="EE787" s="38"/>
      <c r="EF787" s="38"/>
      <c r="EG787" s="38"/>
      <c r="EH787" s="38"/>
      <c r="EI787" s="38"/>
      <c r="EJ787" s="38"/>
      <c r="EK787" s="38"/>
      <c r="EL787" s="38"/>
      <c r="EM787" s="38"/>
      <c r="EN787" s="38"/>
      <c r="EO787" s="38"/>
      <c r="EP787" s="38"/>
      <c r="EQ787" s="38"/>
      <c r="ER787" s="38"/>
      <c r="ES787" s="38"/>
      <c r="ET787" s="38"/>
      <c r="EU787" s="38"/>
      <c r="EV787" s="38"/>
      <c r="EW787" s="38"/>
      <c r="EX787" s="38"/>
      <c r="EY787" s="38"/>
      <c r="EZ787" s="38"/>
      <c r="FA787" s="38"/>
      <c r="FB787" s="38"/>
      <c r="FC787" s="38"/>
      <c r="FD787" s="38"/>
      <c r="FE787" s="38"/>
      <c r="FF787" s="38"/>
      <c r="FG787" s="38"/>
      <c r="FH787" s="38"/>
      <c r="FI787" s="38"/>
      <c r="FJ787" s="38"/>
      <c r="FK787" s="38"/>
      <c r="FL787" s="38"/>
      <c r="FM787" s="38"/>
      <c r="FN787" s="38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  <c r="DJ788" s="38"/>
      <c r="DK788" s="38"/>
      <c r="DL788" s="38"/>
      <c r="DM788" s="38"/>
      <c r="DN788" s="38"/>
      <c r="DO788" s="38"/>
      <c r="DP788" s="38"/>
      <c r="DQ788" s="38"/>
      <c r="DR788" s="38"/>
      <c r="DS788" s="38"/>
      <c r="DT788" s="38"/>
      <c r="DU788" s="38"/>
      <c r="DV788" s="38"/>
      <c r="DW788" s="38"/>
      <c r="DX788" s="38"/>
      <c r="DY788" s="38"/>
      <c r="DZ788" s="38"/>
      <c r="EA788" s="38"/>
      <c r="EB788" s="38"/>
      <c r="EC788" s="38"/>
      <c r="ED788" s="38"/>
      <c r="EE788" s="38"/>
      <c r="EF788" s="38"/>
      <c r="EG788" s="38"/>
      <c r="EH788" s="38"/>
      <c r="EI788" s="38"/>
      <c r="EJ788" s="38"/>
      <c r="EK788" s="38"/>
      <c r="EL788" s="38"/>
      <c r="EM788" s="38"/>
      <c r="EN788" s="38"/>
      <c r="EO788" s="38"/>
      <c r="EP788" s="38"/>
      <c r="EQ788" s="38"/>
      <c r="ER788" s="38"/>
      <c r="ES788" s="38"/>
      <c r="ET788" s="38"/>
      <c r="EU788" s="38"/>
      <c r="EV788" s="38"/>
      <c r="EW788" s="38"/>
      <c r="EX788" s="38"/>
      <c r="EY788" s="38"/>
      <c r="EZ788" s="38"/>
      <c r="FA788" s="38"/>
      <c r="FB788" s="38"/>
      <c r="FC788" s="38"/>
      <c r="FD788" s="38"/>
      <c r="FE788" s="38"/>
      <c r="FF788" s="38"/>
      <c r="FG788" s="38"/>
      <c r="FH788" s="38"/>
      <c r="FI788" s="38"/>
      <c r="FJ788" s="38"/>
      <c r="FK788" s="38"/>
      <c r="FL788" s="38"/>
      <c r="FM788" s="38"/>
      <c r="FN788" s="38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  <c r="DJ789" s="38"/>
      <c r="DK789" s="38"/>
      <c r="DL789" s="38"/>
      <c r="DM789" s="38"/>
      <c r="DN789" s="38"/>
      <c r="DO789" s="38"/>
      <c r="DP789" s="38"/>
      <c r="DQ789" s="38"/>
      <c r="DR789" s="38"/>
      <c r="DS789" s="38"/>
      <c r="DT789" s="38"/>
      <c r="DU789" s="38"/>
      <c r="DV789" s="38"/>
      <c r="DW789" s="38"/>
      <c r="DX789" s="38"/>
      <c r="DY789" s="38"/>
      <c r="DZ789" s="38"/>
      <c r="EA789" s="38"/>
      <c r="EB789" s="38"/>
      <c r="EC789" s="38"/>
      <c r="ED789" s="38"/>
      <c r="EE789" s="38"/>
      <c r="EF789" s="38"/>
      <c r="EG789" s="38"/>
      <c r="EH789" s="38"/>
      <c r="EI789" s="38"/>
      <c r="EJ789" s="38"/>
      <c r="EK789" s="38"/>
      <c r="EL789" s="38"/>
      <c r="EM789" s="38"/>
      <c r="EN789" s="38"/>
      <c r="EO789" s="38"/>
      <c r="EP789" s="38"/>
      <c r="EQ789" s="38"/>
      <c r="ER789" s="38"/>
      <c r="ES789" s="38"/>
      <c r="ET789" s="38"/>
      <c r="EU789" s="38"/>
      <c r="EV789" s="38"/>
      <c r="EW789" s="38"/>
      <c r="EX789" s="38"/>
      <c r="EY789" s="38"/>
      <c r="EZ789" s="38"/>
      <c r="FA789" s="38"/>
      <c r="FB789" s="38"/>
      <c r="FC789" s="38"/>
      <c r="FD789" s="38"/>
      <c r="FE789" s="38"/>
      <c r="FF789" s="38"/>
      <c r="FG789" s="38"/>
      <c r="FH789" s="38"/>
      <c r="FI789" s="38"/>
      <c r="FJ789" s="38"/>
      <c r="FK789" s="38"/>
      <c r="FL789" s="38"/>
      <c r="FM789" s="38"/>
      <c r="FN789" s="38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  <c r="DJ790" s="38"/>
      <c r="DK790" s="38"/>
      <c r="DL790" s="38"/>
      <c r="DM790" s="38"/>
      <c r="DN790" s="38"/>
      <c r="DO790" s="38"/>
      <c r="DP790" s="38"/>
      <c r="DQ790" s="38"/>
      <c r="DR790" s="38"/>
      <c r="DS790" s="38"/>
      <c r="DT790" s="38"/>
      <c r="DU790" s="38"/>
      <c r="DV790" s="38"/>
      <c r="DW790" s="38"/>
      <c r="DX790" s="38"/>
      <c r="DY790" s="38"/>
      <c r="DZ790" s="38"/>
      <c r="EA790" s="38"/>
      <c r="EB790" s="38"/>
      <c r="EC790" s="38"/>
      <c r="ED790" s="38"/>
      <c r="EE790" s="38"/>
      <c r="EF790" s="38"/>
      <c r="EG790" s="38"/>
      <c r="EH790" s="38"/>
      <c r="EI790" s="38"/>
      <c r="EJ790" s="38"/>
      <c r="EK790" s="38"/>
      <c r="EL790" s="38"/>
      <c r="EM790" s="38"/>
      <c r="EN790" s="38"/>
      <c r="EO790" s="38"/>
      <c r="EP790" s="38"/>
      <c r="EQ790" s="38"/>
      <c r="ER790" s="38"/>
      <c r="ES790" s="38"/>
      <c r="ET790" s="38"/>
      <c r="EU790" s="38"/>
      <c r="EV790" s="38"/>
      <c r="EW790" s="38"/>
      <c r="EX790" s="38"/>
      <c r="EY790" s="38"/>
      <c r="EZ790" s="38"/>
      <c r="FA790" s="38"/>
      <c r="FB790" s="38"/>
      <c r="FC790" s="38"/>
      <c r="FD790" s="38"/>
      <c r="FE790" s="38"/>
      <c r="FF790" s="38"/>
      <c r="FG790" s="38"/>
      <c r="FH790" s="38"/>
      <c r="FI790" s="38"/>
      <c r="FJ790" s="38"/>
      <c r="FK790" s="38"/>
      <c r="FL790" s="38"/>
      <c r="FM790" s="38"/>
      <c r="FN790" s="38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  <c r="DJ791" s="38"/>
      <c r="DK791" s="38"/>
      <c r="DL791" s="38"/>
      <c r="DM791" s="38"/>
      <c r="DN791" s="38"/>
      <c r="DO791" s="38"/>
      <c r="DP791" s="38"/>
      <c r="DQ791" s="38"/>
      <c r="DR791" s="38"/>
      <c r="DS791" s="38"/>
      <c r="DT791" s="38"/>
      <c r="DU791" s="38"/>
      <c r="DV791" s="38"/>
      <c r="DW791" s="38"/>
      <c r="DX791" s="38"/>
      <c r="DY791" s="38"/>
      <c r="DZ791" s="38"/>
      <c r="EA791" s="38"/>
      <c r="EB791" s="38"/>
      <c r="EC791" s="38"/>
      <c r="ED791" s="38"/>
      <c r="EE791" s="38"/>
      <c r="EF791" s="38"/>
      <c r="EG791" s="38"/>
      <c r="EH791" s="38"/>
      <c r="EI791" s="38"/>
      <c r="EJ791" s="38"/>
      <c r="EK791" s="38"/>
      <c r="EL791" s="38"/>
      <c r="EM791" s="38"/>
      <c r="EN791" s="38"/>
      <c r="EO791" s="38"/>
      <c r="EP791" s="38"/>
      <c r="EQ791" s="38"/>
      <c r="ER791" s="38"/>
      <c r="ES791" s="38"/>
      <c r="ET791" s="38"/>
      <c r="EU791" s="38"/>
      <c r="EV791" s="38"/>
      <c r="EW791" s="38"/>
      <c r="EX791" s="38"/>
      <c r="EY791" s="38"/>
      <c r="EZ791" s="38"/>
      <c r="FA791" s="38"/>
      <c r="FB791" s="38"/>
      <c r="FC791" s="38"/>
      <c r="FD791" s="38"/>
      <c r="FE791" s="38"/>
      <c r="FF791" s="38"/>
      <c r="FG791" s="38"/>
      <c r="FH791" s="38"/>
      <c r="FI791" s="38"/>
      <c r="FJ791" s="38"/>
      <c r="FK791" s="38"/>
      <c r="FL791" s="38"/>
      <c r="FM791" s="38"/>
      <c r="FN791" s="38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  <c r="DJ792" s="38"/>
      <c r="DK792" s="38"/>
      <c r="DL792" s="38"/>
      <c r="DM792" s="38"/>
      <c r="DN792" s="38"/>
      <c r="DO792" s="38"/>
      <c r="DP792" s="38"/>
      <c r="DQ792" s="38"/>
      <c r="DR792" s="38"/>
      <c r="DS792" s="38"/>
      <c r="DT792" s="38"/>
      <c r="DU792" s="38"/>
      <c r="DV792" s="38"/>
      <c r="DW792" s="38"/>
      <c r="DX792" s="38"/>
      <c r="DY792" s="38"/>
      <c r="DZ792" s="38"/>
      <c r="EA792" s="38"/>
      <c r="EB792" s="38"/>
      <c r="EC792" s="38"/>
      <c r="ED792" s="38"/>
      <c r="EE792" s="38"/>
      <c r="EF792" s="38"/>
      <c r="EG792" s="38"/>
      <c r="EH792" s="38"/>
      <c r="EI792" s="38"/>
      <c r="EJ792" s="38"/>
      <c r="EK792" s="38"/>
      <c r="EL792" s="38"/>
      <c r="EM792" s="38"/>
      <c r="EN792" s="38"/>
      <c r="EO792" s="38"/>
      <c r="EP792" s="38"/>
      <c r="EQ792" s="38"/>
      <c r="ER792" s="38"/>
      <c r="ES792" s="38"/>
      <c r="ET792" s="38"/>
      <c r="EU792" s="38"/>
      <c r="EV792" s="38"/>
      <c r="EW792" s="38"/>
      <c r="EX792" s="38"/>
      <c r="EY792" s="38"/>
      <c r="EZ792" s="38"/>
      <c r="FA792" s="38"/>
      <c r="FB792" s="38"/>
      <c r="FC792" s="38"/>
      <c r="FD792" s="38"/>
      <c r="FE792" s="38"/>
      <c r="FF792" s="38"/>
      <c r="FG792" s="38"/>
      <c r="FH792" s="38"/>
      <c r="FI792" s="38"/>
      <c r="FJ792" s="38"/>
      <c r="FK792" s="38"/>
      <c r="FL792" s="38"/>
      <c r="FM792" s="38"/>
      <c r="FN792" s="38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  <c r="DJ793" s="38"/>
      <c r="DK793" s="38"/>
      <c r="DL793" s="38"/>
      <c r="DM793" s="38"/>
      <c r="DN793" s="38"/>
      <c r="DO793" s="38"/>
      <c r="DP793" s="38"/>
      <c r="DQ793" s="38"/>
      <c r="DR793" s="38"/>
      <c r="DS793" s="38"/>
      <c r="DT793" s="38"/>
      <c r="DU793" s="38"/>
      <c r="DV793" s="38"/>
      <c r="DW793" s="38"/>
      <c r="DX793" s="38"/>
      <c r="DY793" s="38"/>
      <c r="DZ793" s="38"/>
      <c r="EA793" s="38"/>
      <c r="EB793" s="38"/>
      <c r="EC793" s="38"/>
      <c r="ED793" s="38"/>
      <c r="EE793" s="38"/>
      <c r="EF793" s="38"/>
      <c r="EG793" s="38"/>
      <c r="EH793" s="38"/>
      <c r="EI793" s="38"/>
      <c r="EJ793" s="38"/>
      <c r="EK793" s="38"/>
      <c r="EL793" s="38"/>
      <c r="EM793" s="38"/>
      <c r="EN793" s="38"/>
      <c r="EO793" s="38"/>
      <c r="EP793" s="38"/>
      <c r="EQ793" s="38"/>
      <c r="ER793" s="38"/>
      <c r="ES793" s="38"/>
      <c r="ET793" s="38"/>
      <c r="EU793" s="38"/>
      <c r="EV793" s="38"/>
      <c r="EW793" s="38"/>
      <c r="EX793" s="38"/>
      <c r="EY793" s="38"/>
      <c r="EZ793" s="38"/>
      <c r="FA793" s="38"/>
      <c r="FB793" s="38"/>
      <c r="FC793" s="38"/>
      <c r="FD793" s="38"/>
      <c r="FE793" s="38"/>
      <c r="FF793" s="38"/>
      <c r="FG793" s="38"/>
      <c r="FH793" s="38"/>
      <c r="FI793" s="38"/>
      <c r="FJ793" s="38"/>
      <c r="FK793" s="38"/>
      <c r="FL793" s="38"/>
      <c r="FM793" s="38"/>
      <c r="FN793" s="38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  <c r="DJ794" s="38"/>
      <c r="DK794" s="38"/>
      <c r="DL794" s="38"/>
      <c r="DM794" s="38"/>
      <c r="DN794" s="38"/>
      <c r="DO794" s="38"/>
      <c r="DP794" s="38"/>
      <c r="DQ794" s="38"/>
      <c r="DR794" s="38"/>
      <c r="DS794" s="38"/>
      <c r="DT794" s="38"/>
      <c r="DU794" s="38"/>
      <c r="DV794" s="38"/>
      <c r="DW794" s="38"/>
      <c r="DX794" s="38"/>
      <c r="DY794" s="38"/>
      <c r="DZ794" s="38"/>
      <c r="EA794" s="38"/>
      <c r="EB794" s="38"/>
      <c r="EC794" s="38"/>
      <c r="ED794" s="38"/>
      <c r="EE794" s="38"/>
      <c r="EF794" s="38"/>
      <c r="EG794" s="38"/>
      <c r="EH794" s="38"/>
      <c r="EI794" s="38"/>
      <c r="EJ794" s="38"/>
      <c r="EK794" s="38"/>
      <c r="EL794" s="38"/>
      <c r="EM794" s="38"/>
      <c r="EN794" s="38"/>
      <c r="EO794" s="38"/>
      <c r="EP794" s="38"/>
      <c r="EQ794" s="38"/>
      <c r="ER794" s="38"/>
      <c r="ES794" s="38"/>
      <c r="ET794" s="38"/>
      <c r="EU794" s="38"/>
      <c r="EV794" s="38"/>
      <c r="EW794" s="38"/>
      <c r="EX794" s="38"/>
      <c r="EY794" s="38"/>
      <c r="EZ794" s="38"/>
      <c r="FA794" s="38"/>
      <c r="FB794" s="38"/>
      <c r="FC794" s="38"/>
      <c r="FD794" s="38"/>
      <c r="FE794" s="38"/>
      <c r="FF794" s="38"/>
      <c r="FG794" s="38"/>
      <c r="FH794" s="38"/>
      <c r="FI794" s="38"/>
      <c r="FJ794" s="38"/>
      <c r="FK794" s="38"/>
      <c r="FL794" s="38"/>
      <c r="FM794" s="38"/>
      <c r="FN794" s="38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  <c r="DJ795" s="38"/>
      <c r="DK795" s="38"/>
      <c r="DL795" s="38"/>
      <c r="DM795" s="38"/>
      <c r="DN795" s="38"/>
      <c r="DO795" s="38"/>
      <c r="DP795" s="38"/>
      <c r="DQ795" s="38"/>
      <c r="DR795" s="38"/>
      <c r="DS795" s="38"/>
      <c r="DT795" s="38"/>
      <c r="DU795" s="38"/>
      <c r="DV795" s="38"/>
      <c r="DW795" s="38"/>
      <c r="DX795" s="38"/>
      <c r="DY795" s="38"/>
      <c r="DZ795" s="38"/>
      <c r="EA795" s="38"/>
      <c r="EB795" s="38"/>
      <c r="EC795" s="38"/>
      <c r="ED795" s="38"/>
      <c r="EE795" s="38"/>
      <c r="EF795" s="38"/>
      <c r="EG795" s="38"/>
      <c r="EH795" s="38"/>
      <c r="EI795" s="38"/>
      <c r="EJ795" s="38"/>
      <c r="EK795" s="38"/>
      <c r="EL795" s="38"/>
      <c r="EM795" s="38"/>
      <c r="EN795" s="38"/>
      <c r="EO795" s="38"/>
      <c r="EP795" s="38"/>
      <c r="EQ795" s="38"/>
      <c r="ER795" s="38"/>
      <c r="ES795" s="38"/>
      <c r="ET795" s="38"/>
      <c r="EU795" s="38"/>
      <c r="EV795" s="38"/>
      <c r="EW795" s="38"/>
      <c r="EX795" s="38"/>
      <c r="EY795" s="38"/>
      <c r="EZ795" s="38"/>
      <c r="FA795" s="38"/>
      <c r="FB795" s="38"/>
      <c r="FC795" s="38"/>
      <c r="FD795" s="38"/>
      <c r="FE795" s="38"/>
      <c r="FF795" s="38"/>
      <c r="FG795" s="38"/>
      <c r="FH795" s="38"/>
      <c r="FI795" s="38"/>
      <c r="FJ795" s="38"/>
      <c r="FK795" s="38"/>
      <c r="FL795" s="38"/>
      <c r="FM795" s="38"/>
      <c r="FN795" s="38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  <c r="DJ796" s="38"/>
      <c r="DK796" s="38"/>
      <c r="DL796" s="38"/>
      <c r="DM796" s="38"/>
      <c r="DN796" s="38"/>
      <c r="DO796" s="38"/>
      <c r="DP796" s="38"/>
      <c r="DQ796" s="38"/>
      <c r="DR796" s="38"/>
      <c r="DS796" s="38"/>
      <c r="DT796" s="38"/>
      <c r="DU796" s="38"/>
      <c r="DV796" s="38"/>
      <c r="DW796" s="38"/>
      <c r="DX796" s="38"/>
      <c r="DY796" s="38"/>
      <c r="DZ796" s="38"/>
      <c r="EA796" s="38"/>
      <c r="EB796" s="38"/>
      <c r="EC796" s="38"/>
      <c r="ED796" s="38"/>
      <c r="EE796" s="38"/>
      <c r="EF796" s="38"/>
      <c r="EG796" s="38"/>
      <c r="EH796" s="38"/>
      <c r="EI796" s="38"/>
      <c r="EJ796" s="38"/>
      <c r="EK796" s="38"/>
      <c r="EL796" s="38"/>
      <c r="EM796" s="38"/>
      <c r="EN796" s="38"/>
      <c r="EO796" s="38"/>
      <c r="EP796" s="38"/>
      <c r="EQ796" s="38"/>
      <c r="ER796" s="38"/>
      <c r="ES796" s="38"/>
      <c r="ET796" s="38"/>
      <c r="EU796" s="38"/>
      <c r="EV796" s="38"/>
      <c r="EW796" s="38"/>
      <c r="EX796" s="38"/>
      <c r="EY796" s="38"/>
      <c r="EZ796" s="38"/>
      <c r="FA796" s="38"/>
      <c r="FB796" s="38"/>
      <c r="FC796" s="38"/>
      <c r="FD796" s="38"/>
      <c r="FE796" s="38"/>
      <c r="FF796" s="38"/>
      <c r="FG796" s="38"/>
      <c r="FH796" s="38"/>
      <c r="FI796" s="38"/>
      <c r="FJ796" s="38"/>
      <c r="FK796" s="38"/>
      <c r="FL796" s="38"/>
      <c r="FM796" s="38"/>
      <c r="FN796" s="38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  <c r="DJ797" s="38"/>
      <c r="DK797" s="38"/>
      <c r="DL797" s="38"/>
      <c r="DM797" s="38"/>
      <c r="DN797" s="38"/>
      <c r="DO797" s="38"/>
      <c r="DP797" s="38"/>
      <c r="DQ797" s="38"/>
      <c r="DR797" s="38"/>
      <c r="DS797" s="38"/>
      <c r="DT797" s="38"/>
      <c r="DU797" s="38"/>
      <c r="DV797" s="38"/>
      <c r="DW797" s="38"/>
      <c r="DX797" s="38"/>
      <c r="DY797" s="38"/>
      <c r="DZ797" s="38"/>
      <c r="EA797" s="38"/>
      <c r="EB797" s="38"/>
      <c r="EC797" s="38"/>
      <c r="ED797" s="38"/>
      <c r="EE797" s="38"/>
      <c r="EF797" s="38"/>
      <c r="EG797" s="38"/>
      <c r="EH797" s="38"/>
      <c r="EI797" s="38"/>
      <c r="EJ797" s="38"/>
      <c r="EK797" s="38"/>
      <c r="EL797" s="38"/>
      <c r="EM797" s="38"/>
      <c r="EN797" s="38"/>
      <c r="EO797" s="38"/>
      <c r="EP797" s="38"/>
      <c r="EQ797" s="38"/>
      <c r="ER797" s="38"/>
      <c r="ES797" s="38"/>
      <c r="ET797" s="38"/>
      <c r="EU797" s="38"/>
      <c r="EV797" s="38"/>
      <c r="EW797" s="38"/>
      <c r="EX797" s="38"/>
      <c r="EY797" s="38"/>
      <c r="EZ797" s="38"/>
      <c r="FA797" s="38"/>
      <c r="FB797" s="38"/>
      <c r="FC797" s="38"/>
      <c r="FD797" s="38"/>
      <c r="FE797" s="38"/>
      <c r="FF797" s="38"/>
      <c r="FG797" s="38"/>
      <c r="FH797" s="38"/>
      <c r="FI797" s="38"/>
      <c r="FJ797" s="38"/>
      <c r="FK797" s="38"/>
      <c r="FL797" s="38"/>
      <c r="FM797" s="38"/>
      <c r="FN797" s="38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  <c r="DJ798" s="38"/>
      <c r="DK798" s="38"/>
      <c r="DL798" s="38"/>
      <c r="DM798" s="38"/>
      <c r="DN798" s="38"/>
      <c r="DO798" s="38"/>
      <c r="DP798" s="38"/>
      <c r="DQ798" s="38"/>
      <c r="DR798" s="38"/>
      <c r="DS798" s="38"/>
      <c r="DT798" s="38"/>
      <c r="DU798" s="38"/>
      <c r="DV798" s="38"/>
      <c r="DW798" s="38"/>
      <c r="DX798" s="38"/>
      <c r="DY798" s="38"/>
      <c r="DZ798" s="38"/>
      <c r="EA798" s="38"/>
      <c r="EB798" s="38"/>
      <c r="EC798" s="38"/>
      <c r="ED798" s="38"/>
      <c r="EE798" s="38"/>
      <c r="EF798" s="38"/>
      <c r="EG798" s="38"/>
      <c r="EH798" s="38"/>
      <c r="EI798" s="38"/>
      <c r="EJ798" s="38"/>
      <c r="EK798" s="38"/>
      <c r="EL798" s="38"/>
      <c r="EM798" s="38"/>
      <c r="EN798" s="38"/>
      <c r="EO798" s="38"/>
      <c r="EP798" s="38"/>
      <c r="EQ798" s="38"/>
      <c r="ER798" s="38"/>
      <c r="ES798" s="38"/>
      <c r="ET798" s="38"/>
      <c r="EU798" s="38"/>
      <c r="EV798" s="38"/>
      <c r="EW798" s="38"/>
      <c r="EX798" s="38"/>
      <c r="EY798" s="38"/>
      <c r="EZ798" s="38"/>
      <c r="FA798" s="38"/>
      <c r="FB798" s="38"/>
      <c r="FC798" s="38"/>
      <c r="FD798" s="38"/>
      <c r="FE798" s="38"/>
      <c r="FF798" s="38"/>
      <c r="FG798" s="38"/>
      <c r="FH798" s="38"/>
      <c r="FI798" s="38"/>
      <c r="FJ798" s="38"/>
      <c r="FK798" s="38"/>
      <c r="FL798" s="38"/>
      <c r="FM798" s="38"/>
      <c r="FN798" s="38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  <c r="DJ799" s="38"/>
      <c r="DK799" s="38"/>
      <c r="DL799" s="38"/>
      <c r="DM799" s="38"/>
      <c r="DN799" s="38"/>
      <c r="DO799" s="38"/>
      <c r="DP799" s="38"/>
      <c r="DQ799" s="38"/>
      <c r="DR799" s="38"/>
      <c r="DS799" s="38"/>
      <c r="DT799" s="38"/>
      <c r="DU799" s="38"/>
      <c r="DV799" s="38"/>
      <c r="DW799" s="38"/>
      <c r="DX799" s="38"/>
      <c r="DY799" s="38"/>
      <c r="DZ799" s="38"/>
      <c r="EA799" s="38"/>
      <c r="EB799" s="38"/>
      <c r="EC799" s="38"/>
      <c r="ED799" s="38"/>
      <c r="EE799" s="38"/>
      <c r="EF799" s="38"/>
      <c r="EG799" s="38"/>
      <c r="EH799" s="38"/>
      <c r="EI799" s="38"/>
      <c r="EJ799" s="38"/>
      <c r="EK799" s="38"/>
      <c r="EL799" s="38"/>
      <c r="EM799" s="38"/>
      <c r="EN799" s="38"/>
      <c r="EO799" s="38"/>
      <c r="EP799" s="38"/>
      <c r="EQ799" s="38"/>
      <c r="ER799" s="38"/>
      <c r="ES799" s="38"/>
      <c r="ET799" s="38"/>
      <c r="EU799" s="38"/>
      <c r="EV799" s="38"/>
      <c r="EW799" s="38"/>
      <c r="EX799" s="38"/>
      <c r="EY799" s="38"/>
      <c r="EZ799" s="38"/>
      <c r="FA799" s="38"/>
      <c r="FB799" s="38"/>
      <c r="FC799" s="38"/>
      <c r="FD799" s="38"/>
      <c r="FE799" s="38"/>
      <c r="FF799" s="38"/>
      <c r="FG799" s="38"/>
      <c r="FH799" s="38"/>
      <c r="FI799" s="38"/>
      <c r="FJ799" s="38"/>
      <c r="FK799" s="38"/>
      <c r="FL799" s="38"/>
      <c r="FM799" s="38"/>
      <c r="FN799" s="38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  <c r="DJ800" s="38"/>
      <c r="DK800" s="38"/>
      <c r="DL800" s="38"/>
      <c r="DM800" s="38"/>
      <c r="DN800" s="38"/>
      <c r="DO800" s="38"/>
      <c r="DP800" s="38"/>
      <c r="DQ800" s="38"/>
      <c r="DR800" s="38"/>
      <c r="DS800" s="38"/>
      <c r="DT800" s="38"/>
      <c r="DU800" s="38"/>
      <c r="DV800" s="38"/>
      <c r="DW800" s="38"/>
      <c r="DX800" s="38"/>
      <c r="DY800" s="38"/>
      <c r="DZ800" s="38"/>
      <c r="EA800" s="38"/>
      <c r="EB800" s="38"/>
      <c r="EC800" s="38"/>
      <c r="ED800" s="38"/>
      <c r="EE800" s="38"/>
      <c r="EF800" s="38"/>
      <c r="EG800" s="38"/>
      <c r="EH800" s="38"/>
      <c r="EI800" s="38"/>
      <c r="EJ800" s="38"/>
      <c r="EK800" s="38"/>
      <c r="EL800" s="38"/>
      <c r="EM800" s="38"/>
      <c r="EN800" s="38"/>
      <c r="EO800" s="38"/>
      <c r="EP800" s="38"/>
      <c r="EQ800" s="38"/>
      <c r="ER800" s="38"/>
      <c r="ES800" s="38"/>
      <c r="ET800" s="38"/>
      <c r="EU800" s="38"/>
      <c r="EV800" s="38"/>
      <c r="EW800" s="38"/>
      <c r="EX800" s="38"/>
      <c r="EY800" s="38"/>
      <c r="EZ800" s="38"/>
      <c r="FA800" s="38"/>
      <c r="FB800" s="38"/>
      <c r="FC800" s="38"/>
      <c r="FD800" s="38"/>
      <c r="FE800" s="38"/>
      <c r="FF800" s="38"/>
      <c r="FG800" s="38"/>
      <c r="FH800" s="38"/>
      <c r="FI800" s="38"/>
      <c r="FJ800" s="38"/>
      <c r="FK800" s="38"/>
      <c r="FL800" s="38"/>
      <c r="FM800" s="38"/>
      <c r="FN800" s="38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  <c r="DJ801" s="38"/>
      <c r="DK801" s="38"/>
      <c r="DL801" s="38"/>
      <c r="DM801" s="38"/>
      <c r="DN801" s="38"/>
      <c r="DO801" s="38"/>
      <c r="DP801" s="38"/>
      <c r="DQ801" s="38"/>
      <c r="DR801" s="38"/>
      <c r="DS801" s="38"/>
      <c r="DT801" s="38"/>
      <c r="DU801" s="38"/>
      <c r="DV801" s="38"/>
      <c r="DW801" s="38"/>
      <c r="DX801" s="38"/>
      <c r="DY801" s="38"/>
      <c r="DZ801" s="38"/>
      <c r="EA801" s="38"/>
      <c r="EB801" s="38"/>
      <c r="EC801" s="38"/>
      <c r="ED801" s="38"/>
      <c r="EE801" s="38"/>
      <c r="EF801" s="38"/>
      <c r="EG801" s="38"/>
      <c r="EH801" s="38"/>
      <c r="EI801" s="38"/>
      <c r="EJ801" s="38"/>
      <c r="EK801" s="38"/>
      <c r="EL801" s="38"/>
      <c r="EM801" s="38"/>
      <c r="EN801" s="38"/>
      <c r="EO801" s="38"/>
      <c r="EP801" s="38"/>
      <c r="EQ801" s="38"/>
      <c r="ER801" s="38"/>
      <c r="ES801" s="38"/>
      <c r="ET801" s="38"/>
      <c r="EU801" s="38"/>
      <c r="EV801" s="38"/>
      <c r="EW801" s="38"/>
      <c r="EX801" s="38"/>
      <c r="EY801" s="38"/>
      <c r="EZ801" s="38"/>
      <c r="FA801" s="38"/>
      <c r="FB801" s="38"/>
      <c r="FC801" s="38"/>
      <c r="FD801" s="38"/>
      <c r="FE801" s="38"/>
      <c r="FF801" s="38"/>
      <c r="FG801" s="38"/>
      <c r="FH801" s="38"/>
      <c r="FI801" s="38"/>
      <c r="FJ801" s="38"/>
      <c r="FK801" s="38"/>
      <c r="FL801" s="38"/>
      <c r="FM801" s="38"/>
      <c r="FN801" s="38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  <c r="DJ802" s="38"/>
      <c r="DK802" s="38"/>
      <c r="DL802" s="38"/>
      <c r="DM802" s="38"/>
      <c r="DN802" s="38"/>
      <c r="DO802" s="38"/>
      <c r="DP802" s="38"/>
      <c r="DQ802" s="38"/>
      <c r="DR802" s="38"/>
      <c r="DS802" s="38"/>
      <c r="DT802" s="38"/>
      <c r="DU802" s="38"/>
      <c r="DV802" s="38"/>
      <c r="DW802" s="38"/>
      <c r="DX802" s="38"/>
      <c r="DY802" s="38"/>
      <c r="DZ802" s="38"/>
      <c r="EA802" s="38"/>
      <c r="EB802" s="38"/>
      <c r="EC802" s="38"/>
      <c r="ED802" s="38"/>
      <c r="EE802" s="38"/>
      <c r="EF802" s="38"/>
      <c r="EG802" s="38"/>
      <c r="EH802" s="38"/>
      <c r="EI802" s="38"/>
      <c r="EJ802" s="38"/>
      <c r="EK802" s="38"/>
      <c r="EL802" s="38"/>
      <c r="EM802" s="38"/>
      <c r="EN802" s="38"/>
      <c r="EO802" s="38"/>
      <c r="EP802" s="38"/>
      <c r="EQ802" s="38"/>
      <c r="ER802" s="38"/>
      <c r="ES802" s="38"/>
      <c r="ET802" s="38"/>
      <c r="EU802" s="38"/>
      <c r="EV802" s="38"/>
      <c r="EW802" s="38"/>
      <c r="EX802" s="38"/>
      <c r="EY802" s="38"/>
      <c r="EZ802" s="38"/>
      <c r="FA802" s="38"/>
      <c r="FB802" s="38"/>
      <c r="FC802" s="38"/>
      <c r="FD802" s="38"/>
      <c r="FE802" s="38"/>
      <c r="FF802" s="38"/>
      <c r="FG802" s="38"/>
      <c r="FH802" s="38"/>
      <c r="FI802" s="38"/>
      <c r="FJ802" s="38"/>
      <c r="FK802" s="38"/>
      <c r="FL802" s="38"/>
      <c r="FM802" s="38"/>
      <c r="FN802" s="38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  <c r="DJ803" s="38"/>
      <c r="DK803" s="38"/>
      <c r="DL803" s="38"/>
      <c r="DM803" s="38"/>
      <c r="DN803" s="38"/>
      <c r="DO803" s="38"/>
      <c r="DP803" s="38"/>
      <c r="DQ803" s="38"/>
      <c r="DR803" s="38"/>
      <c r="DS803" s="38"/>
      <c r="DT803" s="38"/>
      <c r="DU803" s="38"/>
      <c r="DV803" s="38"/>
      <c r="DW803" s="38"/>
      <c r="DX803" s="38"/>
      <c r="DY803" s="38"/>
      <c r="DZ803" s="38"/>
      <c r="EA803" s="38"/>
      <c r="EB803" s="38"/>
      <c r="EC803" s="38"/>
      <c r="ED803" s="38"/>
      <c r="EE803" s="38"/>
      <c r="EF803" s="38"/>
      <c r="EG803" s="38"/>
      <c r="EH803" s="38"/>
      <c r="EI803" s="38"/>
      <c r="EJ803" s="38"/>
      <c r="EK803" s="38"/>
      <c r="EL803" s="38"/>
      <c r="EM803" s="38"/>
      <c r="EN803" s="38"/>
      <c r="EO803" s="38"/>
      <c r="EP803" s="38"/>
      <c r="EQ803" s="38"/>
      <c r="ER803" s="38"/>
      <c r="ES803" s="38"/>
      <c r="ET803" s="38"/>
      <c r="EU803" s="38"/>
      <c r="EV803" s="38"/>
      <c r="EW803" s="38"/>
      <c r="EX803" s="38"/>
      <c r="EY803" s="38"/>
      <c r="EZ803" s="38"/>
      <c r="FA803" s="38"/>
      <c r="FB803" s="38"/>
      <c r="FC803" s="38"/>
      <c r="FD803" s="38"/>
      <c r="FE803" s="38"/>
      <c r="FF803" s="38"/>
      <c r="FG803" s="38"/>
      <c r="FH803" s="38"/>
      <c r="FI803" s="38"/>
      <c r="FJ803" s="38"/>
      <c r="FK803" s="38"/>
      <c r="FL803" s="38"/>
      <c r="FM803" s="38"/>
      <c r="FN803" s="38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  <c r="DJ804" s="38"/>
      <c r="DK804" s="38"/>
      <c r="DL804" s="38"/>
      <c r="DM804" s="38"/>
      <c r="DN804" s="38"/>
      <c r="DO804" s="38"/>
      <c r="DP804" s="38"/>
      <c r="DQ804" s="38"/>
      <c r="DR804" s="38"/>
      <c r="DS804" s="38"/>
      <c r="DT804" s="38"/>
      <c r="DU804" s="38"/>
      <c r="DV804" s="38"/>
      <c r="DW804" s="38"/>
      <c r="DX804" s="38"/>
      <c r="DY804" s="38"/>
      <c r="DZ804" s="38"/>
      <c r="EA804" s="38"/>
      <c r="EB804" s="38"/>
      <c r="EC804" s="38"/>
      <c r="ED804" s="38"/>
      <c r="EE804" s="38"/>
      <c r="EF804" s="38"/>
      <c r="EG804" s="38"/>
      <c r="EH804" s="38"/>
      <c r="EI804" s="38"/>
      <c r="EJ804" s="38"/>
      <c r="EK804" s="38"/>
      <c r="EL804" s="38"/>
      <c r="EM804" s="38"/>
      <c r="EN804" s="38"/>
      <c r="EO804" s="38"/>
      <c r="EP804" s="38"/>
      <c r="EQ804" s="38"/>
      <c r="ER804" s="38"/>
      <c r="ES804" s="38"/>
      <c r="ET804" s="38"/>
      <c r="EU804" s="38"/>
      <c r="EV804" s="38"/>
      <c r="EW804" s="38"/>
      <c r="EX804" s="38"/>
      <c r="EY804" s="38"/>
      <c r="EZ804" s="38"/>
      <c r="FA804" s="38"/>
      <c r="FB804" s="38"/>
      <c r="FC804" s="38"/>
      <c r="FD804" s="38"/>
      <c r="FE804" s="38"/>
      <c r="FF804" s="38"/>
      <c r="FG804" s="38"/>
      <c r="FH804" s="38"/>
      <c r="FI804" s="38"/>
      <c r="FJ804" s="38"/>
      <c r="FK804" s="38"/>
      <c r="FL804" s="38"/>
      <c r="FM804" s="38"/>
      <c r="FN804" s="38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  <c r="DJ805" s="38"/>
      <c r="DK805" s="38"/>
      <c r="DL805" s="38"/>
      <c r="DM805" s="38"/>
      <c r="DN805" s="38"/>
      <c r="DO805" s="38"/>
      <c r="DP805" s="38"/>
      <c r="DQ805" s="38"/>
      <c r="DR805" s="38"/>
      <c r="DS805" s="38"/>
      <c r="DT805" s="38"/>
      <c r="DU805" s="38"/>
      <c r="DV805" s="38"/>
      <c r="DW805" s="38"/>
      <c r="DX805" s="38"/>
      <c r="DY805" s="38"/>
      <c r="DZ805" s="38"/>
      <c r="EA805" s="38"/>
      <c r="EB805" s="38"/>
      <c r="EC805" s="38"/>
      <c r="ED805" s="38"/>
      <c r="EE805" s="38"/>
      <c r="EF805" s="38"/>
      <c r="EG805" s="38"/>
      <c r="EH805" s="38"/>
      <c r="EI805" s="38"/>
      <c r="EJ805" s="38"/>
      <c r="EK805" s="38"/>
      <c r="EL805" s="38"/>
      <c r="EM805" s="38"/>
      <c r="EN805" s="38"/>
      <c r="EO805" s="38"/>
      <c r="EP805" s="38"/>
      <c r="EQ805" s="38"/>
      <c r="ER805" s="38"/>
      <c r="ES805" s="38"/>
      <c r="ET805" s="38"/>
      <c r="EU805" s="38"/>
      <c r="EV805" s="38"/>
      <c r="EW805" s="38"/>
      <c r="EX805" s="38"/>
      <c r="EY805" s="38"/>
      <c r="EZ805" s="38"/>
      <c r="FA805" s="38"/>
      <c r="FB805" s="38"/>
      <c r="FC805" s="38"/>
      <c r="FD805" s="38"/>
      <c r="FE805" s="38"/>
      <c r="FF805" s="38"/>
      <c r="FG805" s="38"/>
      <c r="FH805" s="38"/>
      <c r="FI805" s="38"/>
      <c r="FJ805" s="38"/>
      <c r="FK805" s="38"/>
      <c r="FL805" s="38"/>
      <c r="FM805" s="38"/>
      <c r="FN805" s="38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  <c r="DJ806" s="38"/>
      <c r="DK806" s="38"/>
      <c r="DL806" s="38"/>
      <c r="DM806" s="38"/>
      <c r="DN806" s="38"/>
      <c r="DO806" s="38"/>
      <c r="DP806" s="38"/>
      <c r="DQ806" s="38"/>
      <c r="DR806" s="38"/>
      <c r="DS806" s="38"/>
      <c r="DT806" s="38"/>
      <c r="DU806" s="38"/>
      <c r="DV806" s="38"/>
      <c r="DW806" s="38"/>
      <c r="DX806" s="38"/>
      <c r="DY806" s="38"/>
      <c r="DZ806" s="38"/>
      <c r="EA806" s="38"/>
      <c r="EB806" s="38"/>
      <c r="EC806" s="38"/>
      <c r="ED806" s="38"/>
      <c r="EE806" s="38"/>
      <c r="EF806" s="38"/>
      <c r="EG806" s="38"/>
      <c r="EH806" s="38"/>
      <c r="EI806" s="38"/>
      <c r="EJ806" s="38"/>
      <c r="EK806" s="38"/>
      <c r="EL806" s="38"/>
      <c r="EM806" s="38"/>
      <c r="EN806" s="38"/>
      <c r="EO806" s="38"/>
      <c r="EP806" s="38"/>
      <c r="EQ806" s="38"/>
      <c r="ER806" s="38"/>
      <c r="ES806" s="38"/>
      <c r="ET806" s="38"/>
      <c r="EU806" s="38"/>
      <c r="EV806" s="38"/>
      <c r="EW806" s="38"/>
      <c r="EX806" s="38"/>
      <c r="EY806" s="38"/>
      <c r="EZ806" s="38"/>
      <c r="FA806" s="38"/>
      <c r="FB806" s="38"/>
      <c r="FC806" s="38"/>
      <c r="FD806" s="38"/>
      <c r="FE806" s="38"/>
      <c r="FF806" s="38"/>
      <c r="FG806" s="38"/>
      <c r="FH806" s="38"/>
      <c r="FI806" s="38"/>
      <c r="FJ806" s="38"/>
      <c r="FK806" s="38"/>
      <c r="FL806" s="38"/>
      <c r="FM806" s="38"/>
      <c r="FN806" s="38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  <c r="DJ807" s="38"/>
      <c r="DK807" s="38"/>
      <c r="DL807" s="38"/>
      <c r="DM807" s="38"/>
      <c r="DN807" s="38"/>
      <c r="DO807" s="38"/>
      <c r="DP807" s="38"/>
      <c r="DQ807" s="38"/>
      <c r="DR807" s="38"/>
      <c r="DS807" s="38"/>
      <c r="DT807" s="38"/>
      <c r="DU807" s="38"/>
      <c r="DV807" s="38"/>
      <c r="DW807" s="38"/>
      <c r="DX807" s="38"/>
      <c r="DY807" s="38"/>
      <c r="DZ807" s="38"/>
      <c r="EA807" s="38"/>
      <c r="EB807" s="38"/>
      <c r="EC807" s="38"/>
      <c r="ED807" s="38"/>
      <c r="EE807" s="38"/>
      <c r="EF807" s="38"/>
      <c r="EG807" s="38"/>
      <c r="EH807" s="38"/>
      <c r="EI807" s="38"/>
      <c r="EJ807" s="38"/>
      <c r="EK807" s="38"/>
      <c r="EL807" s="38"/>
      <c r="EM807" s="38"/>
      <c r="EN807" s="38"/>
      <c r="EO807" s="38"/>
      <c r="EP807" s="38"/>
      <c r="EQ807" s="38"/>
      <c r="ER807" s="38"/>
      <c r="ES807" s="38"/>
      <c r="ET807" s="38"/>
      <c r="EU807" s="38"/>
      <c r="EV807" s="38"/>
      <c r="EW807" s="38"/>
      <c r="EX807" s="38"/>
      <c r="EY807" s="38"/>
      <c r="EZ807" s="38"/>
      <c r="FA807" s="38"/>
      <c r="FB807" s="38"/>
      <c r="FC807" s="38"/>
      <c r="FD807" s="38"/>
      <c r="FE807" s="38"/>
      <c r="FF807" s="38"/>
      <c r="FG807" s="38"/>
      <c r="FH807" s="38"/>
      <c r="FI807" s="38"/>
      <c r="FJ807" s="38"/>
      <c r="FK807" s="38"/>
      <c r="FL807" s="38"/>
      <c r="FM807" s="38"/>
      <c r="FN807" s="38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  <c r="DJ808" s="38"/>
      <c r="DK808" s="38"/>
      <c r="DL808" s="38"/>
      <c r="DM808" s="38"/>
      <c r="DN808" s="38"/>
      <c r="DO808" s="38"/>
      <c r="DP808" s="38"/>
      <c r="DQ808" s="38"/>
      <c r="DR808" s="38"/>
      <c r="DS808" s="38"/>
      <c r="DT808" s="38"/>
      <c r="DU808" s="38"/>
      <c r="DV808" s="38"/>
      <c r="DW808" s="38"/>
      <c r="DX808" s="38"/>
      <c r="DY808" s="38"/>
      <c r="DZ808" s="38"/>
      <c r="EA808" s="38"/>
      <c r="EB808" s="38"/>
      <c r="EC808" s="38"/>
      <c r="ED808" s="38"/>
      <c r="EE808" s="38"/>
      <c r="EF808" s="38"/>
      <c r="EG808" s="38"/>
      <c r="EH808" s="38"/>
      <c r="EI808" s="38"/>
      <c r="EJ808" s="38"/>
      <c r="EK808" s="38"/>
      <c r="EL808" s="38"/>
      <c r="EM808" s="38"/>
      <c r="EN808" s="38"/>
      <c r="EO808" s="38"/>
      <c r="EP808" s="38"/>
      <c r="EQ808" s="38"/>
      <c r="ER808" s="38"/>
      <c r="ES808" s="38"/>
      <c r="ET808" s="38"/>
      <c r="EU808" s="38"/>
      <c r="EV808" s="38"/>
      <c r="EW808" s="38"/>
      <c r="EX808" s="38"/>
      <c r="EY808" s="38"/>
      <c r="EZ808" s="38"/>
      <c r="FA808" s="38"/>
      <c r="FB808" s="38"/>
      <c r="FC808" s="38"/>
      <c r="FD808" s="38"/>
      <c r="FE808" s="38"/>
      <c r="FF808" s="38"/>
      <c r="FG808" s="38"/>
      <c r="FH808" s="38"/>
      <c r="FI808" s="38"/>
      <c r="FJ808" s="38"/>
      <c r="FK808" s="38"/>
      <c r="FL808" s="38"/>
      <c r="FM808" s="38"/>
      <c r="FN808" s="38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  <c r="DJ809" s="38"/>
      <c r="DK809" s="38"/>
      <c r="DL809" s="38"/>
      <c r="DM809" s="38"/>
      <c r="DN809" s="38"/>
      <c r="DO809" s="38"/>
      <c r="DP809" s="38"/>
      <c r="DQ809" s="38"/>
      <c r="DR809" s="38"/>
      <c r="DS809" s="38"/>
      <c r="DT809" s="38"/>
      <c r="DU809" s="38"/>
      <c r="DV809" s="38"/>
      <c r="DW809" s="38"/>
      <c r="DX809" s="38"/>
      <c r="DY809" s="38"/>
      <c r="DZ809" s="38"/>
      <c r="EA809" s="38"/>
      <c r="EB809" s="38"/>
      <c r="EC809" s="38"/>
      <c r="ED809" s="38"/>
      <c r="EE809" s="38"/>
      <c r="EF809" s="38"/>
      <c r="EG809" s="38"/>
      <c r="EH809" s="38"/>
      <c r="EI809" s="38"/>
      <c r="EJ809" s="38"/>
      <c r="EK809" s="38"/>
      <c r="EL809" s="38"/>
      <c r="EM809" s="38"/>
      <c r="EN809" s="38"/>
      <c r="EO809" s="38"/>
      <c r="EP809" s="38"/>
      <c r="EQ809" s="38"/>
      <c r="ER809" s="38"/>
      <c r="ES809" s="38"/>
      <c r="ET809" s="38"/>
      <c r="EU809" s="38"/>
      <c r="EV809" s="38"/>
      <c r="EW809" s="38"/>
      <c r="EX809" s="38"/>
      <c r="EY809" s="38"/>
      <c r="EZ809" s="38"/>
      <c r="FA809" s="38"/>
      <c r="FB809" s="38"/>
      <c r="FC809" s="38"/>
      <c r="FD809" s="38"/>
      <c r="FE809" s="38"/>
      <c r="FF809" s="38"/>
      <c r="FG809" s="38"/>
      <c r="FH809" s="38"/>
      <c r="FI809" s="38"/>
      <c r="FJ809" s="38"/>
      <c r="FK809" s="38"/>
      <c r="FL809" s="38"/>
      <c r="FM809" s="38"/>
      <c r="FN809" s="38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  <c r="DJ810" s="38"/>
      <c r="DK810" s="38"/>
      <c r="DL810" s="38"/>
      <c r="DM810" s="38"/>
      <c r="DN810" s="38"/>
      <c r="DO810" s="38"/>
      <c r="DP810" s="38"/>
      <c r="DQ810" s="38"/>
      <c r="DR810" s="38"/>
      <c r="DS810" s="38"/>
      <c r="DT810" s="38"/>
      <c r="DU810" s="38"/>
      <c r="DV810" s="38"/>
      <c r="DW810" s="38"/>
      <c r="DX810" s="38"/>
      <c r="DY810" s="38"/>
      <c r="DZ810" s="38"/>
      <c r="EA810" s="38"/>
      <c r="EB810" s="38"/>
      <c r="EC810" s="38"/>
      <c r="ED810" s="38"/>
      <c r="EE810" s="38"/>
      <c r="EF810" s="38"/>
      <c r="EG810" s="38"/>
      <c r="EH810" s="38"/>
      <c r="EI810" s="38"/>
      <c r="EJ810" s="38"/>
      <c r="EK810" s="38"/>
      <c r="EL810" s="38"/>
      <c r="EM810" s="38"/>
      <c r="EN810" s="38"/>
      <c r="EO810" s="38"/>
      <c r="EP810" s="38"/>
      <c r="EQ810" s="38"/>
      <c r="ER810" s="38"/>
      <c r="ES810" s="38"/>
      <c r="ET810" s="38"/>
      <c r="EU810" s="38"/>
      <c r="EV810" s="38"/>
      <c r="EW810" s="38"/>
      <c r="EX810" s="38"/>
      <c r="EY810" s="38"/>
      <c r="EZ810" s="38"/>
      <c r="FA810" s="38"/>
      <c r="FB810" s="38"/>
      <c r="FC810" s="38"/>
      <c r="FD810" s="38"/>
      <c r="FE810" s="38"/>
      <c r="FF810" s="38"/>
      <c r="FG810" s="38"/>
      <c r="FH810" s="38"/>
      <c r="FI810" s="38"/>
      <c r="FJ810" s="38"/>
      <c r="FK810" s="38"/>
      <c r="FL810" s="38"/>
      <c r="FM810" s="38"/>
      <c r="FN810" s="38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  <c r="DJ811" s="38"/>
      <c r="DK811" s="38"/>
      <c r="DL811" s="38"/>
      <c r="DM811" s="38"/>
      <c r="DN811" s="38"/>
      <c r="DO811" s="38"/>
      <c r="DP811" s="38"/>
      <c r="DQ811" s="38"/>
      <c r="DR811" s="38"/>
      <c r="DS811" s="38"/>
      <c r="DT811" s="38"/>
      <c r="DU811" s="38"/>
      <c r="DV811" s="38"/>
      <c r="DW811" s="38"/>
      <c r="DX811" s="38"/>
      <c r="DY811" s="38"/>
      <c r="DZ811" s="38"/>
      <c r="EA811" s="38"/>
      <c r="EB811" s="38"/>
      <c r="EC811" s="38"/>
      <c r="ED811" s="38"/>
      <c r="EE811" s="38"/>
      <c r="EF811" s="38"/>
      <c r="EG811" s="38"/>
      <c r="EH811" s="38"/>
      <c r="EI811" s="38"/>
      <c r="EJ811" s="38"/>
      <c r="EK811" s="38"/>
      <c r="EL811" s="38"/>
      <c r="EM811" s="38"/>
      <c r="EN811" s="38"/>
      <c r="EO811" s="38"/>
      <c r="EP811" s="38"/>
      <c r="EQ811" s="38"/>
      <c r="ER811" s="38"/>
      <c r="ES811" s="38"/>
      <c r="ET811" s="38"/>
      <c r="EU811" s="38"/>
      <c r="EV811" s="38"/>
      <c r="EW811" s="38"/>
      <c r="EX811" s="38"/>
      <c r="EY811" s="38"/>
      <c r="EZ811" s="38"/>
      <c r="FA811" s="38"/>
      <c r="FB811" s="38"/>
      <c r="FC811" s="38"/>
      <c r="FD811" s="38"/>
      <c r="FE811" s="38"/>
      <c r="FF811" s="38"/>
      <c r="FG811" s="38"/>
      <c r="FH811" s="38"/>
      <c r="FI811" s="38"/>
      <c r="FJ811" s="38"/>
      <c r="FK811" s="38"/>
      <c r="FL811" s="38"/>
      <c r="FM811" s="38"/>
      <c r="FN811" s="38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  <c r="DJ812" s="38"/>
      <c r="DK812" s="38"/>
      <c r="DL812" s="38"/>
      <c r="DM812" s="38"/>
      <c r="DN812" s="38"/>
      <c r="DO812" s="38"/>
      <c r="DP812" s="38"/>
      <c r="DQ812" s="38"/>
      <c r="DR812" s="38"/>
      <c r="DS812" s="38"/>
      <c r="DT812" s="38"/>
      <c r="DU812" s="38"/>
      <c r="DV812" s="38"/>
      <c r="DW812" s="38"/>
      <c r="DX812" s="38"/>
      <c r="DY812" s="38"/>
      <c r="DZ812" s="38"/>
      <c r="EA812" s="38"/>
      <c r="EB812" s="38"/>
      <c r="EC812" s="38"/>
      <c r="ED812" s="38"/>
      <c r="EE812" s="38"/>
      <c r="EF812" s="38"/>
      <c r="EG812" s="38"/>
      <c r="EH812" s="38"/>
      <c r="EI812" s="38"/>
      <c r="EJ812" s="38"/>
      <c r="EK812" s="38"/>
      <c r="EL812" s="38"/>
      <c r="EM812" s="38"/>
      <c r="EN812" s="38"/>
      <c r="EO812" s="38"/>
      <c r="EP812" s="38"/>
      <c r="EQ812" s="38"/>
      <c r="ER812" s="38"/>
      <c r="ES812" s="38"/>
      <c r="ET812" s="38"/>
      <c r="EU812" s="38"/>
      <c r="EV812" s="38"/>
      <c r="EW812" s="38"/>
      <c r="EX812" s="38"/>
      <c r="EY812" s="38"/>
      <c r="EZ812" s="38"/>
      <c r="FA812" s="38"/>
      <c r="FB812" s="38"/>
      <c r="FC812" s="38"/>
      <c r="FD812" s="38"/>
      <c r="FE812" s="38"/>
      <c r="FF812" s="38"/>
      <c r="FG812" s="38"/>
      <c r="FH812" s="38"/>
      <c r="FI812" s="38"/>
      <c r="FJ812" s="38"/>
      <c r="FK812" s="38"/>
      <c r="FL812" s="38"/>
      <c r="FM812" s="38"/>
      <c r="FN812" s="38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  <c r="DJ813" s="38"/>
      <c r="DK813" s="38"/>
      <c r="DL813" s="38"/>
      <c r="DM813" s="38"/>
      <c r="DN813" s="38"/>
      <c r="DO813" s="38"/>
      <c r="DP813" s="38"/>
      <c r="DQ813" s="38"/>
      <c r="DR813" s="38"/>
      <c r="DS813" s="38"/>
      <c r="DT813" s="38"/>
      <c r="DU813" s="38"/>
      <c r="DV813" s="38"/>
      <c r="DW813" s="38"/>
      <c r="DX813" s="38"/>
      <c r="DY813" s="38"/>
      <c r="DZ813" s="38"/>
      <c r="EA813" s="38"/>
      <c r="EB813" s="38"/>
      <c r="EC813" s="38"/>
      <c r="ED813" s="38"/>
      <c r="EE813" s="38"/>
      <c r="EF813" s="38"/>
      <c r="EG813" s="38"/>
      <c r="EH813" s="38"/>
      <c r="EI813" s="38"/>
      <c r="EJ813" s="38"/>
      <c r="EK813" s="38"/>
      <c r="EL813" s="38"/>
      <c r="EM813" s="38"/>
      <c r="EN813" s="38"/>
      <c r="EO813" s="38"/>
      <c r="EP813" s="38"/>
      <c r="EQ813" s="38"/>
      <c r="ER813" s="38"/>
      <c r="ES813" s="38"/>
      <c r="ET813" s="38"/>
      <c r="EU813" s="38"/>
      <c r="EV813" s="38"/>
      <c r="EW813" s="38"/>
      <c r="EX813" s="38"/>
      <c r="EY813" s="38"/>
      <c r="EZ813" s="38"/>
      <c r="FA813" s="38"/>
      <c r="FB813" s="38"/>
      <c r="FC813" s="38"/>
      <c r="FD813" s="38"/>
      <c r="FE813" s="38"/>
      <c r="FF813" s="38"/>
      <c r="FG813" s="38"/>
      <c r="FH813" s="38"/>
      <c r="FI813" s="38"/>
      <c r="FJ813" s="38"/>
      <c r="FK813" s="38"/>
      <c r="FL813" s="38"/>
      <c r="FM813" s="38"/>
      <c r="FN813" s="38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  <c r="DJ814" s="38"/>
      <c r="DK814" s="38"/>
      <c r="DL814" s="38"/>
      <c r="DM814" s="38"/>
      <c r="DN814" s="38"/>
      <c r="DO814" s="38"/>
      <c r="DP814" s="38"/>
      <c r="DQ814" s="38"/>
      <c r="DR814" s="38"/>
      <c r="DS814" s="38"/>
      <c r="DT814" s="38"/>
      <c r="DU814" s="38"/>
      <c r="DV814" s="38"/>
      <c r="DW814" s="38"/>
      <c r="DX814" s="38"/>
      <c r="DY814" s="38"/>
      <c r="DZ814" s="38"/>
      <c r="EA814" s="38"/>
      <c r="EB814" s="38"/>
      <c r="EC814" s="38"/>
      <c r="ED814" s="38"/>
      <c r="EE814" s="38"/>
      <c r="EF814" s="38"/>
      <c r="EG814" s="38"/>
      <c r="EH814" s="38"/>
      <c r="EI814" s="38"/>
      <c r="EJ814" s="38"/>
      <c r="EK814" s="38"/>
      <c r="EL814" s="38"/>
      <c r="EM814" s="38"/>
      <c r="EN814" s="38"/>
      <c r="EO814" s="38"/>
      <c r="EP814" s="38"/>
      <c r="EQ814" s="38"/>
      <c r="ER814" s="38"/>
      <c r="ES814" s="38"/>
      <c r="ET814" s="38"/>
      <c r="EU814" s="38"/>
      <c r="EV814" s="38"/>
      <c r="EW814" s="38"/>
      <c r="EX814" s="38"/>
      <c r="EY814" s="38"/>
      <c r="EZ814" s="38"/>
      <c r="FA814" s="38"/>
      <c r="FB814" s="38"/>
      <c r="FC814" s="38"/>
      <c r="FD814" s="38"/>
      <c r="FE814" s="38"/>
      <c r="FF814" s="38"/>
      <c r="FG814" s="38"/>
      <c r="FH814" s="38"/>
      <c r="FI814" s="38"/>
      <c r="FJ814" s="38"/>
      <c r="FK814" s="38"/>
      <c r="FL814" s="38"/>
      <c r="FM814" s="38"/>
      <c r="FN814" s="38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  <c r="DJ815" s="38"/>
      <c r="DK815" s="38"/>
      <c r="DL815" s="38"/>
      <c r="DM815" s="38"/>
      <c r="DN815" s="38"/>
      <c r="DO815" s="38"/>
      <c r="DP815" s="38"/>
      <c r="DQ815" s="38"/>
      <c r="DR815" s="38"/>
      <c r="DS815" s="38"/>
      <c r="DT815" s="38"/>
      <c r="DU815" s="38"/>
      <c r="DV815" s="38"/>
      <c r="DW815" s="38"/>
      <c r="DX815" s="38"/>
      <c r="DY815" s="38"/>
      <c r="DZ815" s="38"/>
      <c r="EA815" s="38"/>
      <c r="EB815" s="38"/>
      <c r="EC815" s="38"/>
      <c r="ED815" s="38"/>
      <c r="EE815" s="38"/>
      <c r="EF815" s="38"/>
      <c r="EG815" s="38"/>
      <c r="EH815" s="38"/>
      <c r="EI815" s="38"/>
      <c r="EJ815" s="38"/>
      <c r="EK815" s="38"/>
      <c r="EL815" s="38"/>
      <c r="EM815" s="38"/>
      <c r="EN815" s="38"/>
      <c r="EO815" s="38"/>
      <c r="EP815" s="38"/>
      <c r="EQ815" s="38"/>
      <c r="ER815" s="38"/>
      <c r="ES815" s="38"/>
      <c r="ET815" s="38"/>
      <c r="EU815" s="38"/>
      <c r="EV815" s="38"/>
      <c r="EW815" s="38"/>
      <c r="EX815" s="38"/>
      <c r="EY815" s="38"/>
      <c r="EZ815" s="38"/>
      <c r="FA815" s="38"/>
      <c r="FB815" s="38"/>
      <c r="FC815" s="38"/>
      <c r="FD815" s="38"/>
      <c r="FE815" s="38"/>
      <c r="FF815" s="38"/>
      <c r="FG815" s="38"/>
      <c r="FH815" s="38"/>
      <c r="FI815" s="38"/>
      <c r="FJ815" s="38"/>
      <c r="FK815" s="38"/>
      <c r="FL815" s="38"/>
      <c r="FM815" s="38"/>
      <c r="FN815" s="38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  <c r="DJ816" s="38"/>
      <c r="DK816" s="38"/>
      <c r="DL816" s="38"/>
      <c r="DM816" s="38"/>
      <c r="DN816" s="38"/>
      <c r="DO816" s="38"/>
      <c r="DP816" s="38"/>
      <c r="DQ816" s="38"/>
      <c r="DR816" s="38"/>
      <c r="DS816" s="38"/>
      <c r="DT816" s="38"/>
      <c r="DU816" s="38"/>
      <c r="DV816" s="38"/>
      <c r="DW816" s="38"/>
      <c r="DX816" s="38"/>
      <c r="DY816" s="38"/>
      <c r="DZ816" s="38"/>
      <c r="EA816" s="38"/>
      <c r="EB816" s="38"/>
      <c r="EC816" s="38"/>
      <c r="ED816" s="38"/>
      <c r="EE816" s="38"/>
      <c r="EF816" s="38"/>
      <c r="EG816" s="38"/>
      <c r="EH816" s="38"/>
      <c r="EI816" s="38"/>
      <c r="EJ816" s="38"/>
      <c r="EK816" s="38"/>
      <c r="EL816" s="38"/>
      <c r="EM816" s="38"/>
      <c r="EN816" s="38"/>
      <c r="EO816" s="38"/>
      <c r="EP816" s="38"/>
      <c r="EQ816" s="38"/>
      <c r="ER816" s="38"/>
      <c r="ES816" s="38"/>
      <c r="ET816" s="38"/>
      <c r="EU816" s="38"/>
      <c r="EV816" s="38"/>
      <c r="EW816" s="38"/>
      <c r="EX816" s="38"/>
      <c r="EY816" s="38"/>
      <c r="EZ816" s="38"/>
      <c r="FA816" s="38"/>
      <c r="FB816" s="38"/>
      <c r="FC816" s="38"/>
      <c r="FD816" s="38"/>
      <c r="FE816" s="38"/>
      <c r="FF816" s="38"/>
      <c r="FG816" s="38"/>
      <c r="FH816" s="38"/>
      <c r="FI816" s="38"/>
      <c r="FJ816" s="38"/>
      <c r="FK816" s="38"/>
      <c r="FL816" s="38"/>
      <c r="FM816" s="38"/>
      <c r="FN816" s="38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  <c r="DJ817" s="38"/>
      <c r="DK817" s="38"/>
      <c r="DL817" s="38"/>
      <c r="DM817" s="38"/>
      <c r="DN817" s="38"/>
      <c r="DO817" s="38"/>
      <c r="DP817" s="38"/>
      <c r="DQ817" s="38"/>
      <c r="DR817" s="38"/>
      <c r="DS817" s="38"/>
      <c r="DT817" s="38"/>
      <c r="DU817" s="38"/>
      <c r="DV817" s="38"/>
      <c r="DW817" s="38"/>
      <c r="DX817" s="38"/>
      <c r="DY817" s="38"/>
      <c r="DZ817" s="38"/>
      <c r="EA817" s="38"/>
      <c r="EB817" s="38"/>
      <c r="EC817" s="38"/>
      <c r="ED817" s="38"/>
      <c r="EE817" s="38"/>
      <c r="EF817" s="38"/>
      <c r="EG817" s="38"/>
      <c r="EH817" s="38"/>
      <c r="EI817" s="38"/>
      <c r="EJ817" s="38"/>
      <c r="EK817" s="38"/>
      <c r="EL817" s="38"/>
      <c r="EM817" s="38"/>
      <c r="EN817" s="38"/>
      <c r="EO817" s="38"/>
      <c r="EP817" s="38"/>
      <c r="EQ817" s="38"/>
      <c r="ER817" s="38"/>
      <c r="ES817" s="38"/>
      <c r="ET817" s="38"/>
      <c r="EU817" s="38"/>
      <c r="EV817" s="38"/>
      <c r="EW817" s="38"/>
      <c r="EX817" s="38"/>
      <c r="EY817" s="38"/>
      <c r="EZ817" s="38"/>
      <c r="FA817" s="38"/>
      <c r="FB817" s="38"/>
      <c r="FC817" s="38"/>
      <c r="FD817" s="38"/>
      <c r="FE817" s="38"/>
      <c r="FF817" s="38"/>
      <c r="FG817" s="38"/>
      <c r="FH817" s="38"/>
      <c r="FI817" s="38"/>
      <c r="FJ817" s="38"/>
      <c r="FK817" s="38"/>
      <c r="FL817" s="38"/>
      <c r="FM817" s="38"/>
      <c r="FN817" s="38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  <c r="DJ818" s="38"/>
      <c r="DK818" s="38"/>
      <c r="DL818" s="38"/>
      <c r="DM818" s="38"/>
      <c r="DN818" s="38"/>
      <c r="DO818" s="38"/>
      <c r="DP818" s="38"/>
      <c r="DQ818" s="38"/>
      <c r="DR818" s="38"/>
      <c r="DS818" s="38"/>
      <c r="DT818" s="38"/>
      <c r="DU818" s="38"/>
      <c r="DV818" s="38"/>
      <c r="DW818" s="38"/>
      <c r="DX818" s="38"/>
      <c r="DY818" s="38"/>
      <c r="DZ818" s="38"/>
      <c r="EA818" s="38"/>
      <c r="EB818" s="38"/>
      <c r="EC818" s="38"/>
      <c r="ED818" s="38"/>
      <c r="EE818" s="38"/>
      <c r="EF818" s="38"/>
      <c r="EG818" s="38"/>
      <c r="EH818" s="38"/>
      <c r="EI818" s="38"/>
      <c r="EJ818" s="38"/>
      <c r="EK818" s="38"/>
      <c r="EL818" s="38"/>
      <c r="EM818" s="38"/>
      <c r="EN818" s="38"/>
      <c r="EO818" s="38"/>
      <c r="EP818" s="38"/>
      <c r="EQ818" s="38"/>
      <c r="ER818" s="38"/>
      <c r="ES818" s="38"/>
      <c r="ET818" s="38"/>
      <c r="EU818" s="38"/>
      <c r="EV818" s="38"/>
      <c r="EW818" s="38"/>
      <c r="EX818" s="38"/>
      <c r="EY818" s="38"/>
      <c r="EZ818" s="38"/>
      <c r="FA818" s="38"/>
      <c r="FB818" s="38"/>
      <c r="FC818" s="38"/>
      <c r="FD818" s="38"/>
      <c r="FE818" s="38"/>
      <c r="FF818" s="38"/>
      <c r="FG818" s="38"/>
      <c r="FH818" s="38"/>
      <c r="FI818" s="38"/>
      <c r="FJ818" s="38"/>
      <c r="FK818" s="38"/>
      <c r="FL818" s="38"/>
      <c r="FM818" s="38"/>
      <c r="FN818" s="38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  <c r="DJ819" s="38"/>
      <c r="DK819" s="38"/>
      <c r="DL819" s="38"/>
      <c r="DM819" s="38"/>
      <c r="DN819" s="38"/>
      <c r="DO819" s="38"/>
      <c r="DP819" s="38"/>
      <c r="DQ819" s="38"/>
      <c r="DR819" s="38"/>
      <c r="DS819" s="38"/>
      <c r="DT819" s="38"/>
      <c r="DU819" s="38"/>
      <c r="DV819" s="38"/>
      <c r="DW819" s="38"/>
      <c r="DX819" s="38"/>
      <c r="DY819" s="38"/>
      <c r="DZ819" s="38"/>
      <c r="EA819" s="38"/>
      <c r="EB819" s="38"/>
      <c r="EC819" s="38"/>
      <c r="ED819" s="38"/>
      <c r="EE819" s="38"/>
      <c r="EF819" s="38"/>
      <c r="EG819" s="38"/>
      <c r="EH819" s="38"/>
      <c r="EI819" s="38"/>
      <c r="EJ819" s="38"/>
      <c r="EK819" s="38"/>
      <c r="EL819" s="38"/>
      <c r="EM819" s="38"/>
      <c r="EN819" s="38"/>
      <c r="EO819" s="38"/>
      <c r="EP819" s="38"/>
      <c r="EQ819" s="38"/>
      <c r="ER819" s="38"/>
      <c r="ES819" s="38"/>
      <c r="ET819" s="38"/>
      <c r="EU819" s="38"/>
      <c r="EV819" s="38"/>
      <c r="EW819" s="38"/>
      <c r="EX819" s="38"/>
      <c r="EY819" s="38"/>
      <c r="EZ819" s="38"/>
      <c r="FA819" s="38"/>
      <c r="FB819" s="38"/>
      <c r="FC819" s="38"/>
      <c r="FD819" s="38"/>
      <c r="FE819" s="38"/>
      <c r="FF819" s="38"/>
      <c r="FG819" s="38"/>
      <c r="FH819" s="38"/>
      <c r="FI819" s="38"/>
      <c r="FJ819" s="38"/>
      <c r="FK819" s="38"/>
      <c r="FL819" s="38"/>
      <c r="FM819" s="38"/>
      <c r="FN819" s="38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  <c r="DJ820" s="38"/>
      <c r="DK820" s="38"/>
      <c r="DL820" s="38"/>
      <c r="DM820" s="38"/>
      <c r="DN820" s="38"/>
      <c r="DO820" s="38"/>
      <c r="DP820" s="38"/>
      <c r="DQ820" s="38"/>
      <c r="DR820" s="38"/>
      <c r="DS820" s="38"/>
      <c r="DT820" s="38"/>
      <c r="DU820" s="38"/>
      <c r="DV820" s="38"/>
      <c r="DW820" s="38"/>
      <c r="DX820" s="38"/>
      <c r="DY820" s="38"/>
      <c r="DZ820" s="38"/>
      <c r="EA820" s="38"/>
      <c r="EB820" s="38"/>
      <c r="EC820" s="38"/>
      <c r="ED820" s="38"/>
      <c r="EE820" s="38"/>
      <c r="EF820" s="38"/>
      <c r="EG820" s="38"/>
      <c r="EH820" s="38"/>
      <c r="EI820" s="38"/>
      <c r="EJ820" s="38"/>
      <c r="EK820" s="38"/>
      <c r="EL820" s="38"/>
      <c r="EM820" s="38"/>
      <c r="EN820" s="38"/>
      <c r="EO820" s="38"/>
      <c r="EP820" s="38"/>
      <c r="EQ820" s="38"/>
      <c r="ER820" s="38"/>
      <c r="ES820" s="38"/>
      <c r="ET820" s="38"/>
      <c r="EU820" s="38"/>
      <c r="EV820" s="38"/>
      <c r="EW820" s="38"/>
      <c r="EX820" s="38"/>
      <c r="EY820" s="38"/>
      <c r="EZ820" s="38"/>
      <c r="FA820" s="38"/>
      <c r="FB820" s="38"/>
      <c r="FC820" s="38"/>
      <c r="FD820" s="38"/>
      <c r="FE820" s="38"/>
      <c r="FF820" s="38"/>
      <c r="FG820" s="38"/>
      <c r="FH820" s="38"/>
      <c r="FI820" s="38"/>
      <c r="FJ820" s="38"/>
      <c r="FK820" s="38"/>
      <c r="FL820" s="38"/>
      <c r="FM820" s="38"/>
      <c r="FN820" s="38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  <c r="DJ821" s="38"/>
      <c r="DK821" s="38"/>
      <c r="DL821" s="38"/>
      <c r="DM821" s="38"/>
      <c r="DN821" s="38"/>
      <c r="DO821" s="38"/>
      <c r="DP821" s="38"/>
      <c r="DQ821" s="38"/>
      <c r="DR821" s="38"/>
      <c r="DS821" s="38"/>
      <c r="DT821" s="38"/>
      <c r="DU821" s="38"/>
      <c r="DV821" s="38"/>
      <c r="DW821" s="38"/>
      <c r="DX821" s="38"/>
      <c r="DY821" s="38"/>
      <c r="DZ821" s="38"/>
      <c r="EA821" s="38"/>
      <c r="EB821" s="38"/>
      <c r="EC821" s="38"/>
      <c r="ED821" s="38"/>
      <c r="EE821" s="38"/>
      <c r="EF821" s="38"/>
      <c r="EG821" s="38"/>
      <c r="EH821" s="38"/>
      <c r="EI821" s="38"/>
      <c r="EJ821" s="38"/>
      <c r="EK821" s="38"/>
      <c r="EL821" s="38"/>
      <c r="EM821" s="38"/>
      <c r="EN821" s="38"/>
      <c r="EO821" s="38"/>
      <c r="EP821" s="38"/>
      <c r="EQ821" s="38"/>
      <c r="ER821" s="38"/>
      <c r="ES821" s="38"/>
      <c r="ET821" s="38"/>
      <c r="EU821" s="38"/>
      <c r="EV821" s="38"/>
      <c r="EW821" s="38"/>
      <c r="EX821" s="38"/>
      <c r="EY821" s="38"/>
      <c r="EZ821" s="38"/>
      <c r="FA821" s="38"/>
      <c r="FB821" s="38"/>
      <c r="FC821" s="38"/>
      <c r="FD821" s="38"/>
      <c r="FE821" s="38"/>
      <c r="FF821" s="38"/>
      <c r="FG821" s="38"/>
      <c r="FH821" s="38"/>
      <c r="FI821" s="38"/>
      <c r="FJ821" s="38"/>
      <c r="FK821" s="38"/>
      <c r="FL821" s="38"/>
      <c r="FM821" s="38"/>
      <c r="FN821" s="38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  <c r="DJ822" s="38"/>
      <c r="DK822" s="38"/>
      <c r="DL822" s="38"/>
      <c r="DM822" s="38"/>
      <c r="DN822" s="38"/>
      <c r="DO822" s="38"/>
      <c r="DP822" s="38"/>
      <c r="DQ822" s="38"/>
      <c r="DR822" s="38"/>
      <c r="DS822" s="38"/>
      <c r="DT822" s="38"/>
      <c r="DU822" s="38"/>
      <c r="DV822" s="38"/>
      <c r="DW822" s="38"/>
      <c r="DX822" s="38"/>
      <c r="DY822" s="38"/>
      <c r="DZ822" s="38"/>
      <c r="EA822" s="38"/>
      <c r="EB822" s="38"/>
      <c r="EC822" s="38"/>
      <c r="ED822" s="38"/>
      <c r="EE822" s="38"/>
      <c r="EF822" s="38"/>
      <c r="EG822" s="38"/>
      <c r="EH822" s="38"/>
      <c r="EI822" s="38"/>
      <c r="EJ822" s="38"/>
      <c r="EK822" s="38"/>
      <c r="EL822" s="38"/>
      <c r="EM822" s="38"/>
      <c r="EN822" s="38"/>
      <c r="EO822" s="38"/>
      <c r="EP822" s="38"/>
      <c r="EQ822" s="38"/>
      <c r="ER822" s="38"/>
      <c r="ES822" s="38"/>
      <c r="ET822" s="38"/>
      <c r="EU822" s="38"/>
      <c r="EV822" s="38"/>
      <c r="EW822" s="38"/>
      <c r="EX822" s="38"/>
      <c r="EY822" s="38"/>
      <c r="EZ822" s="38"/>
      <c r="FA822" s="38"/>
      <c r="FB822" s="38"/>
      <c r="FC822" s="38"/>
      <c r="FD822" s="38"/>
      <c r="FE822" s="38"/>
      <c r="FF822" s="38"/>
      <c r="FG822" s="38"/>
      <c r="FH822" s="38"/>
      <c r="FI822" s="38"/>
      <c r="FJ822" s="38"/>
      <c r="FK822" s="38"/>
      <c r="FL822" s="38"/>
      <c r="FM822" s="38"/>
      <c r="FN822" s="38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  <c r="DJ823" s="38"/>
      <c r="DK823" s="38"/>
      <c r="DL823" s="38"/>
      <c r="DM823" s="38"/>
      <c r="DN823" s="38"/>
      <c r="DO823" s="38"/>
      <c r="DP823" s="38"/>
      <c r="DQ823" s="38"/>
      <c r="DR823" s="38"/>
      <c r="DS823" s="38"/>
      <c r="DT823" s="38"/>
      <c r="DU823" s="38"/>
      <c r="DV823" s="38"/>
      <c r="DW823" s="38"/>
      <c r="DX823" s="38"/>
      <c r="DY823" s="38"/>
      <c r="DZ823" s="38"/>
      <c r="EA823" s="38"/>
      <c r="EB823" s="38"/>
      <c r="EC823" s="38"/>
      <c r="ED823" s="38"/>
      <c r="EE823" s="38"/>
      <c r="EF823" s="38"/>
      <c r="EG823" s="38"/>
      <c r="EH823" s="38"/>
      <c r="EI823" s="38"/>
      <c r="EJ823" s="38"/>
      <c r="EK823" s="38"/>
      <c r="EL823" s="38"/>
      <c r="EM823" s="38"/>
      <c r="EN823" s="38"/>
      <c r="EO823" s="38"/>
      <c r="EP823" s="38"/>
      <c r="EQ823" s="38"/>
      <c r="ER823" s="38"/>
      <c r="ES823" s="38"/>
      <c r="ET823" s="38"/>
      <c r="EU823" s="38"/>
      <c r="EV823" s="38"/>
      <c r="EW823" s="38"/>
      <c r="EX823" s="38"/>
      <c r="EY823" s="38"/>
      <c r="EZ823" s="38"/>
      <c r="FA823" s="38"/>
      <c r="FB823" s="38"/>
      <c r="FC823" s="38"/>
      <c r="FD823" s="38"/>
      <c r="FE823" s="38"/>
      <c r="FF823" s="38"/>
      <c r="FG823" s="38"/>
      <c r="FH823" s="38"/>
      <c r="FI823" s="38"/>
      <c r="FJ823" s="38"/>
      <c r="FK823" s="38"/>
      <c r="FL823" s="38"/>
      <c r="FM823" s="38"/>
      <c r="FN823" s="38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  <c r="DJ824" s="38"/>
      <c r="DK824" s="38"/>
      <c r="DL824" s="38"/>
      <c r="DM824" s="38"/>
      <c r="DN824" s="38"/>
      <c r="DO824" s="38"/>
      <c r="DP824" s="38"/>
      <c r="DQ824" s="38"/>
      <c r="DR824" s="38"/>
      <c r="DS824" s="38"/>
      <c r="DT824" s="38"/>
      <c r="DU824" s="38"/>
      <c r="DV824" s="38"/>
      <c r="DW824" s="38"/>
      <c r="DX824" s="38"/>
      <c r="DY824" s="38"/>
      <c r="DZ824" s="38"/>
      <c r="EA824" s="38"/>
      <c r="EB824" s="38"/>
      <c r="EC824" s="38"/>
      <c r="ED824" s="38"/>
      <c r="EE824" s="38"/>
      <c r="EF824" s="38"/>
      <c r="EG824" s="38"/>
      <c r="EH824" s="38"/>
      <c r="EI824" s="38"/>
      <c r="EJ824" s="38"/>
      <c r="EK824" s="38"/>
      <c r="EL824" s="38"/>
      <c r="EM824" s="38"/>
      <c r="EN824" s="38"/>
      <c r="EO824" s="38"/>
      <c r="EP824" s="38"/>
      <c r="EQ824" s="38"/>
      <c r="ER824" s="38"/>
      <c r="ES824" s="38"/>
      <c r="ET824" s="38"/>
      <c r="EU824" s="38"/>
      <c r="EV824" s="38"/>
      <c r="EW824" s="38"/>
      <c r="EX824" s="38"/>
      <c r="EY824" s="38"/>
      <c r="EZ824" s="38"/>
      <c r="FA824" s="38"/>
      <c r="FB824" s="38"/>
      <c r="FC824" s="38"/>
      <c r="FD824" s="38"/>
      <c r="FE824" s="38"/>
      <c r="FF824" s="38"/>
      <c r="FG824" s="38"/>
      <c r="FH824" s="38"/>
      <c r="FI824" s="38"/>
      <c r="FJ824" s="38"/>
      <c r="FK824" s="38"/>
      <c r="FL824" s="38"/>
      <c r="FM824" s="38"/>
      <c r="FN824" s="38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  <c r="DJ825" s="38"/>
      <c r="DK825" s="38"/>
      <c r="DL825" s="38"/>
      <c r="DM825" s="38"/>
      <c r="DN825" s="38"/>
      <c r="DO825" s="38"/>
      <c r="DP825" s="38"/>
      <c r="DQ825" s="38"/>
      <c r="DR825" s="38"/>
      <c r="DS825" s="38"/>
      <c r="DT825" s="38"/>
      <c r="DU825" s="38"/>
      <c r="DV825" s="38"/>
      <c r="DW825" s="38"/>
      <c r="DX825" s="38"/>
      <c r="DY825" s="38"/>
      <c r="DZ825" s="38"/>
      <c r="EA825" s="38"/>
      <c r="EB825" s="38"/>
      <c r="EC825" s="38"/>
      <c r="ED825" s="38"/>
      <c r="EE825" s="38"/>
      <c r="EF825" s="38"/>
      <c r="EG825" s="38"/>
      <c r="EH825" s="38"/>
      <c r="EI825" s="38"/>
      <c r="EJ825" s="38"/>
      <c r="EK825" s="38"/>
      <c r="EL825" s="38"/>
      <c r="EM825" s="38"/>
      <c r="EN825" s="38"/>
      <c r="EO825" s="38"/>
      <c r="EP825" s="38"/>
      <c r="EQ825" s="38"/>
      <c r="ER825" s="38"/>
      <c r="ES825" s="38"/>
      <c r="ET825" s="38"/>
      <c r="EU825" s="38"/>
      <c r="EV825" s="38"/>
      <c r="EW825" s="38"/>
      <c r="EX825" s="38"/>
      <c r="EY825" s="38"/>
      <c r="EZ825" s="38"/>
      <c r="FA825" s="38"/>
      <c r="FB825" s="38"/>
      <c r="FC825" s="38"/>
      <c r="FD825" s="38"/>
      <c r="FE825" s="38"/>
      <c r="FF825" s="38"/>
      <c r="FG825" s="38"/>
      <c r="FH825" s="38"/>
      <c r="FI825" s="38"/>
      <c r="FJ825" s="38"/>
      <c r="FK825" s="38"/>
      <c r="FL825" s="38"/>
      <c r="FM825" s="38"/>
      <c r="FN825" s="38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  <c r="DJ826" s="38"/>
      <c r="DK826" s="38"/>
      <c r="DL826" s="38"/>
      <c r="DM826" s="38"/>
      <c r="DN826" s="38"/>
      <c r="DO826" s="38"/>
      <c r="DP826" s="38"/>
      <c r="DQ826" s="38"/>
      <c r="DR826" s="38"/>
      <c r="DS826" s="38"/>
      <c r="DT826" s="38"/>
      <c r="DU826" s="38"/>
      <c r="DV826" s="38"/>
      <c r="DW826" s="38"/>
      <c r="DX826" s="38"/>
      <c r="DY826" s="38"/>
      <c r="DZ826" s="38"/>
      <c r="EA826" s="38"/>
      <c r="EB826" s="38"/>
      <c r="EC826" s="38"/>
      <c r="ED826" s="38"/>
      <c r="EE826" s="38"/>
      <c r="EF826" s="38"/>
      <c r="EG826" s="38"/>
      <c r="EH826" s="38"/>
      <c r="EI826" s="38"/>
      <c r="EJ826" s="38"/>
      <c r="EK826" s="38"/>
      <c r="EL826" s="38"/>
      <c r="EM826" s="38"/>
      <c r="EN826" s="38"/>
      <c r="EO826" s="38"/>
      <c r="EP826" s="38"/>
      <c r="EQ826" s="38"/>
      <c r="ER826" s="38"/>
      <c r="ES826" s="38"/>
      <c r="ET826" s="38"/>
      <c r="EU826" s="38"/>
      <c r="EV826" s="38"/>
      <c r="EW826" s="38"/>
      <c r="EX826" s="38"/>
      <c r="EY826" s="38"/>
      <c r="EZ826" s="38"/>
      <c r="FA826" s="38"/>
      <c r="FB826" s="38"/>
      <c r="FC826" s="38"/>
      <c r="FD826" s="38"/>
      <c r="FE826" s="38"/>
      <c r="FF826" s="38"/>
      <c r="FG826" s="38"/>
      <c r="FH826" s="38"/>
      <c r="FI826" s="38"/>
      <c r="FJ826" s="38"/>
      <c r="FK826" s="38"/>
      <c r="FL826" s="38"/>
      <c r="FM826" s="38"/>
      <c r="FN826" s="38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  <c r="DJ827" s="38"/>
      <c r="DK827" s="38"/>
      <c r="DL827" s="38"/>
      <c r="DM827" s="38"/>
      <c r="DN827" s="38"/>
      <c r="DO827" s="38"/>
      <c r="DP827" s="38"/>
      <c r="DQ827" s="38"/>
      <c r="DR827" s="38"/>
      <c r="DS827" s="38"/>
      <c r="DT827" s="38"/>
      <c r="DU827" s="38"/>
      <c r="DV827" s="38"/>
      <c r="DW827" s="38"/>
      <c r="DX827" s="38"/>
      <c r="DY827" s="38"/>
      <c r="DZ827" s="38"/>
      <c r="EA827" s="38"/>
      <c r="EB827" s="38"/>
      <c r="EC827" s="38"/>
      <c r="ED827" s="38"/>
      <c r="EE827" s="38"/>
      <c r="EF827" s="38"/>
      <c r="EG827" s="38"/>
      <c r="EH827" s="38"/>
      <c r="EI827" s="38"/>
      <c r="EJ827" s="38"/>
      <c r="EK827" s="38"/>
      <c r="EL827" s="38"/>
      <c r="EM827" s="38"/>
      <c r="EN827" s="38"/>
      <c r="EO827" s="38"/>
      <c r="EP827" s="38"/>
      <c r="EQ827" s="38"/>
      <c r="ER827" s="38"/>
      <c r="ES827" s="38"/>
      <c r="ET827" s="38"/>
      <c r="EU827" s="38"/>
      <c r="EV827" s="38"/>
      <c r="EW827" s="38"/>
      <c r="EX827" s="38"/>
      <c r="EY827" s="38"/>
      <c r="EZ827" s="38"/>
      <c r="FA827" s="38"/>
      <c r="FB827" s="38"/>
      <c r="FC827" s="38"/>
      <c r="FD827" s="38"/>
      <c r="FE827" s="38"/>
      <c r="FF827" s="38"/>
      <c r="FG827" s="38"/>
      <c r="FH827" s="38"/>
      <c r="FI827" s="38"/>
      <c r="FJ827" s="38"/>
      <c r="FK827" s="38"/>
      <c r="FL827" s="38"/>
      <c r="FM827" s="38"/>
      <c r="FN827" s="38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  <c r="DJ828" s="38"/>
      <c r="DK828" s="38"/>
      <c r="DL828" s="38"/>
      <c r="DM828" s="38"/>
      <c r="DN828" s="38"/>
      <c r="DO828" s="38"/>
      <c r="DP828" s="38"/>
      <c r="DQ828" s="38"/>
      <c r="DR828" s="38"/>
      <c r="DS828" s="38"/>
      <c r="DT828" s="38"/>
      <c r="DU828" s="38"/>
      <c r="DV828" s="38"/>
      <c r="DW828" s="38"/>
      <c r="DX828" s="38"/>
      <c r="DY828" s="38"/>
      <c r="DZ828" s="38"/>
      <c r="EA828" s="38"/>
      <c r="EB828" s="38"/>
      <c r="EC828" s="38"/>
      <c r="ED828" s="38"/>
      <c r="EE828" s="38"/>
      <c r="EF828" s="38"/>
      <c r="EG828" s="38"/>
      <c r="EH828" s="38"/>
      <c r="EI828" s="38"/>
      <c r="EJ828" s="38"/>
      <c r="EK828" s="38"/>
      <c r="EL828" s="38"/>
      <c r="EM828" s="38"/>
      <c r="EN828" s="38"/>
      <c r="EO828" s="38"/>
      <c r="EP828" s="38"/>
      <c r="EQ828" s="38"/>
      <c r="ER828" s="38"/>
      <c r="ES828" s="38"/>
      <c r="ET828" s="38"/>
      <c r="EU828" s="38"/>
      <c r="EV828" s="38"/>
      <c r="EW828" s="38"/>
      <c r="EX828" s="38"/>
      <c r="EY828" s="38"/>
      <c r="EZ828" s="38"/>
      <c r="FA828" s="38"/>
      <c r="FB828" s="38"/>
      <c r="FC828" s="38"/>
      <c r="FD828" s="38"/>
      <c r="FE828" s="38"/>
      <c r="FF828" s="38"/>
      <c r="FG828" s="38"/>
      <c r="FH828" s="38"/>
      <c r="FI828" s="38"/>
      <c r="FJ828" s="38"/>
      <c r="FK828" s="38"/>
      <c r="FL828" s="38"/>
      <c r="FM828" s="38"/>
      <c r="FN828" s="38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  <c r="DJ829" s="38"/>
      <c r="DK829" s="38"/>
      <c r="DL829" s="38"/>
      <c r="DM829" s="38"/>
      <c r="DN829" s="38"/>
      <c r="DO829" s="38"/>
      <c r="DP829" s="38"/>
      <c r="DQ829" s="38"/>
      <c r="DR829" s="38"/>
      <c r="DS829" s="38"/>
      <c r="DT829" s="38"/>
      <c r="DU829" s="38"/>
      <c r="DV829" s="38"/>
      <c r="DW829" s="38"/>
      <c r="DX829" s="38"/>
      <c r="DY829" s="38"/>
      <c r="DZ829" s="38"/>
      <c r="EA829" s="38"/>
      <c r="EB829" s="38"/>
      <c r="EC829" s="38"/>
      <c r="ED829" s="38"/>
      <c r="EE829" s="38"/>
      <c r="EF829" s="38"/>
      <c r="EG829" s="38"/>
      <c r="EH829" s="38"/>
      <c r="EI829" s="38"/>
      <c r="EJ829" s="38"/>
      <c r="EK829" s="38"/>
      <c r="EL829" s="38"/>
      <c r="EM829" s="38"/>
      <c r="EN829" s="38"/>
      <c r="EO829" s="38"/>
      <c r="EP829" s="38"/>
      <c r="EQ829" s="38"/>
      <c r="ER829" s="38"/>
      <c r="ES829" s="38"/>
      <c r="ET829" s="38"/>
      <c r="EU829" s="38"/>
      <c r="EV829" s="38"/>
      <c r="EW829" s="38"/>
      <c r="EX829" s="38"/>
      <c r="EY829" s="38"/>
      <c r="EZ829" s="38"/>
      <c r="FA829" s="38"/>
      <c r="FB829" s="38"/>
      <c r="FC829" s="38"/>
      <c r="FD829" s="38"/>
      <c r="FE829" s="38"/>
      <c r="FF829" s="38"/>
      <c r="FG829" s="38"/>
      <c r="FH829" s="38"/>
      <c r="FI829" s="38"/>
      <c r="FJ829" s="38"/>
      <c r="FK829" s="38"/>
      <c r="FL829" s="38"/>
      <c r="FM829" s="38"/>
      <c r="FN829" s="38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  <c r="DJ830" s="38"/>
      <c r="DK830" s="38"/>
      <c r="DL830" s="38"/>
      <c r="DM830" s="38"/>
      <c r="DN830" s="38"/>
      <c r="DO830" s="38"/>
      <c r="DP830" s="38"/>
      <c r="DQ830" s="38"/>
      <c r="DR830" s="38"/>
      <c r="DS830" s="38"/>
      <c r="DT830" s="38"/>
      <c r="DU830" s="38"/>
      <c r="DV830" s="38"/>
      <c r="DW830" s="38"/>
      <c r="DX830" s="38"/>
      <c r="DY830" s="38"/>
      <c r="DZ830" s="38"/>
      <c r="EA830" s="38"/>
      <c r="EB830" s="38"/>
      <c r="EC830" s="38"/>
      <c r="ED830" s="38"/>
      <c r="EE830" s="38"/>
      <c r="EF830" s="38"/>
      <c r="EG830" s="38"/>
      <c r="EH830" s="38"/>
      <c r="EI830" s="38"/>
      <c r="EJ830" s="38"/>
      <c r="EK830" s="38"/>
      <c r="EL830" s="38"/>
      <c r="EM830" s="38"/>
      <c r="EN830" s="38"/>
      <c r="EO830" s="38"/>
      <c r="EP830" s="38"/>
      <c r="EQ830" s="38"/>
      <c r="ER830" s="38"/>
      <c r="ES830" s="38"/>
      <c r="ET830" s="38"/>
      <c r="EU830" s="38"/>
      <c r="EV830" s="38"/>
      <c r="EW830" s="38"/>
      <c r="EX830" s="38"/>
      <c r="EY830" s="38"/>
      <c r="EZ830" s="38"/>
      <c r="FA830" s="38"/>
      <c r="FB830" s="38"/>
      <c r="FC830" s="38"/>
      <c r="FD830" s="38"/>
      <c r="FE830" s="38"/>
      <c r="FF830" s="38"/>
      <c r="FG830" s="38"/>
      <c r="FH830" s="38"/>
      <c r="FI830" s="38"/>
      <c r="FJ830" s="38"/>
      <c r="FK830" s="38"/>
      <c r="FL830" s="38"/>
      <c r="FM830" s="38"/>
      <c r="FN830" s="38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  <c r="DJ831" s="38"/>
      <c r="DK831" s="38"/>
      <c r="DL831" s="38"/>
      <c r="DM831" s="38"/>
      <c r="DN831" s="38"/>
      <c r="DO831" s="38"/>
      <c r="DP831" s="38"/>
      <c r="DQ831" s="38"/>
      <c r="DR831" s="38"/>
      <c r="DS831" s="38"/>
      <c r="DT831" s="38"/>
      <c r="DU831" s="38"/>
      <c r="DV831" s="38"/>
      <c r="DW831" s="38"/>
      <c r="DX831" s="38"/>
      <c r="DY831" s="38"/>
      <c r="DZ831" s="38"/>
      <c r="EA831" s="38"/>
      <c r="EB831" s="38"/>
      <c r="EC831" s="38"/>
      <c r="ED831" s="38"/>
      <c r="EE831" s="38"/>
      <c r="EF831" s="38"/>
      <c r="EG831" s="38"/>
      <c r="EH831" s="38"/>
      <c r="EI831" s="38"/>
      <c r="EJ831" s="38"/>
      <c r="EK831" s="38"/>
      <c r="EL831" s="38"/>
      <c r="EM831" s="38"/>
      <c r="EN831" s="38"/>
      <c r="EO831" s="38"/>
      <c r="EP831" s="38"/>
      <c r="EQ831" s="38"/>
      <c r="ER831" s="38"/>
      <c r="ES831" s="38"/>
      <c r="ET831" s="38"/>
      <c r="EU831" s="38"/>
      <c r="EV831" s="38"/>
      <c r="EW831" s="38"/>
      <c r="EX831" s="38"/>
      <c r="EY831" s="38"/>
      <c r="EZ831" s="38"/>
      <c r="FA831" s="38"/>
      <c r="FB831" s="38"/>
      <c r="FC831" s="38"/>
      <c r="FD831" s="38"/>
      <c r="FE831" s="38"/>
      <c r="FF831" s="38"/>
      <c r="FG831" s="38"/>
      <c r="FH831" s="38"/>
      <c r="FI831" s="38"/>
      <c r="FJ831" s="38"/>
      <c r="FK831" s="38"/>
      <c r="FL831" s="38"/>
      <c r="FM831" s="38"/>
      <c r="FN831" s="38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  <c r="DJ832" s="38"/>
      <c r="DK832" s="38"/>
      <c r="DL832" s="38"/>
      <c r="DM832" s="38"/>
      <c r="DN832" s="38"/>
      <c r="DO832" s="38"/>
      <c r="DP832" s="38"/>
      <c r="DQ832" s="38"/>
      <c r="DR832" s="38"/>
      <c r="DS832" s="38"/>
      <c r="DT832" s="38"/>
      <c r="DU832" s="38"/>
      <c r="DV832" s="38"/>
      <c r="DW832" s="38"/>
      <c r="DX832" s="38"/>
      <c r="DY832" s="38"/>
      <c r="DZ832" s="38"/>
      <c r="EA832" s="38"/>
      <c r="EB832" s="38"/>
      <c r="EC832" s="38"/>
      <c r="ED832" s="38"/>
      <c r="EE832" s="38"/>
      <c r="EF832" s="38"/>
      <c r="EG832" s="38"/>
      <c r="EH832" s="38"/>
      <c r="EI832" s="38"/>
      <c r="EJ832" s="38"/>
      <c r="EK832" s="38"/>
      <c r="EL832" s="38"/>
      <c r="EM832" s="38"/>
      <c r="EN832" s="38"/>
      <c r="EO832" s="38"/>
      <c r="EP832" s="38"/>
      <c r="EQ832" s="38"/>
      <c r="ER832" s="38"/>
      <c r="ES832" s="38"/>
      <c r="ET832" s="38"/>
      <c r="EU832" s="38"/>
      <c r="EV832" s="38"/>
      <c r="EW832" s="38"/>
      <c r="EX832" s="38"/>
      <c r="EY832" s="38"/>
      <c r="EZ832" s="38"/>
      <c r="FA832" s="38"/>
      <c r="FB832" s="38"/>
      <c r="FC832" s="38"/>
      <c r="FD832" s="38"/>
      <c r="FE832" s="38"/>
      <c r="FF832" s="38"/>
      <c r="FG832" s="38"/>
      <c r="FH832" s="38"/>
      <c r="FI832" s="38"/>
      <c r="FJ832" s="38"/>
      <c r="FK832" s="38"/>
      <c r="FL832" s="38"/>
      <c r="FM832" s="38"/>
      <c r="FN832" s="38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  <c r="DJ833" s="38"/>
      <c r="DK833" s="38"/>
      <c r="DL833" s="38"/>
      <c r="DM833" s="38"/>
      <c r="DN833" s="38"/>
      <c r="DO833" s="38"/>
      <c r="DP833" s="38"/>
      <c r="DQ833" s="38"/>
      <c r="DR833" s="38"/>
      <c r="DS833" s="38"/>
      <c r="DT833" s="38"/>
      <c r="DU833" s="38"/>
      <c r="DV833" s="38"/>
      <c r="DW833" s="38"/>
      <c r="DX833" s="38"/>
      <c r="DY833" s="38"/>
      <c r="DZ833" s="38"/>
      <c r="EA833" s="38"/>
      <c r="EB833" s="38"/>
      <c r="EC833" s="38"/>
      <c r="ED833" s="38"/>
      <c r="EE833" s="38"/>
      <c r="EF833" s="38"/>
      <c r="EG833" s="38"/>
      <c r="EH833" s="38"/>
      <c r="EI833" s="38"/>
      <c r="EJ833" s="38"/>
      <c r="EK833" s="38"/>
      <c r="EL833" s="38"/>
      <c r="EM833" s="38"/>
      <c r="EN833" s="38"/>
      <c r="EO833" s="38"/>
      <c r="EP833" s="38"/>
      <c r="EQ833" s="38"/>
      <c r="ER833" s="38"/>
      <c r="ES833" s="38"/>
      <c r="ET833" s="38"/>
      <c r="EU833" s="38"/>
      <c r="EV833" s="38"/>
      <c r="EW833" s="38"/>
      <c r="EX833" s="38"/>
      <c r="EY833" s="38"/>
      <c r="EZ833" s="38"/>
      <c r="FA833" s="38"/>
      <c r="FB833" s="38"/>
      <c r="FC833" s="38"/>
      <c r="FD833" s="38"/>
      <c r="FE833" s="38"/>
      <c r="FF833" s="38"/>
      <c r="FG833" s="38"/>
      <c r="FH833" s="38"/>
      <c r="FI833" s="38"/>
      <c r="FJ833" s="38"/>
      <c r="FK833" s="38"/>
      <c r="FL833" s="38"/>
      <c r="FM833" s="38"/>
      <c r="FN833" s="38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  <c r="DJ834" s="38"/>
      <c r="DK834" s="38"/>
      <c r="DL834" s="38"/>
      <c r="DM834" s="38"/>
      <c r="DN834" s="38"/>
      <c r="DO834" s="38"/>
      <c r="DP834" s="38"/>
      <c r="DQ834" s="38"/>
      <c r="DR834" s="38"/>
      <c r="DS834" s="38"/>
      <c r="DT834" s="38"/>
      <c r="DU834" s="38"/>
      <c r="DV834" s="38"/>
      <c r="DW834" s="38"/>
      <c r="DX834" s="38"/>
      <c r="DY834" s="38"/>
      <c r="DZ834" s="38"/>
      <c r="EA834" s="38"/>
      <c r="EB834" s="38"/>
      <c r="EC834" s="38"/>
      <c r="ED834" s="38"/>
      <c r="EE834" s="38"/>
      <c r="EF834" s="38"/>
      <c r="EG834" s="38"/>
      <c r="EH834" s="38"/>
      <c r="EI834" s="38"/>
      <c r="EJ834" s="38"/>
      <c r="EK834" s="38"/>
      <c r="EL834" s="38"/>
      <c r="EM834" s="38"/>
      <c r="EN834" s="38"/>
      <c r="EO834" s="38"/>
      <c r="EP834" s="38"/>
      <c r="EQ834" s="38"/>
      <c r="ER834" s="38"/>
      <c r="ES834" s="38"/>
      <c r="ET834" s="38"/>
      <c r="EU834" s="38"/>
      <c r="EV834" s="38"/>
      <c r="EW834" s="38"/>
      <c r="EX834" s="38"/>
      <c r="EY834" s="38"/>
      <c r="EZ834" s="38"/>
      <c r="FA834" s="38"/>
      <c r="FB834" s="38"/>
      <c r="FC834" s="38"/>
      <c r="FD834" s="38"/>
      <c r="FE834" s="38"/>
      <c r="FF834" s="38"/>
      <c r="FG834" s="38"/>
      <c r="FH834" s="38"/>
      <c r="FI834" s="38"/>
      <c r="FJ834" s="38"/>
      <c r="FK834" s="38"/>
      <c r="FL834" s="38"/>
      <c r="FM834" s="38"/>
      <c r="FN834" s="38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  <c r="DJ835" s="38"/>
      <c r="DK835" s="38"/>
      <c r="DL835" s="38"/>
      <c r="DM835" s="38"/>
      <c r="DN835" s="38"/>
      <c r="DO835" s="38"/>
      <c r="DP835" s="38"/>
      <c r="DQ835" s="38"/>
      <c r="DR835" s="38"/>
      <c r="DS835" s="38"/>
      <c r="DT835" s="38"/>
      <c r="DU835" s="38"/>
      <c r="DV835" s="38"/>
      <c r="DW835" s="38"/>
      <c r="DX835" s="38"/>
      <c r="DY835" s="38"/>
      <c r="DZ835" s="38"/>
      <c r="EA835" s="38"/>
      <c r="EB835" s="38"/>
      <c r="EC835" s="38"/>
      <c r="ED835" s="38"/>
      <c r="EE835" s="38"/>
      <c r="EF835" s="38"/>
      <c r="EG835" s="38"/>
      <c r="EH835" s="38"/>
      <c r="EI835" s="38"/>
      <c r="EJ835" s="38"/>
      <c r="EK835" s="38"/>
      <c r="EL835" s="38"/>
      <c r="EM835" s="38"/>
      <c r="EN835" s="38"/>
      <c r="EO835" s="38"/>
      <c r="EP835" s="38"/>
      <c r="EQ835" s="38"/>
      <c r="ER835" s="38"/>
      <c r="ES835" s="38"/>
      <c r="ET835" s="38"/>
      <c r="EU835" s="38"/>
      <c r="EV835" s="38"/>
      <c r="EW835" s="38"/>
      <c r="EX835" s="38"/>
      <c r="EY835" s="38"/>
      <c r="EZ835" s="38"/>
      <c r="FA835" s="38"/>
      <c r="FB835" s="38"/>
      <c r="FC835" s="38"/>
      <c r="FD835" s="38"/>
      <c r="FE835" s="38"/>
      <c r="FF835" s="38"/>
      <c r="FG835" s="38"/>
      <c r="FH835" s="38"/>
      <c r="FI835" s="38"/>
      <c r="FJ835" s="38"/>
      <c r="FK835" s="38"/>
      <c r="FL835" s="38"/>
      <c r="FM835" s="38"/>
      <c r="FN835" s="38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  <c r="DJ836" s="38"/>
      <c r="DK836" s="38"/>
      <c r="DL836" s="38"/>
      <c r="DM836" s="38"/>
      <c r="DN836" s="38"/>
      <c r="DO836" s="38"/>
      <c r="DP836" s="38"/>
      <c r="DQ836" s="38"/>
      <c r="DR836" s="38"/>
      <c r="DS836" s="38"/>
      <c r="DT836" s="38"/>
      <c r="DU836" s="38"/>
      <c r="DV836" s="38"/>
      <c r="DW836" s="38"/>
      <c r="DX836" s="38"/>
      <c r="DY836" s="38"/>
      <c r="DZ836" s="38"/>
      <c r="EA836" s="38"/>
      <c r="EB836" s="38"/>
      <c r="EC836" s="38"/>
      <c r="ED836" s="38"/>
      <c r="EE836" s="38"/>
      <c r="EF836" s="38"/>
      <c r="EG836" s="38"/>
      <c r="EH836" s="38"/>
      <c r="EI836" s="38"/>
      <c r="EJ836" s="38"/>
      <c r="EK836" s="38"/>
      <c r="EL836" s="38"/>
      <c r="EM836" s="38"/>
      <c r="EN836" s="38"/>
      <c r="EO836" s="38"/>
      <c r="EP836" s="38"/>
      <c r="EQ836" s="38"/>
      <c r="ER836" s="38"/>
      <c r="ES836" s="38"/>
      <c r="ET836" s="38"/>
      <c r="EU836" s="38"/>
      <c r="EV836" s="38"/>
      <c r="EW836" s="38"/>
      <c r="EX836" s="38"/>
      <c r="EY836" s="38"/>
      <c r="EZ836" s="38"/>
      <c r="FA836" s="38"/>
      <c r="FB836" s="38"/>
      <c r="FC836" s="38"/>
      <c r="FD836" s="38"/>
      <c r="FE836" s="38"/>
      <c r="FF836" s="38"/>
      <c r="FG836" s="38"/>
      <c r="FH836" s="38"/>
      <c r="FI836" s="38"/>
      <c r="FJ836" s="38"/>
      <c r="FK836" s="38"/>
      <c r="FL836" s="38"/>
      <c r="FM836" s="38"/>
      <c r="FN836" s="38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  <c r="DJ837" s="38"/>
      <c r="DK837" s="38"/>
      <c r="DL837" s="38"/>
      <c r="DM837" s="38"/>
      <c r="DN837" s="38"/>
      <c r="DO837" s="38"/>
      <c r="DP837" s="38"/>
      <c r="DQ837" s="38"/>
      <c r="DR837" s="38"/>
      <c r="DS837" s="38"/>
      <c r="DT837" s="38"/>
      <c r="DU837" s="38"/>
      <c r="DV837" s="38"/>
      <c r="DW837" s="38"/>
      <c r="DX837" s="38"/>
      <c r="DY837" s="38"/>
      <c r="DZ837" s="38"/>
      <c r="EA837" s="38"/>
      <c r="EB837" s="38"/>
      <c r="EC837" s="38"/>
      <c r="ED837" s="38"/>
      <c r="EE837" s="38"/>
      <c r="EF837" s="38"/>
      <c r="EG837" s="38"/>
      <c r="EH837" s="38"/>
      <c r="EI837" s="38"/>
      <c r="EJ837" s="38"/>
      <c r="EK837" s="38"/>
      <c r="EL837" s="38"/>
      <c r="EM837" s="38"/>
      <c r="EN837" s="38"/>
      <c r="EO837" s="38"/>
      <c r="EP837" s="38"/>
      <c r="EQ837" s="38"/>
      <c r="ER837" s="38"/>
      <c r="ES837" s="38"/>
      <c r="ET837" s="38"/>
      <c r="EU837" s="38"/>
      <c r="EV837" s="38"/>
      <c r="EW837" s="38"/>
      <c r="EX837" s="38"/>
      <c r="EY837" s="38"/>
      <c r="EZ837" s="38"/>
      <c r="FA837" s="38"/>
      <c r="FB837" s="38"/>
      <c r="FC837" s="38"/>
      <c r="FD837" s="38"/>
      <c r="FE837" s="38"/>
      <c r="FF837" s="38"/>
      <c r="FG837" s="38"/>
      <c r="FH837" s="38"/>
      <c r="FI837" s="38"/>
      <c r="FJ837" s="38"/>
      <c r="FK837" s="38"/>
      <c r="FL837" s="38"/>
      <c r="FM837" s="38"/>
      <c r="FN837" s="38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  <c r="DJ838" s="38"/>
      <c r="DK838" s="38"/>
      <c r="DL838" s="38"/>
      <c r="DM838" s="38"/>
      <c r="DN838" s="38"/>
      <c r="DO838" s="38"/>
      <c r="DP838" s="38"/>
      <c r="DQ838" s="38"/>
      <c r="DR838" s="38"/>
      <c r="DS838" s="38"/>
      <c r="DT838" s="38"/>
      <c r="DU838" s="38"/>
      <c r="DV838" s="38"/>
      <c r="DW838" s="38"/>
      <c r="DX838" s="38"/>
      <c r="DY838" s="38"/>
      <c r="DZ838" s="38"/>
      <c r="EA838" s="38"/>
      <c r="EB838" s="38"/>
      <c r="EC838" s="38"/>
      <c r="ED838" s="38"/>
      <c r="EE838" s="38"/>
      <c r="EF838" s="38"/>
      <c r="EG838" s="38"/>
      <c r="EH838" s="38"/>
      <c r="EI838" s="38"/>
      <c r="EJ838" s="38"/>
      <c r="EK838" s="38"/>
      <c r="EL838" s="38"/>
      <c r="EM838" s="38"/>
      <c r="EN838" s="38"/>
      <c r="EO838" s="38"/>
      <c r="EP838" s="38"/>
      <c r="EQ838" s="38"/>
      <c r="ER838" s="38"/>
      <c r="ES838" s="38"/>
      <c r="ET838" s="38"/>
      <c r="EU838" s="38"/>
      <c r="EV838" s="38"/>
      <c r="EW838" s="38"/>
      <c r="EX838" s="38"/>
      <c r="EY838" s="38"/>
      <c r="EZ838" s="38"/>
      <c r="FA838" s="38"/>
      <c r="FB838" s="38"/>
      <c r="FC838" s="38"/>
      <c r="FD838" s="38"/>
      <c r="FE838" s="38"/>
      <c r="FF838" s="38"/>
      <c r="FG838" s="38"/>
      <c r="FH838" s="38"/>
      <c r="FI838" s="38"/>
      <c r="FJ838" s="38"/>
      <c r="FK838" s="38"/>
      <c r="FL838" s="38"/>
      <c r="FM838" s="38"/>
      <c r="FN838" s="38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  <c r="DJ839" s="38"/>
      <c r="DK839" s="38"/>
      <c r="DL839" s="38"/>
      <c r="DM839" s="38"/>
      <c r="DN839" s="38"/>
      <c r="DO839" s="38"/>
      <c r="DP839" s="38"/>
      <c r="DQ839" s="38"/>
      <c r="DR839" s="38"/>
      <c r="DS839" s="38"/>
      <c r="DT839" s="38"/>
      <c r="DU839" s="38"/>
      <c r="DV839" s="38"/>
      <c r="DW839" s="38"/>
      <c r="DX839" s="38"/>
      <c r="DY839" s="38"/>
      <c r="DZ839" s="38"/>
      <c r="EA839" s="38"/>
      <c r="EB839" s="38"/>
      <c r="EC839" s="38"/>
      <c r="ED839" s="38"/>
      <c r="EE839" s="38"/>
      <c r="EF839" s="38"/>
      <c r="EG839" s="38"/>
      <c r="EH839" s="38"/>
      <c r="EI839" s="38"/>
      <c r="EJ839" s="38"/>
      <c r="EK839" s="38"/>
      <c r="EL839" s="38"/>
      <c r="EM839" s="38"/>
      <c r="EN839" s="38"/>
      <c r="EO839" s="38"/>
      <c r="EP839" s="38"/>
      <c r="EQ839" s="38"/>
      <c r="ER839" s="38"/>
      <c r="ES839" s="38"/>
      <c r="ET839" s="38"/>
      <c r="EU839" s="38"/>
      <c r="EV839" s="38"/>
      <c r="EW839" s="38"/>
      <c r="EX839" s="38"/>
      <c r="EY839" s="38"/>
      <c r="EZ839" s="38"/>
      <c r="FA839" s="38"/>
      <c r="FB839" s="38"/>
      <c r="FC839" s="38"/>
      <c r="FD839" s="38"/>
      <c r="FE839" s="38"/>
      <c r="FF839" s="38"/>
      <c r="FG839" s="38"/>
      <c r="FH839" s="38"/>
      <c r="FI839" s="38"/>
      <c r="FJ839" s="38"/>
      <c r="FK839" s="38"/>
      <c r="FL839" s="38"/>
      <c r="FM839" s="38"/>
      <c r="FN839" s="38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  <c r="DJ840" s="38"/>
      <c r="DK840" s="38"/>
      <c r="DL840" s="38"/>
      <c r="DM840" s="38"/>
      <c r="DN840" s="38"/>
      <c r="DO840" s="38"/>
      <c r="DP840" s="38"/>
      <c r="DQ840" s="38"/>
      <c r="DR840" s="38"/>
      <c r="DS840" s="38"/>
      <c r="DT840" s="38"/>
      <c r="DU840" s="38"/>
      <c r="DV840" s="38"/>
      <c r="DW840" s="38"/>
      <c r="DX840" s="38"/>
      <c r="DY840" s="38"/>
      <c r="DZ840" s="38"/>
      <c r="EA840" s="38"/>
      <c r="EB840" s="38"/>
      <c r="EC840" s="38"/>
      <c r="ED840" s="38"/>
      <c r="EE840" s="38"/>
      <c r="EF840" s="38"/>
      <c r="EG840" s="38"/>
      <c r="EH840" s="38"/>
      <c r="EI840" s="38"/>
      <c r="EJ840" s="38"/>
      <c r="EK840" s="38"/>
      <c r="EL840" s="38"/>
      <c r="EM840" s="38"/>
      <c r="EN840" s="38"/>
      <c r="EO840" s="38"/>
      <c r="EP840" s="38"/>
      <c r="EQ840" s="38"/>
      <c r="ER840" s="38"/>
      <c r="ES840" s="38"/>
      <c r="ET840" s="38"/>
      <c r="EU840" s="38"/>
      <c r="EV840" s="38"/>
      <c r="EW840" s="38"/>
      <c r="EX840" s="38"/>
      <c r="EY840" s="38"/>
      <c r="EZ840" s="38"/>
      <c r="FA840" s="38"/>
      <c r="FB840" s="38"/>
      <c r="FC840" s="38"/>
      <c r="FD840" s="38"/>
      <c r="FE840" s="38"/>
      <c r="FF840" s="38"/>
      <c r="FG840" s="38"/>
      <c r="FH840" s="38"/>
      <c r="FI840" s="38"/>
      <c r="FJ840" s="38"/>
      <c r="FK840" s="38"/>
      <c r="FL840" s="38"/>
      <c r="FM840" s="38"/>
      <c r="FN840" s="38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  <c r="DJ841" s="38"/>
      <c r="DK841" s="38"/>
      <c r="DL841" s="38"/>
      <c r="DM841" s="38"/>
      <c r="DN841" s="38"/>
      <c r="DO841" s="38"/>
      <c r="DP841" s="38"/>
      <c r="DQ841" s="38"/>
      <c r="DR841" s="38"/>
      <c r="DS841" s="38"/>
      <c r="DT841" s="38"/>
      <c r="DU841" s="38"/>
      <c r="DV841" s="38"/>
      <c r="DW841" s="38"/>
      <c r="DX841" s="38"/>
      <c r="DY841" s="38"/>
      <c r="DZ841" s="38"/>
      <c r="EA841" s="38"/>
      <c r="EB841" s="38"/>
      <c r="EC841" s="38"/>
      <c r="ED841" s="38"/>
      <c r="EE841" s="38"/>
      <c r="EF841" s="38"/>
      <c r="EG841" s="38"/>
      <c r="EH841" s="38"/>
      <c r="EI841" s="38"/>
      <c r="EJ841" s="38"/>
      <c r="EK841" s="38"/>
      <c r="EL841" s="38"/>
      <c r="EM841" s="38"/>
      <c r="EN841" s="38"/>
      <c r="EO841" s="38"/>
      <c r="EP841" s="38"/>
      <c r="EQ841" s="38"/>
      <c r="ER841" s="38"/>
      <c r="ES841" s="38"/>
      <c r="ET841" s="38"/>
      <c r="EU841" s="38"/>
      <c r="EV841" s="38"/>
      <c r="EW841" s="38"/>
      <c r="EX841" s="38"/>
      <c r="EY841" s="38"/>
      <c r="EZ841" s="38"/>
      <c r="FA841" s="38"/>
      <c r="FB841" s="38"/>
      <c r="FC841" s="38"/>
      <c r="FD841" s="38"/>
      <c r="FE841" s="38"/>
      <c r="FF841" s="38"/>
      <c r="FG841" s="38"/>
      <c r="FH841" s="38"/>
      <c r="FI841" s="38"/>
      <c r="FJ841" s="38"/>
      <c r="FK841" s="38"/>
      <c r="FL841" s="38"/>
      <c r="FM841" s="38"/>
      <c r="FN841" s="38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  <c r="DJ842" s="38"/>
      <c r="DK842" s="38"/>
      <c r="DL842" s="38"/>
      <c r="DM842" s="38"/>
      <c r="DN842" s="38"/>
      <c r="DO842" s="38"/>
      <c r="DP842" s="38"/>
      <c r="DQ842" s="38"/>
      <c r="DR842" s="38"/>
      <c r="DS842" s="38"/>
      <c r="DT842" s="38"/>
      <c r="DU842" s="38"/>
      <c r="DV842" s="38"/>
      <c r="DW842" s="38"/>
      <c r="DX842" s="38"/>
      <c r="DY842" s="38"/>
      <c r="DZ842" s="38"/>
      <c r="EA842" s="38"/>
      <c r="EB842" s="38"/>
      <c r="EC842" s="38"/>
      <c r="ED842" s="38"/>
      <c r="EE842" s="38"/>
      <c r="EF842" s="38"/>
      <c r="EG842" s="38"/>
      <c r="EH842" s="38"/>
      <c r="EI842" s="38"/>
      <c r="EJ842" s="38"/>
      <c r="EK842" s="38"/>
      <c r="EL842" s="38"/>
      <c r="EM842" s="38"/>
      <c r="EN842" s="38"/>
      <c r="EO842" s="38"/>
      <c r="EP842" s="38"/>
      <c r="EQ842" s="38"/>
      <c r="ER842" s="38"/>
      <c r="ES842" s="38"/>
      <c r="ET842" s="38"/>
      <c r="EU842" s="38"/>
      <c r="EV842" s="38"/>
      <c r="EW842" s="38"/>
      <c r="EX842" s="38"/>
      <c r="EY842" s="38"/>
      <c r="EZ842" s="38"/>
      <c r="FA842" s="38"/>
      <c r="FB842" s="38"/>
      <c r="FC842" s="38"/>
      <c r="FD842" s="38"/>
      <c r="FE842" s="38"/>
      <c r="FF842" s="38"/>
      <c r="FG842" s="38"/>
      <c r="FH842" s="38"/>
      <c r="FI842" s="38"/>
      <c r="FJ842" s="38"/>
      <c r="FK842" s="38"/>
      <c r="FL842" s="38"/>
      <c r="FM842" s="38"/>
      <c r="FN842" s="38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  <c r="DJ843" s="38"/>
      <c r="DK843" s="38"/>
      <c r="DL843" s="38"/>
      <c r="DM843" s="38"/>
      <c r="DN843" s="38"/>
      <c r="DO843" s="38"/>
      <c r="DP843" s="38"/>
      <c r="DQ843" s="38"/>
      <c r="DR843" s="38"/>
      <c r="DS843" s="38"/>
      <c r="DT843" s="38"/>
      <c r="DU843" s="38"/>
      <c r="DV843" s="38"/>
      <c r="DW843" s="38"/>
      <c r="DX843" s="38"/>
      <c r="DY843" s="38"/>
      <c r="DZ843" s="38"/>
      <c r="EA843" s="38"/>
      <c r="EB843" s="38"/>
      <c r="EC843" s="38"/>
      <c r="ED843" s="38"/>
      <c r="EE843" s="38"/>
      <c r="EF843" s="38"/>
      <c r="EG843" s="38"/>
      <c r="EH843" s="38"/>
      <c r="EI843" s="38"/>
      <c r="EJ843" s="38"/>
      <c r="EK843" s="38"/>
      <c r="EL843" s="38"/>
      <c r="EM843" s="38"/>
      <c r="EN843" s="38"/>
      <c r="EO843" s="38"/>
      <c r="EP843" s="38"/>
      <c r="EQ843" s="38"/>
      <c r="ER843" s="38"/>
      <c r="ES843" s="38"/>
      <c r="ET843" s="38"/>
      <c r="EU843" s="38"/>
      <c r="EV843" s="38"/>
      <c r="EW843" s="38"/>
      <c r="EX843" s="38"/>
      <c r="EY843" s="38"/>
      <c r="EZ843" s="38"/>
      <c r="FA843" s="38"/>
      <c r="FB843" s="38"/>
      <c r="FC843" s="38"/>
      <c r="FD843" s="38"/>
      <c r="FE843" s="38"/>
      <c r="FF843" s="38"/>
      <c r="FG843" s="38"/>
      <c r="FH843" s="38"/>
      <c r="FI843" s="38"/>
      <c r="FJ843" s="38"/>
      <c r="FK843" s="38"/>
      <c r="FL843" s="38"/>
      <c r="FM843" s="38"/>
      <c r="FN843" s="38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  <c r="DJ844" s="38"/>
      <c r="DK844" s="38"/>
      <c r="DL844" s="38"/>
      <c r="DM844" s="38"/>
      <c r="DN844" s="38"/>
      <c r="DO844" s="38"/>
      <c r="DP844" s="38"/>
      <c r="DQ844" s="38"/>
      <c r="DR844" s="38"/>
      <c r="DS844" s="38"/>
      <c r="DT844" s="38"/>
      <c r="DU844" s="38"/>
      <c r="DV844" s="38"/>
      <c r="DW844" s="38"/>
      <c r="DX844" s="38"/>
      <c r="DY844" s="38"/>
      <c r="DZ844" s="38"/>
      <c r="EA844" s="38"/>
      <c r="EB844" s="38"/>
      <c r="EC844" s="38"/>
      <c r="ED844" s="38"/>
      <c r="EE844" s="38"/>
      <c r="EF844" s="38"/>
      <c r="EG844" s="38"/>
      <c r="EH844" s="38"/>
      <c r="EI844" s="38"/>
      <c r="EJ844" s="38"/>
      <c r="EK844" s="38"/>
      <c r="EL844" s="38"/>
      <c r="EM844" s="38"/>
      <c r="EN844" s="38"/>
      <c r="EO844" s="38"/>
      <c r="EP844" s="38"/>
      <c r="EQ844" s="38"/>
      <c r="ER844" s="38"/>
      <c r="ES844" s="38"/>
      <c r="ET844" s="38"/>
      <c r="EU844" s="38"/>
      <c r="EV844" s="38"/>
      <c r="EW844" s="38"/>
      <c r="EX844" s="38"/>
      <c r="EY844" s="38"/>
      <c r="EZ844" s="38"/>
      <c r="FA844" s="38"/>
      <c r="FB844" s="38"/>
      <c r="FC844" s="38"/>
      <c r="FD844" s="38"/>
      <c r="FE844" s="38"/>
      <c r="FF844" s="38"/>
      <c r="FG844" s="38"/>
      <c r="FH844" s="38"/>
      <c r="FI844" s="38"/>
      <c r="FJ844" s="38"/>
      <c r="FK844" s="38"/>
      <c r="FL844" s="38"/>
      <c r="FM844" s="38"/>
      <c r="FN844" s="38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  <c r="DJ845" s="38"/>
      <c r="DK845" s="38"/>
      <c r="DL845" s="38"/>
      <c r="DM845" s="38"/>
      <c r="DN845" s="38"/>
      <c r="DO845" s="38"/>
      <c r="DP845" s="38"/>
      <c r="DQ845" s="38"/>
      <c r="DR845" s="38"/>
      <c r="DS845" s="38"/>
      <c r="DT845" s="38"/>
      <c r="DU845" s="38"/>
      <c r="DV845" s="38"/>
      <c r="DW845" s="38"/>
      <c r="DX845" s="38"/>
      <c r="DY845" s="38"/>
      <c r="DZ845" s="38"/>
      <c r="EA845" s="38"/>
      <c r="EB845" s="38"/>
      <c r="EC845" s="38"/>
      <c r="ED845" s="38"/>
      <c r="EE845" s="38"/>
      <c r="EF845" s="38"/>
      <c r="EG845" s="38"/>
      <c r="EH845" s="38"/>
      <c r="EI845" s="38"/>
      <c r="EJ845" s="38"/>
      <c r="EK845" s="38"/>
      <c r="EL845" s="38"/>
      <c r="EM845" s="38"/>
      <c r="EN845" s="38"/>
      <c r="EO845" s="38"/>
      <c r="EP845" s="38"/>
      <c r="EQ845" s="38"/>
      <c r="ER845" s="38"/>
      <c r="ES845" s="38"/>
      <c r="ET845" s="38"/>
      <c r="EU845" s="38"/>
      <c r="EV845" s="38"/>
      <c r="EW845" s="38"/>
      <c r="EX845" s="38"/>
      <c r="EY845" s="38"/>
      <c r="EZ845" s="38"/>
      <c r="FA845" s="38"/>
      <c r="FB845" s="38"/>
      <c r="FC845" s="38"/>
      <c r="FD845" s="38"/>
      <c r="FE845" s="38"/>
      <c r="FF845" s="38"/>
      <c r="FG845" s="38"/>
      <c r="FH845" s="38"/>
      <c r="FI845" s="38"/>
      <c r="FJ845" s="38"/>
      <c r="FK845" s="38"/>
      <c r="FL845" s="38"/>
      <c r="FM845" s="38"/>
      <c r="FN845" s="38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  <c r="DJ846" s="38"/>
      <c r="DK846" s="38"/>
      <c r="DL846" s="38"/>
      <c r="DM846" s="38"/>
      <c r="DN846" s="38"/>
      <c r="DO846" s="38"/>
      <c r="DP846" s="38"/>
      <c r="DQ846" s="38"/>
      <c r="DR846" s="38"/>
      <c r="DS846" s="38"/>
      <c r="DT846" s="38"/>
      <c r="DU846" s="38"/>
      <c r="DV846" s="38"/>
      <c r="DW846" s="38"/>
      <c r="DX846" s="38"/>
      <c r="DY846" s="38"/>
      <c r="DZ846" s="38"/>
      <c r="EA846" s="38"/>
      <c r="EB846" s="38"/>
      <c r="EC846" s="38"/>
      <c r="ED846" s="38"/>
      <c r="EE846" s="38"/>
      <c r="EF846" s="38"/>
      <c r="EG846" s="38"/>
      <c r="EH846" s="38"/>
      <c r="EI846" s="38"/>
      <c r="EJ846" s="38"/>
      <c r="EK846" s="38"/>
      <c r="EL846" s="38"/>
      <c r="EM846" s="38"/>
      <c r="EN846" s="38"/>
      <c r="EO846" s="38"/>
      <c r="EP846" s="38"/>
      <c r="EQ846" s="38"/>
      <c r="ER846" s="38"/>
      <c r="ES846" s="38"/>
      <c r="ET846" s="38"/>
      <c r="EU846" s="38"/>
      <c r="EV846" s="38"/>
      <c r="EW846" s="38"/>
      <c r="EX846" s="38"/>
      <c r="EY846" s="38"/>
      <c r="EZ846" s="38"/>
      <c r="FA846" s="38"/>
      <c r="FB846" s="38"/>
      <c r="FC846" s="38"/>
      <c r="FD846" s="38"/>
      <c r="FE846" s="38"/>
      <c r="FF846" s="38"/>
      <c r="FG846" s="38"/>
      <c r="FH846" s="38"/>
      <c r="FI846" s="38"/>
      <c r="FJ846" s="38"/>
      <c r="FK846" s="38"/>
      <c r="FL846" s="38"/>
      <c r="FM846" s="38"/>
      <c r="FN846" s="38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  <c r="DJ847" s="38"/>
      <c r="DK847" s="38"/>
      <c r="DL847" s="38"/>
      <c r="DM847" s="38"/>
      <c r="DN847" s="38"/>
      <c r="DO847" s="38"/>
      <c r="DP847" s="38"/>
      <c r="DQ847" s="38"/>
      <c r="DR847" s="38"/>
      <c r="DS847" s="38"/>
      <c r="DT847" s="38"/>
      <c r="DU847" s="38"/>
      <c r="DV847" s="38"/>
      <c r="DW847" s="38"/>
      <c r="DX847" s="38"/>
      <c r="DY847" s="38"/>
      <c r="DZ847" s="38"/>
      <c r="EA847" s="38"/>
      <c r="EB847" s="38"/>
      <c r="EC847" s="38"/>
      <c r="ED847" s="38"/>
      <c r="EE847" s="38"/>
      <c r="EF847" s="38"/>
      <c r="EG847" s="38"/>
      <c r="EH847" s="38"/>
      <c r="EI847" s="38"/>
      <c r="EJ847" s="38"/>
      <c r="EK847" s="38"/>
      <c r="EL847" s="38"/>
      <c r="EM847" s="38"/>
      <c r="EN847" s="38"/>
      <c r="EO847" s="38"/>
      <c r="EP847" s="38"/>
      <c r="EQ847" s="38"/>
      <c r="ER847" s="38"/>
      <c r="ES847" s="38"/>
      <c r="ET847" s="38"/>
      <c r="EU847" s="38"/>
      <c r="EV847" s="38"/>
      <c r="EW847" s="38"/>
      <c r="EX847" s="38"/>
      <c r="EY847" s="38"/>
      <c r="EZ847" s="38"/>
      <c r="FA847" s="38"/>
      <c r="FB847" s="38"/>
      <c r="FC847" s="38"/>
      <c r="FD847" s="38"/>
      <c r="FE847" s="38"/>
      <c r="FF847" s="38"/>
      <c r="FG847" s="38"/>
      <c r="FH847" s="38"/>
      <c r="FI847" s="38"/>
      <c r="FJ847" s="38"/>
      <c r="FK847" s="38"/>
      <c r="FL847" s="38"/>
      <c r="FM847" s="38"/>
      <c r="FN847" s="38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  <c r="DJ848" s="38"/>
      <c r="DK848" s="38"/>
      <c r="DL848" s="38"/>
      <c r="DM848" s="38"/>
      <c r="DN848" s="38"/>
      <c r="DO848" s="38"/>
      <c r="DP848" s="38"/>
      <c r="DQ848" s="38"/>
      <c r="DR848" s="38"/>
      <c r="DS848" s="38"/>
      <c r="DT848" s="38"/>
      <c r="DU848" s="38"/>
      <c r="DV848" s="38"/>
      <c r="DW848" s="38"/>
      <c r="DX848" s="38"/>
      <c r="DY848" s="38"/>
      <c r="DZ848" s="38"/>
      <c r="EA848" s="38"/>
      <c r="EB848" s="38"/>
      <c r="EC848" s="38"/>
      <c r="ED848" s="38"/>
      <c r="EE848" s="38"/>
      <c r="EF848" s="38"/>
      <c r="EG848" s="38"/>
      <c r="EH848" s="38"/>
      <c r="EI848" s="38"/>
      <c r="EJ848" s="38"/>
      <c r="EK848" s="38"/>
      <c r="EL848" s="38"/>
      <c r="EM848" s="38"/>
      <c r="EN848" s="38"/>
      <c r="EO848" s="38"/>
      <c r="EP848" s="38"/>
      <c r="EQ848" s="38"/>
      <c r="ER848" s="38"/>
      <c r="ES848" s="38"/>
      <c r="ET848" s="38"/>
      <c r="EU848" s="38"/>
      <c r="EV848" s="38"/>
      <c r="EW848" s="38"/>
      <c r="EX848" s="38"/>
      <c r="EY848" s="38"/>
      <c r="EZ848" s="38"/>
      <c r="FA848" s="38"/>
      <c r="FB848" s="38"/>
      <c r="FC848" s="38"/>
      <c r="FD848" s="38"/>
      <c r="FE848" s="38"/>
      <c r="FF848" s="38"/>
      <c r="FG848" s="38"/>
      <c r="FH848" s="38"/>
      <c r="FI848" s="38"/>
      <c r="FJ848" s="38"/>
      <c r="FK848" s="38"/>
      <c r="FL848" s="38"/>
      <c r="FM848" s="38"/>
      <c r="FN848" s="38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  <c r="DJ849" s="38"/>
      <c r="DK849" s="38"/>
      <c r="DL849" s="38"/>
      <c r="DM849" s="38"/>
      <c r="DN849" s="38"/>
      <c r="DO849" s="38"/>
      <c r="DP849" s="38"/>
      <c r="DQ849" s="38"/>
      <c r="DR849" s="38"/>
      <c r="DS849" s="38"/>
      <c r="DT849" s="38"/>
      <c r="DU849" s="38"/>
      <c r="DV849" s="38"/>
      <c r="DW849" s="38"/>
      <c r="DX849" s="38"/>
      <c r="DY849" s="38"/>
      <c r="DZ849" s="38"/>
      <c r="EA849" s="38"/>
      <c r="EB849" s="38"/>
      <c r="EC849" s="38"/>
      <c r="ED849" s="38"/>
      <c r="EE849" s="38"/>
      <c r="EF849" s="38"/>
      <c r="EG849" s="38"/>
      <c r="EH849" s="38"/>
      <c r="EI849" s="38"/>
      <c r="EJ849" s="38"/>
      <c r="EK849" s="38"/>
      <c r="EL849" s="38"/>
      <c r="EM849" s="38"/>
      <c r="EN849" s="38"/>
      <c r="EO849" s="38"/>
      <c r="EP849" s="38"/>
      <c r="EQ849" s="38"/>
      <c r="ER849" s="38"/>
      <c r="ES849" s="38"/>
      <c r="ET849" s="38"/>
      <c r="EU849" s="38"/>
      <c r="EV849" s="38"/>
      <c r="EW849" s="38"/>
      <c r="EX849" s="38"/>
      <c r="EY849" s="38"/>
      <c r="EZ849" s="38"/>
      <c r="FA849" s="38"/>
      <c r="FB849" s="38"/>
      <c r="FC849" s="38"/>
      <c r="FD849" s="38"/>
      <c r="FE849" s="38"/>
      <c r="FF849" s="38"/>
      <c r="FG849" s="38"/>
      <c r="FH849" s="38"/>
      <c r="FI849" s="38"/>
      <c r="FJ849" s="38"/>
      <c r="FK849" s="38"/>
      <c r="FL849" s="38"/>
      <c r="FM849" s="38"/>
      <c r="FN849" s="38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  <c r="DJ850" s="38"/>
      <c r="DK850" s="38"/>
      <c r="DL850" s="38"/>
      <c r="DM850" s="38"/>
      <c r="DN850" s="38"/>
      <c r="DO850" s="38"/>
      <c r="DP850" s="38"/>
      <c r="DQ850" s="38"/>
      <c r="DR850" s="38"/>
      <c r="DS850" s="38"/>
      <c r="DT850" s="38"/>
      <c r="DU850" s="38"/>
      <c r="DV850" s="38"/>
      <c r="DW850" s="38"/>
      <c r="DX850" s="38"/>
      <c r="DY850" s="38"/>
      <c r="DZ850" s="38"/>
      <c r="EA850" s="38"/>
      <c r="EB850" s="38"/>
      <c r="EC850" s="38"/>
      <c r="ED850" s="38"/>
      <c r="EE850" s="38"/>
      <c r="EF850" s="38"/>
      <c r="EG850" s="38"/>
      <c r="EH850" s="38"/>
      <c r="EI850" s="38"/>
      <c r="EJ850" s="38"/>
      <c r="EK850" s="38"/>
      <c r="EL850" s="38"/>
      <c r="EM850" s="38"/>
      <c r="EN850" s="38"/>
      <c r="EO850" s="38"/>
      <c r="EP850" s="38"/>
      <c r="EQ850" s="38"/>
      <c r="ER850" s="38"/>
      <c r="ES850" s="38"/>
      <c r="ET850" s="38"/>
      <c r="EU850" s="38"/>
      <c r="EV850" s="38"/>
      <c r="EW850" s="38"/>
      <c r="EX850" s="38"/>
      <c r="EY850" s="38"/>
      <c r="EZ850" s="38"/>
      <c r="FA850" s="38"/>
      <c r="FB850" s="38"/>
      <c r="FC850" s="38"/>
      <c r="FD850" s="38"/>
      <c r="FE850" s="38"/>
      <c r="FF850" s="38"/>
      <c r="FG850" s="38"/>
      <c r="FH850" s="38"/>
      <c r="FI850" s="38"/>
      <c r="FJ850" s="38"/>
      <c r="FK850" s="38"/>
      <c r="FL850" s="38"/>
      <c r="FM850" s="38"/>
      <c r="FN850" s="38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  <c r="DJ851" s="38"/>
      <c r="DK851" s="38"/>
      <c r="DL851" s="38"/>
      <c r="DM851" s="38"/>
      <c r="DN851" s="38"/>
      <c r="DO851" s="38"/>
      <c r="DP851" s="38"/>
      <c r="DQ851" s="38"/>
      <c r="DR851" s="38"/>
      <c r="DS851" s="38"/>
      <c r="DT851" s="38"/>
      <c r="DU851" s="38"/>
      <c r="DV851" s="38"/>
      <c r="DW851" s="38"/>
      <c r="DX851" s="38"/>
      <c r="DY851" s="38"/>
      <c r="DZ851" s="38"/>
      <c r="EA851" s="38"/>
      <c r="EB851" s="38"/>
      <c r="EC851" s="38"/>
      <c r="ED851" s="38"/>
      <c r="EE851" s="38"/>
      <c r="EF851" s="38"/>
      <c r="EG851" s="38"/>
      <c r="EH851" s="38"/>
      <c r="EI851" s="38"/>
      <c r="EJ851" s="38"/>
      <c r="EK851" s="38"/>
      <c r="EL851" s="38"/>
      <c r="EM851" s="38"/>
      <c r="EN851" s="38"/>
      <c r="EO851" s="38"/>
      <c r="EP851" s="38"/>
      <c r="EQ851" s="38"/>
      <c r="ER851" s="38"/>
      <c r="ES851" s="38"/>
      <c r="ET851" s="38"/>
      <c r="EU851" s="38"/>
      <c r="EV851" s="38"/>
      <c r="EW851" s="38"/>
      <c r="EX851" s="38"/>
      <c r="EY851" s="38"/>
      <c r="EZ851" s="38"/>
      <c r="FA851" s="38"/>
      <c r="FB851" s="38"/>
      <c r="FC851" s="38"/>
      <c r="FD851" s="38"/>
      <c r="FE851" s="38"/>
      <c r="FF851" s="38"/>
      <c r="FG851" s="38"/>
      <c r="FH851" s="38"/>
      <c r="FI851" s="38"/>
      <c r="FJ851" s="38"/>
      <c r="FK851" s="38"/>
      <c r="FL851" s="38"/>
      <c r="FM851" s="38"/>
      <c r="FN851" s="38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  <c r="DJ852" s="38"/>
      <c r="DK852" s="38"/>
      <c r="DL852" s="38"/>
      <c r="DM852" s="38"/>
      <c r="DN852" s="38"/>
      <c r="DO852" s="38"/>
      <c r="DP852" s="38"/>
      <c r="DQ852" s="38"/>
      <c r="DR852" s="38"/>
      <c r="DS852" s="38"/>
      <c r="DT852" s="38"/>
      <c r="DU852" s="38"/>
      <c r="DV852" s="38"/>
      <c r="DW852" s="38"/>
      <c r="DX852" s="38"/>
      <c r="DY852" s="38"/>
      <c r="DZ852" s="38"/>
      <c r="EA852" s="38"/>
      <c r="EB852" s="38"/>
      <c r="EC852" s="38"/>
      <c r="ED852" s="38"/>
      <c r="EE852" s="38"/>
      <c r="EF852" s="38"/>
      <c r="EG852" s="38"/>
      <c r="EH852" s="38"/>
      <c r="EI852" s="38"/>
      <c r="EJ852" s="38"/>
      <c r="EK852" s="38"/>
      <c r="EL852" s="38"/>
      <c r="EM852" s="38"/>
      <c r="EN852" s="38"/>
      <c r="EO852" s="38"/>
      <c r="EP852" s="38"/>
      <c r="EQ852" s="38"/>
      <c r="ER852" s="38"/>
      <c r="ES852" s="38"/>
      <c r="ET852" s="38"/>
      <c r="EU852" s="38"/>
      <c r="EV852" s="38"/>
      <c r="EW852" s="38"/>
      <c r="EX852" s="38"/>
      <c r="EY852" s="38"/>
      <c r="EZ852" s="38"/>
      <c r="FA852" s="38"/>
      <c r="FB852" s="38"/>
      <c r="FC852" s="38"/>
      <c r="FD852" s="38"/>
      <c r="FE852" s="38"/>
      <c r="FF852" s="38"/>
      <c r="FG852" s="38"/>
      <c r="FH852" s="38"/>
      <c r="FI852" s="38"/>
      <c r="FJ852" s="38"/>
      <c r="FK852" s="38"/>
      <c r="FL852" s="38"/>
      <c r="FM852" s="38"/>
      <c r="FN852" s="38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  <c r="DJ853" s="38"/>
      <c r="DK853" s="38"/>
      <c r="DL853" s="38"/>
      <c r="DM853" s="38"/>
      <c r="DN853" s="38"/>
      <c r="DO853" s="38"/>
      <c r="DP853" s="38"/>
      <c r="DQ853" s="38"/>
      <c r="DR853" s="38"/>
      <c r="DS853" s="38"/>
      <c r="DT853" s="38"/>
      <c r="DU853" s="38"/>
      <c r="DV853" s="38"/>
      <c r="DW853" s="38"/>
      <c r="DX853" s="38"/>
      <c r="DY853" s="38"/>
      <c r="DZ853" s="38"/>
      <c r="EA853" s="38"/>
      <c r="EB853" s="38"/>
      <c r="EC853" s="38"/>
      <c r="ED853" s="38"/>
      <c r="EE853" s="38"/>
      <c r="EF853" s="38"/>
      <c r="EG853" s="38"/>
      <c r="EH853" s="38"/>
      <c r="EI853" s="38"/>
      <c r="EJ853" s="38"/>
      <c r="EK853" s="38"/>
      <c r="EL853" s="38"/>
      <c r="EM853" s="38"/>
      <c r="EN853" s="38"/>
      <c r="EO853" s="38"/>
      <c r="EP853" s="38"/>
      <c r="EQ853" s="38"/>
      <c r="ER853" s="38"/>
      <c r="ES853" s="38"/>
      <c r="ET853" s="38"/>
      <c r="EU853" s="38"/>
      <c r="EV853" s="38"/>
      <c r="EW853" s="38"/>
      <c r="EX853" s="38"/>
      <c r="EY853" s="38"/>
      <c r="EZ853" s="38"/>
      <c r="FA853" s="38"/>
      <c r="FB853" s="38"/>
      <c r="FC853" s="38"/>
      <c r="FD853" s="38"/>
      <c r="FE853" s="38"/>
      <c r="FF853" s="38"/>
      <c r="FG853" s="38"/>
      <c r="FH853" s="38"/>
      <c r="FI853" s="38"/>
      <c r="FJ853" s="38"/>
      <c r="FK853" s="38"/>
      <c r="FL853" s="38"/>
      <c r="FM853" s="38"/>
      <c r="FN853" s="38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  <c r="DJ854" s="38"/>
      <c r="DK854" s="38"/>
      <c r="DL854" s="38"/>
      <c r="DM854" s="38"/>
      <c r="DN854" s="38"/>
      <c r="DO854" s="38"/>
      <c r="DP854" s="38"/>
      <c r="DQ854" s="38"/>
      <c r="DR854" s="38"/>
      <c r="DS854" s="38"/>
      <c r="DT854" s="38"/>
      <c r="DU854" s="38"/>
      <c r="DV854" s="38"/>
      <c r="DW854" s="38"/>
      <c r="DX854" s="38"/>
      <c r="DY854" s="38"/>
      <c r="DZ854" s="38"/>
      <c r="EA854" s="38"/>
      <c r="EB854" s="38"/>
      <c r="EC854" s="38"/>
      <c r="ED854" s="38"/>
      <c r="EE854" s="38"/>
      <c r="EF854" s="38"/>
      <c r="EG854" s="38"/>
      <c r="EH854" s="38"/>
      <c r="EI854" s="38"/>
      <c r="EJ854" s="38"/>
      <c r="EK854" s="38"/>
      <c r="EL854" s="38"/>
      <c r="EM854" s="38"/>
      <c r="EN854" s="38"/>
      <c r="EO854" s="38"/>
      <c r="EP854" s="38"/>
      <c r="EQ854" s="38"/>
      <c r="ER854" s="38"/>
      <c r="ES854" s="38"/>
      <c r="ET854" s="38"/>
      <c r="EU854" s="38"/>
      <c r="EV854" s="38"/>
      <c r="EW854" s="38"/>
      <c r="EX854" s="38"/>
      <c r="EY854" s="38"/>
      <c r="EZ854" s="38"/>
      <c r="FA854" s="38"/>
      <c r="FB854" s="38"/>
      <c r="FC854" s="38"/>
      <c r="FD854" s="38"/>
      <c r="FE854" s="38"/>
      <c r="FF854" s="38"/>
      <c r="FG854" s="38"/>
      <c r="FH854" s="38"/>
      <c r="FI854" s="38"/>
      <c r="FJ854" s="38"/>
      <c r="FK854" s="38"/>
      <c r="FL854" s="38"/>
      <c r="FM854" s="38"/>
      <c r="FN854" s="38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  <c r="DJ855" s="38"/>
      <c r="DK855" s="38"/>
      <c r="DL855" s="38"/>
      <c r="DM855" s="38"/>
      <c r="DN855" s="38"/>
      <c r="DO855" s="38"/>
      <c r="DP855" s="38"/>
      <c r="DQ855" s="38"/>
      <c r="DR855" s="38"/>
      <c r="DS855" s="38"/>
      <c r="DT855" s="38"/>
      <c r="DU855" s="38"/>
      <c r="DV855" s="38"/>
      <c r="DW855" s="38"/>
      <c r="DX855" s="38"/>
      <c r="DY855" s="38"/>
      <c r="DZ855" s="38"/>
      <c r="EA855" s="38"/>
      <c r="EB855" s="38"/>
      <c r="EC855" s="38"/>
      <c r="ED855" s="38"/>
      <c r="EE855" s="38"/>
      <c r="EF855" s="38"/>
      <c r="EG855" s="38"/>
      <c r="EH855" s="38"/>
      <c r="EI855" s="38"/>
      <c r="EJ855" s="38"/>
      <c r="EK855" s="38"/>
      <c r="EL855" s="38"/>
      <c r="EM855" s="38"/>
      <c r="EN855" s="38"/>
      <c r="EO855" s="38"/>
      <c r="EP855" s="38"/>
      <c r="EQ855" s="38"/>
      <c r="ER855" s="38"/>
      <c r="ES855" s="38"/>
      <c r="ET855" s="38"/>
      <c r="EU855" s="38"/>
      <c r="EV855" s="38"/>
      <c r="EW855" s="38"/>
      <c r="EX855" s="38"/>
      <c r="EY855" s="38"/>
      <c r="EZ855" s="38"/>
      <c r="FA855" s="38"/>
      <c r="FB855" s="38"/>
      <c r="FC855" s="38"/>
      <c r="FD855" s="38"/>
      <c r="FE855" s="38"/>
      <c r="FF855" s="38"/>
      <c r="FG855" s="38"/>
      <c r="FH855" s="38"/>
      <c r="FI855" s="38"/>
      <c r="FJ855" s="38"/>
      <c r="FK855" s="38"/>
      <c r="FL855" s="38"/>
      <c r="FM855" s="38"/>
      <c r="FN855" s="38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  <c r="DJ856" s="38"/>
      <c r="DK856" s="38"/>
      <c r="DL856" s="38"/>
      <c r="DM856" s="38"/>
      <c r="DN856" s="38"/>
      <c r="DO856" s="38"/>
      <c r="DP856" s="38"/>
      <c r="DQ856" s="38"/>
      <c r="DR856" s="38"/>
      <c r="DS856" s="38"/>
      <c r="DT856" s="38"/>
      <c r="DU856" s="38"/>
      <c r="DV856" s="38"/>
      <c r="DW856" s="38"/>
      <c r="DX856" s="38"/>
      <c r="DY856" s="38"/>
      <c r="DZ856" s="38"/>
      <c r="EA856" s="38"/>
      <c r="EB856" s="38"/>
      <c r="EC856" s="38"/>
      <c r="ED856" s="38"/>
      <c r="EE856" s="38"/>
      <c r="EF856" s="38"/>
      <c r="EG856" s="38"/>
      <c r="EH856" s="38"/>
      <c r="EI856" s="38"/>
      <c r="EJ856" s="38"/>
      <c r="EK856" s="38"/>
      <c r="EL856" s="38"/>
      <c r="EM856" s="38"/>
      <c r="EN856" s="38"/>
      <c r="EO856" s="38"/>
      <c r="EP856" s="38"/>
      <c r="EQ856" s="38"/>
      <c r="ER856" s="38"/>
      <c r="ES856" s="38"/>
      <c r="ET856" s="38"/>
      <c r="EU856" s="38"/>
      <c r="EV856" s="38"/>
      <c r="EW856" s="38"/>
      <c r="EX856" s="38"/>
      <c r="EY856" s="38"/>
      <c r="EZ856" s="38"/>
      <c r="FA856" s="38"/>
      <c r="FB856" s="38"/>
      <c r="FC856" s="38"/>
      <c r="FD856" s="38"/>
      <c r="FE856" s="38"/>
      <c r="FF856" s="38"/>
      <c r="FG856" s="38"/>
      <c r="FH856" s="38"/>
      <c r="FI856" s="38"/>
      <c r="FJ856" s="38"/>
      <c r="FK856" s="38"/>
      <c r="FL856" s="38"/>
      <c r="FM856" s="38"/>
      <c r="FN856" s="38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  <c r="DJ857" s="38"/>
      <c r="DK857" s="38"/>
      <c r="DL857" s="38"/>
      <c r="DM857" s="38"/>
      <c r="DN857" s="38"/>
      <c r="DO857" s="38"/>
      <c r="DP857" s="38"/>
      <c r="DQ857" s="38"/>
      <c r="DR857" s="38"/>
      <c r="DS857" s="38"/>
      <c r="DT857" s="38"/>
      <c r="DU857" s="38"/>
      <c r="DV857" s="38"/>
      <c r="DW857" s="38"/>
      <c r="DX857" s="38"/>
      <c r="DY857" s="38"/>
      <c r="DZ857" s="38"/>
      <c r="EA857" s="38"/>
      <c r="EB857" s="38"/>
      <c r="EC857" s="38"/>
      <c r="ED857" s="38"/>
      <c r="EE857" s="38"/>
      <c r="EF857" s="38"/>
      <c r="EG857" s="38"/>
      <c r="EH857" s="38"/>
      <c r="EI857" s="38"/>
      <c r="EJ857" s="38"/>
      <c r="EK857" s="38"/>
      <c r="EL857" s="38"/>
      <c r="EM857" s="38"/>
      <c r="EN857" s="38"/>
      <c r="EO857" s="38"/>
      <c r="EP857" s="38"/>
      <c r="EQ857" s="38"/>
      <c r="ER857" s="38"/>
      <c r="ES857" s="38"/>
      <c r="ET857" s="38"/>
      <c r="EU857" s="38"/>
      <c r="EV857" s="38"/>
      <c r="EW857" s="38"/>
      <c r="EX857" s="38"/>
      <c r="EY857" s="38"/>
      <c r="EZ857" s="38"/>
      <c r="FA857" s="38"/>
      <c r="FB857" s="38"/>
      <c r="FC857" s="38"/>
      <c r="FD857" s="38"/>
      <c r="FE857" s="38"/>
      <c r="FF857" s="38"/>
      <c r="FG857" s="38"/>
      <c r="FH857" s="38"/>
      <c r="FI857" s="38"/>
      <c r="FJ857" s="38"/>
      <c r="FK857" s="38"/>
      <c r="FL857" s="38"/>
      <c r="FM857" s="38"/>
      <c r="FN857" s="38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  <c r="DJ858" s="38"/>
      <c r="DK858" s="38"/>
      <c r="DL858" s="38"/>
      <c r="DM858" s="38"/>
      <c r="DN858" s="38"/>
      <c r="DO858" s="38"/>
      <c r="DP858" s="38"/>
      <c r="DQ858" s="38"/>
      <c r="DR858" s="38"/>
      <c r="DS858" s="38"/>
      <c r="DT858" s="38"/>
      <c r="DU858" s="38"/>
      <c r="DV858" s="38"/>
      <c r="DW858" s="38"/>
      <c r="DX858" s="38"/>
      <c r="DY858" s="38"/>
      <c r="DZ858" s="38"/>
      <c r="EA858" s="38"/>
      <c r="EB858" s="38"/>
      <c r="EC858" s="38"/>
      <c r="ED858" s="38"/>
      <c r="EE858" s="38"/>
      <c r="EF858" s="38"/>
      <c r="EG858" s="38"/>
      <c r="EH858" s="38"/>
      <c r="EI858" s="38"/>
      <c r="EJ858" s="38"/>
      <c r="EK858" s="38"/>
      <c r="EL858" s="38"/>
      <c r="EM858" s="38"/>
      <c r="EN858" s="38"/>
      <c r="EO858" s="38"/>
      <c r="EP858" s="38"/>
      <c r="EQ858" s="38"/>
      <c r="ER858" s="38"/>
      <c r="ES858" s="38"/>
      <c r="ET858" s="38"/>
      <c r="EU858" s="38"/>
      <c r="EV858" s="38"/>
      <c r="EW858" s="38"/>
      <c r="EX858" s="38"/>
      <c r="EY858" s="38"/>
      <c r="EZ858" s="38"/>
      <c r="FA858" s="38"/>
      <c r="FB858" s="38"/>
      <c r="FC858" s="38"/>
      <c r="FD858" s="38"/>
      <c r="FE858" s="38"/>
      <c r="FF858" s="38"/>
      <c r="FG858" s="38"/>
      <c r="FH858" s="38"/>
      <c r="FI858" s="38"/>
      <c r="FJ858" s="38"/>
      <c r="FK858" s="38"/>
      <c r="FL858" s="38"/>
      <c r="FM858" s="38"/>
      <c r="FN858" s="38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  <c r="DJ859" s="38"/>
      <c r="DK859" s="38"/>
      <c r="DL859" s="38"/>
      <c r="DM859" s="38"/>
      <c r="DN859" s="38"/>
      <c r="DO859" s="38"/>
      <c r="DP859" s="38"/>
      <c r="DQ859" s="38"/>
      <c r="DR859" s="38"/>
      <c r="DS859" s="38"/>
      <c r="DT859" s="38"/>
      <c r="DU859" s="38"/>
      <c r="DV859" s="38"/>
      <c r="DW859" s="38"/>
      <c r="DX859" s="38"/>
      <c r="DY859" s="38"/>
      <c r="DZ859" s="38"/>
      <c r="EA859" s="38"/>
      <c r="EB859" s="38"/>
      <c r="EC859" s="38"/>
      <c r="ED859" s="38"/>
      <c r="EE859" s="38"/>
      <c r="EF859" s="38"/>
      <c r="EG859" s="38"/>
      <c r="EH859" s="38"/>
      <c r="EI859" s="38"/>
      <c r="EJ859" s="38"/>
      <c r="EK859" s="38"/>
      <c r="EL859" s="38"/>
      <c r="EM859" s="38"/>
      <c r="EN859" s="38"/>
      <c r="EO859" s="38"/>
      <c r="EP859" s="38"/>
      <c r="EQ859" s="38"/>
      <c r="ER859" s="38"/>
      <c r="ES859" s="38"/>
      <c r="ET859" s="38"/>
      <c r="EU859" s="38"/>
      <c r="EV859" s="38"/>
      <c r="EW859" s="38"/>
      <c r="EX859" s="38"/>
      <c r="EY859" s="38"/>
      <c r="EZ859" s="38"/>
      <c r="FA859" s="38"/>
      <c r="FB859" s="38"/>
      <c r="FC859" s="38"/>
      <c r="FD859" s="38"/>
      <c r="FE859" s="38"/>
      <c r="FF859" s="38"/>
      <c r="FG859" s="38"/>
      <c r="FH859" s="38"/>
      <c r="FI859" s="38"/>
      <c r="FJ859" s="38"/>
      <c r="FK859" s="38"/>
      <c r="FL859" s="38"/>
      <c r="FM859" s="38"/>
      <c r="FN859" s="38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  <c r="DJ860" s="38"/>
      <c r="DK860" s="38"/>
      <c r="DL860" s="38"/>
      <c r="DM860" s="38"/>
      <c r="DN860" s="38"/>
      <c r="DO860" s="38"/>
      <c r="DP860" s="38"/>
      <c r="DQ860" s="38"/>
      <c r="DR860" s="38"/>
      <c r="DS860" s="38"/>
      <c r="DT860" s="38"/>
      <c r="DU860" s="38"/>
      <c r="DV860" s="38"/>
      <c r="DW860" s="38"/>
      <c r="DX860" s="38"/>
      <c r="DY860" s="38"/>
      <c r="DZ860" s="38"/>
      <c r="EA860" s="38"/>
      <c r="EB860" s="38"/>
      <c r="EC860" s="38"/>
      <c r="ED860" s="38"/>
      <c r="EE860" s="38"/>
      <c r="EF860" s="38"/>
      <c r="EG860" s="38"/>
      <c r="EH860" s="38"/>
      <c r="EI860" s="38"/>
      <c r="EJ860" s="38"/>
      <c r="EK860" s="38"/>
      <c r="EL860" s="38"/>
      <c r="EM860" s="38"/>
      <c r="EN860" s="38"/>
      <c r="EO860" s="38"/>
      <c r="EP860" s="38"/>
      <c r="EQ860" s="38"/>
      <c r="ER860" s="38"/>
      <c r="ES860" s="38"/>
      <c r="ET860" s="38"/>
      <c r="EU860" s="38"/>
      <c r="EV860" s="38"/>
      <c r="EW860" s="38"/>
      <c r="EX860" s="38"/>
      <c r="EY860" s="38"/>
      <c r="EZ860" s="38"/>
      <c r="FA860" s="38"/>
      <c r="FB860" s="38"/>
      <c r="FC860" s="38"/>
      <c r="FD860" s="38"/>
      <c r="FE860" s="38"/>
      <c r="FF860" s="38"/>
      <c r="FG860" s="38"/>
      <c r="FH860" s="38"/>
      <c r="FI860" s="38"/>
      <c r="FJ860" s="38"/>
      <c r="FK860" s="38"/>
      <c r="FL860" s="38"/>
      <c r="FM860" s="38"/>
      <c r="FN860" s="38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  <c r="DJ861" s="38"/>
      <c r="DK861" s="38"/>
      <c r="DL861" s="38"/>
      <c r="DM861" s="38"/>
      <c r="DN861" s="38"/>
      <c r="DO861" s="38"/>
      <c r="DP861" s="38"/>
      <c r="DQ861" s="38"/>
      <c r="DR861" s="38"/>
      <c r="DS861" s="38"/>
      <c r="DT861" s="38"/>
      <c r="DU861" s="38"/>
      <c r="DV861" s="38"/>
      <c r="DW861" s="38"/>
      <c r="DX861" s="38"/>
      <c r="DY861" s="38"/>
      <c r="DZ861" s="38"/>
      <c r="EA861" s="38"/>
      <c r="EB861" s="38"/>
      <c r="EC861" s="38"/>
      <c r="ED861" s="38"/>
      <c r="EE861" s="38"/>
      <c r="EF861" s="38"/>
      <c r="EG861" s="38"/>
      <c r="EH861" s="38"/>
      <c r="EI861" s="38"/>
      <c r="EJ861" s="38"/>
      <c r="EK861" s="38"/>
      <c r="EL861" s="38"/>
      <c r="EM861" s="38"/>
      <c r="EN861" s="38"/>
      <c r="EO861" s="38"/>
      <c r="EP861" s="38"/>
      <c r="EQ861" s="38"/>
      <c r="ER861" s="38"/>
      <c r="ES861" s="38"/>
      <c r="ET861" s="38"/>
      <c r="EU861" s="38"/>
      <c r="EV861" s="38"/>
      <c r="EW861" s="38"/>
      <c r="EX861" s="38"/>
      <c r="EY861" s="38"/>
      <c r="EZ861" s="38"/>
      <c r="FA861" s="38"/>
      <c r="FB861" s="38"/>
      <c r="FC861" s="38"/>
      <c r="FD861" s="38"/>
      <c r="FE861" s="38"/>
      <c r="FF861" s="38"/>
      <c r="FG861" s="38"/>
      <c r="FH861" s="38"/>
      <c r="FI861" s="38"/>
      <c r="FJ861" s="38"/>
      <c r="FK861" s="38"/>
      <c r="FL861" s="38"/>
      <c r="FM861" s="38"/>
      <c r="FN861" s="38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  <c r="DJ862" s="38"/>
      <c r="DK862" s="38"/>
      <c r="DL862" s="38"/>
      <c r="DM862" s="38"/>
      <c r="DN862" s="38"/>
      <c r="DO862" s="38"/>
      <c r="DP862" s="38"/>
      <c r="DQ862" s="38"/>
      <c r="DR862" s="38"/>
      <c r="DS862" s="38"/>
      <c r="DT862" s="38"/>
      <c r="DU862" s="38"/>
      <c r="DV862" s="38"/>
      <c r="DW862" s="38"/>
      <c r="DX862" s="38"/>
      <c r="DY862" s="38"/>
      <c r="DZ862" s="38"/>
      <c r="EA862" s="38"/>
      <c r="EB862" s="38"/>
      <c r="EC862" s="38"/>
      <c r="ED862" s="38"/>
      <c r="EE862" s="38"/>
      <c r="EF862" s="38"/>
      <c r="EG862" s="38"/>
      <c r="EH862" s="38"/>
      <c r="EI862" s="38"/>
      <c r="EJ862" s="38"/>
      <c r="EK862" s="38"/>
      <c r="EL862" s="38"/>
      <c r="EM862" s="38"/>
      <c r="EN862" s="38"/>
      <c r="EO862" s="38"/>
      <c r="EP862" s="38"/>
      <c r="EQ862" s="38"/>
      <c r="ER862" s="38"/>
      <c r="ES862" s="38"/>
      <c r="ET862" s="38"/>
      <c r="EU862" s="38"/>
      <c r="EV862" s="38"/>
      <c r="EW862" s="38"/>
      <c r="EX862" s="38"/>
      <c r="EY862" s="38"/>
      <c r="EZ862" s="38"/>
      <c r="FA862" s="38"/>
      <c r="FB862" s="38"/>
      <c r="FC862" s="38"/>
      <c r="FD862" s="38"/>
      <c r="FE862" s="38"/>
      <c r="FF862" s="38"/>
      <c r="FG862" s="38"/>
      <c r="FH862" s="38"/>
      <c r="FI862" s="38"/>
      <c r="FJ862" s="38"/>
      <c r="FK862" s="38"/>
      <c r="FL862" s="38"/>
      <c r="FM862" s="38"/>
      <c r="FN862" s="38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  <c r="DJ863" s="38"/>
      <c r="DK863" s="38"/>
      <c r="DL863" s="38"/>
      <c r="DM863" s="38"/>
      <c r="DN863" s="38"/>
      <c r="DO863" s="38"/>
      <c r="DP863" s="38"/>
      <c r="DQ863" s="38"/>
      <c r="DR863" s="38"/>
      <c r="DS863" s="38"/>
      <c r="DT863" s="38"/>
      <c r="DU863" s="38"/>
      <c r="DV863" s="38"/>
      <c r="DW863" s="38"/>
      <c r="DX863" s="38"/>
      <c r="DY863" s="38"/>
      <c r="DZ863" s="38"/>
      <c r="EA863" s="38"/>
      <c r="EB863" s="38"/>
      <c r="EC863" s="38"/>
      <c r="ED863" s="38"/>
      <c r="EE863" s="38"/>
      <c r="EF863" s="38"/>
      <c r="EG863" s="38"/>
      <c r="EH863" s="38"/>
      <c r="EI863" s="38"/>
      <c r="EJ863" s="38"/>
      <c r="EK863" s="38"/>
      <c r="EL863" s="38"/>
      <c r="EM863" s="38"/>
      <c r="EN863" s="38"/>
      <c r="EO863" s="38"/>
      <c r="EP863" s="38"/>
      <c r="EQ863" s="38"/>
      <c r="ER863" s="38"/>
      <c r="ES863" s="38"/>
      <c r="ET863" s="38"/>
      <c r="EU863" s="38"/>
      <c r="EV863" s="38"/>
      <c r="EW863" s="38"/>
      <c r="EX863" s="38"/>
      <c r="EY863" s="38"/>
      <c r="EZ863" s="38"/>
      <c r="FA863" s="38"/>
      <c r="FB863" s="38"/>
      <c r="FC863" s="38"/>
      <c r="FD863" s="38"/>
      <c r="FE863" s="38"/>
      <c r="FF863" s="38"/>
      <c r="FG863" s="38"/>
      <c r="FH863" s="38"/>
      <c r="FI863" s="38"/>
      <c r="FJ863" s="38"/>
      <c r="FK863" s="38"/>
      <c r="FL863" s="38"/>
      <c r="FM863" s="38"/>
      <c r="FN863" s="38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  <c r="DJ864" s="38"/>
      <c r="DK864" s="38"/>
      <c r="DL864" s="38"/>
      <c r="DM864" s="38"/>
      <c r="DN864" s="38"/>
      <c r="DO864" s="38"/>
      <c r="DP864" s="38"/>
      <c r="DQ864" s="38"/>
      <c r="DR864" s="38"/>
      <c r="DS864" s="38"/>
      <c r="DT864" s="38"/>
      <c r="DU864" s="38"/>
      <c r="DV864" s="38"/>
      <c r="DW864" s="38"/>
      <c r="DX864" s="38"/>
      <c r="DY864" s="38"/>
      <c r="DZ864" s="38"/>
      <c r="EA864" s="38"/>
      <c r="EB864" s="38"/>
      <c r="EC864" s="38"/>
      <c r="ED864" s="38"/>
      <c r="EE864" s="38"/>
      <c r="EF864" s="38"/>
      <c r="EG864" s="38"/>
      <c r="EH864" s="38"/>
      <c r="EI864" s="38"/>
      <c r="EJ864" s="38"/>
      <c r="EK864" s="38"/>
      <c r="EL864" s="38"/>
      <c r="EM864" s="38"/>
      <c r="EN864" s="38"/>
      <c r="EO864" s="38"/>
      <c r="EP864" s="38"/>
      <c r="EQ864" s="38"/>
      <c r="ER864" s="38"/>
      <c r="ES864" s="38"/>
      <c r="ET864" s="38"/>
      <c r="EU864" s="38"/>
      <c r="EV864" s="38"/>
      <c r="EW864" s="38"/>
      <c r="EX864" s="38"/>
      <c r="EY864" s="38"/>
      <c r="EZ864" s="38"/>
      <c r="FA864" s="38"/>
      <c r="FB864" s="38"/>
      <c r="FC864" s="38"/>
      <c r="FD864" s="38"/>
      <c r="FE864" s="38"/>
      <c r="FF864" s="38"/>
      <c r="FG864" s="38"/>
      <c r="FH864" s="38"/>
      <c r="FI864" s="38"/>
      <c r="FJ864" s="38"/>
      <c r="FK864" s="38"/>
      <c r="FL864" s="38"/>
      <c r="FM864" s="38"/>
      <c r="FN864" s="38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  <c r="DJ865" s="38"/>
      <c r="DK865" s="38"/>
      <c r="DL865" s="38"/>
      <c r="DM865" s="38"/>
      <c r="DN865" s="38"/>
      <c r="DO865" s="38"/>
      <c r="DP865" s="38"/>
      <c r="DQ865" s="38"/>
      <c r="DR865" s="38"/>
      <c r="DS865" s="38"/>
      <c r="DT865" s="38"/>
      <c r="DU865" s="38"/>
      <c r="DV865" s="38"/>
      <c r="DW865" s="38"/>
      <c r="DX865" s="38"/>
      <c r="DY865" s="38"/>
      <c r="DZ865" s="38"/>
      <c r="EA865" s="38"/>
      <c r="EB865" s="38"/>
      <c r="EC865" s="38"/>
      <c r="ED865" s="38"/>
      <c r="EE865" s="38"/>
      <c r="EF865" s="38"/>
      <c r="EG865" s="38"/>
      <c r="EH865" s="38"/>
      <c r="EI865" s="38"/>
      <c r="EJ865" s="38"/>
      <c r="EK865" s="38"/>
      <c r="EL865" s="38"/>
      <c r="EM865" s="38"/>
      <c r="EN865" s="38"/>
      <c r="EO865" s="38"/>
      <c r="EP865" s="38"/>
      <c r="EQ865" s="38"/>
      <c r="ER865" s="38"/>
      <c r="ES865" s="38"/>
      <c r="ET865" s="38"/>
      <c r="EU865" s="38"/>
      <c r="EV865" s="38"/>
      <c r="EW865" s="38"/>
      <c r="EX865" s="38"/>
      <c r="EY865" s="38"/>
      <c r="EZ865" s="38"/>
      <c r="FA865" s="38"/>
      <c r="FB865" s="38"/>
      <c r="FC865" s="38"/>
      <c r="FD865" s="38"/>
      <c r="FE865" s="38"/>
      <c r="FF865" s="38"/>
      <c r="FG865" s="38"/>
      <c r="FH865" s="38"/>
      <c r="FI865" s="38"/>
      <c r="FJ865" s="38"/>
      <c r="FK865" s="38"/>
      <c r="FL865" s="38"/>
      <c r="FM865" s="38"/>
      <c r="FN865" s="38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  <c r="DJ866" s="38"/>
      <c r="DK866" s="38"/>
      <c r="DL866" s="38"/>
      <c r="DM866" s="38"/>
      <c r="DN866" s="38"/>
      <c r="DO866" s="38"/>
      <c r="DP866" s="38"/>
      <c r="DQ866" s="38"/>
      <c r="DR866" s="38"/>
      <c r="DS866" s="38"/>
      <c r="DT866" s="38"/>
      <c r="DU866" s="38"/>
      <c r="DV866" s="38"/>
      <c r="DW866" s="38"/>
      <c r="DX866" s="38"/>
      <c r="DY866" s="38"/>
      <c r="DZ866" s="38"/>
      <c r="EA866" s="38"/>
      <c r="EB866" s="38"/>
      <c r="EC866" s="38"/>
      <c r="ED866" s="38"/>
      <c r="EE866" s="38"/>
      <c r="EF866" s="38"/>
      <c r="EG866" s="38"/>
      <c r="EH866" s="38"/>
      <c r="EI866" s="38"/>
      <c r="EJ866" s="38"/>
      <c r="EK866" s="38"/>
      <c r="EL866" s="38"/>
      <c r="EM866" s="38"/>
      <c r="EN866" s="38"/>
      <c r="EO866" s="38"/>
      <c r="EP866" s="38"/>
      <c r="EQ866" s="38"/>
      <c r="ER866" s="38"/>
      <c r="ES866" s="38"/>
      <c r="ET866" s="38"/>
      <c r="EU866" s="38"/>
      <c r="EV866" s="38"/>
      <c r="EW866" s="38"/>
      <c r="EX866" s="38"/>
      <c r="EY866" s="38"/>
      <c r="EZ866" s="38"/>
      <c r="FA866" s="38"/>
      <c r="FB866" s="38"/>
      <c r="FC866" s="38"/>
      <c r="FD866" s="38"/>
      <c r="FE866" s="38"/>
      <c r="FF866" s="38"/>
      <c r="FG866" s="38"/>
      <c r="FH866" s="38"/>
      <c r="FI866" s="38"/>
      <c r="FJ866" s="38"/>
      <c r="FK866" s="38"/>
      <c r="FL866" s="38"/>
      <c r="FM866" s="38"/>
      <c r="FN866" s="38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  <c r="DJ867" s="38"/>
      <c r="DK867" s="38"/>
      <c r="DL867" s="38"/>
      <c r="DM867" s="38"/>
      <c r="DN867" s="38"/>
      <c r="DO867" s="38"/>
      <c r="DP867" s="38"/>
      <c r="DQ867" s="38"/>
      <c r="DR867" s="38"/>
      <c r="DS867" s="38"/>
      <c r="DT867" s="38"/>
      <c r="DU867" s="38"/>
      <c r="DV867" s="38"/>
      <c r="DW867" s="38"/>
      <c r="DX867" s="38"/>
      <c r="DY867" s="38"/>
      <c r="DZ867" s="38"/>
      <c r="EA867" s="38"/>
      <c r="EB867" s="38"/>
      <c r="EC867" s="38"/>
      <c r="ED867" s="38"/>
      <c r="EE867" s="38"/>
      <c r="EF867" s="38"/>
      <c r="EG867" s="38"/>
      <c r="EH867" s="38"/>
      <c r="EI867" s="38"/>
      <c r="EJ867" s="38"/>
      <c r="EK867" s="38"/>
      <c r="EL867" s="38"/>
      <c r="EM867" s="38"/>
      <c r="EN867" s="38"/>
      <c r="EO867" s="38"/>
      <c r="EP867" s="38"/>
      <c r="EQ867" s="38"/>
      <c r="ER867" s="38"/>
      <c r="ES867" s="38"/>
      <c r="ET867" s="38"/>
      <c r="EU867" s="38"/>
      <c r="EV867" s="38"/>
      <c r="EW867" s="38"/>
      <c r="EX867" s="38"/>
      <c r="EY867" s="38"/>
      <c r="EZ867" s="38"/>
      <c r="FA867" s="38"/>
      <c r="FB867" s="38"/>
      <c r="FC867" s="38"/>
      <c r="FD867" s="38"/>
      <c r="FE867" s="38"/>
      <c r="FF867" s="38"/>
      <c r="FG867" s="38"/>
      <c r="FH867" s="38"/>
      <c r="FI867" s="38"/>
      <c r="FJ867" s="38"/>
      <c r="FK867" s="38"/>
      <c r="FL867" s="38"/>
      <c r="FM867" s="38"/>
      <c r="FN867" s="38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  <c r="DJ868" s="38"/>
      <c r="DK868" s="38"/>
      <c r="DL868" s="38"/>
      <c r="DM868" s="38"/>
      <c r="DN868" s="38"/>
      <c r="DO868" s="38"/>
      <c r="DP868" s="38"/>
      <c r="DQ868" s="38"/>
      <c r="DR868" s="38"/>
      <c r="DS868" s="38"/>
      <c r="DT868" s="38"/>
      <c r="DU868" s="38"/>
      <c r="DV868" s="38"/>
      <c r="DW868" s="38"/>
      <c r="DX868" s="38"/>
      <c r="DY868" s="38"/>
      <c r="DZ868" s="38"/>
      <c r="EA868" s="38"/>
      <c r="EB868" s="38"/>
      <c r="EC868" s="38"/>
      <c r="ED868" s="38"/>
      <c r="EE868" s="38"/>
      <c r="EF868" s="38"/>
      <c r="EG868" s="38"/>
      <c r="EH868" s="38"/>
      <c r="EI868" s="38"/>
      <c r="EJ868" s="38"/>
      <c r="EK868" s="38"/>
      <c r="EL868" s="38"/>
      <c r="EM868" s="38"/>
      <c r="EN868" s="38"/>
      <c r="EO868" s="38"/>
      <c r="EP868" s="38"/>
      <c r="EQ868" s="38"/>
      <c r="ER868" s="38"/>
      <c r="ES868" s="38"/>
      <c r="ET868" s="38"/>
      <c r="EU868" s="38"/>
      <c r="EV868" s="38"/>
      <c r="EW868" s="38"/>
      <c r="EX868" s="38"/>
      <c r="EY868" s="38"/>
      <c r="EZ868" s="38"/>
      <c r="FA868" s="38"/>
      <c r="FB868" s="38"/>
      <c r="FC868" s="38"/>
      <c r="FD868" s="38"/>
      <c r="FE868" s="38"/>
      <c r="FF868" s="38"/>
      <c r="FG868" s="38"/>
      <c r="FH868" s="38"/>
      <c r="FI868" s="38"/>
      <c r="FJ868" s="38"/>
      <c r="FK868" s="38"/>
      <c r="FL868" s="38"/>
      <c r="FM868" s="38"/>
      <c r="FN868" s="38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  <c r="DJ869" s="38"/>
      <c r="DK869" s="38"/>
      <c r="DL869" s="38"/>
      <c r="DM869" s="38"/>
      <c r="DN869" s="38"/>
      <c r="DO869" s="38"/>
      <c r="DP869" s="38"/>
      <c r="DQ869" s="38"/>
      <c r="DR869" s="38"/>
      <c r="DS869" s="38"/>
      <c r="DT869" s="38"/>
      <c r="DU869" s="38"/>
      <c r="DV869" s="38"/>
      <c r="DW869" s="38"/>
      <c r="DX869" s="38"/>
      <c r="DY869" s="38"/>
      <c r="DZ869" s="38"/>
      <c r="EA869" s="38"/>
      <c r="EB869" s="38"/>
      <c r="EC869" s="38"/>
      <c r="ED869" s="38"/>
      <c r="EE869" s="38"/>
      <c r="EF869" s="38"/>
      <c r="EG869" s="38"/>
      <c r="EH869" s="38"/>
      <c r="EI869" s="38"/>
      <c r="EJ869" s="38"/>
      <c r="EK869" s="38"/>
      <c r="EL869" s="38"/>
      <c r="EM869" s="38"/>
      <c r="EN869" s="38"/>
      <c r="EO869" s="38"/>
      <c r="EP869" s="38"/>
      <c r="EQ869" s="38"/>
      <c r="ER869" s="38"/>
      <c r="ES869" s="38"/>
      <c r="ET869" s="38"/>
      <c r="EU869" s="38"/>
      <c r="EV869" s="38"/>
      <c r="EW869" s="38"/>
      <c r="EX869" s="38"/>
      <c r="EY869" s="38"/>
      <c r="EZ869" s="38"/>
      <c r="FA869" s="38"/>
      <c r="FB869" s="38"/>
      <c r="FC869" s="38"/>
      <c r="FD869" s="38"/>
      <c r="FE869" s="38"/>
      <c r="FF869" s="38"/>
      <c r="FG869" s="38"/>
      <c r="FH869" s="38"/>
      <c r="FI869" s="38"/>
      <c r="FJ869" s="38"/>
      <c r="FK869" s="38"/>
      <c r="FL869" s="38"/>
      <c r="FM869" s="38"/>
      <c r="FN869" s="38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  <c r="DJ870" s="38"/>
      <c r="DK870" s="38"/>
      <c r="DL870" s="38"/>
      <c r="DM870" s="38"/>
      <c r="DN870" s="38"/>
      <c r="DO870" s="38"/>
      <c r="DP870" s="38"/>
      <c r="DQ870" s="38"/>
      <c r="DR870" s="38"/>
      <c r="DS870" s="38"/>
      <c r="DT870" s="38"/>
      <c r="DU870" s="38"/>
      <c r="DV870" s="38"/>
      <c r="DW870" s="38"/>
      <c r="DX870" s="38"/>
      <c r="DY870" s="38"/>
      <c r="DZ870" s="38"/>
      <c r="EA870" s="38"/>
      <c r="EB870" s="38"/>
      <c r="EC870" s="38"/>
      <c r="ED870" s="38"/>
      <c r="EE870" s="38"/>
      <c r="EF870" s="38"/>
      <c r="EG870" s="38"/>
      <c r="EH870" s="38"/>
      <c r="EI870" s="38"/>
      <c r="EJ870" s="38"/>
      <c r="EK870" s="38"/>
      <c r="EL870" s="38"/>
      <c r="EM870" s="38"/>
      <c r="EN870" s="38"/>
      <c r="EO870" s="38"/>
      <c r="EP870" s="38"/>
      <c r="EQ870" s="38"/>
      <c r="ER870" s="38"/>
      <c r="ES870" s="38"/>
      <c r="ET870" s="38"/>
      <c r="EU870" s="38"/>
      <c r="EV870" s="38"/>
      <c r="EW870" s="38"/>
      <c r="EX870" s="38"/>
      <c r="EY870" s="38"/>
      <c r="EZ870" s="38"/>
      <c r="FA870" s="38"/>
      <c r="FB870" s="38"/>
      <c r="FC870" s="38"/>
      <c r="FD870" s="38"/>
      <c r="FE870" s="38"/>
      <c r="FF870" s="38"/>
      <c r="FG870" s="38"/>
      <c r="FH870" s="38"/>
      <c r="FI870" s="38"/>
      <c r="FJ870" s="38"/>
      <c r="FK870" s="38"/>
      <c r="FL870" s="38"/>
      <c r="FM870" s="38"/>
      <c r="FN870" s="38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  <c r="DJ871" s="38"/>
      <c r="DK871" s="38"/>
      <c r="DL871" s="38"/>
      <c r="DM871" s="38"/>
      <c r="DN871" s="38"/>
      <c r="DO871" s="38"/>
      <c r="DP871" s="38"/>
      <c r="DQ871" s="38"/>
      <c r="DR871" s="38"/>
      <c r="DS871" s="38"/>
      <c r="DT871" s="38"/>
      <c r="DU871" s="38"/>
      <c r="DV871" s="38"/>
      <c r="DW871" s="38"/>
      <c r="DX871" s="38"/>
      <c r="DY871" s="38"/>
      <c r="DZ871" s="38"/>
      <c r="EA871" s="38"/>
      <c r="EB871" s="38"/>
      <c r="EC871" s="38"/>
      <c r="ED871" s="38"/>
      <c r="EE871" s="38"/>
      <c r="EF871" s="38"/>
      <c r="EG871" s="38"/>
      <c r="EH871" s="38"/>
      <c r="EI871" s="38"/>
      <c r="EJ871" s="38"/>
      <c r="EK871" s="38"/>
      <c r="EL871" s="38"/>
      <c r="EM871" s="38"/>
      <c r="EN871" s="38"/>
      <c r="EO871" s="38"/>
      <c r="EP871" s="38"/>
      <c r="EQ871" s="38"/>
      <c r="ER871" s="38"/>
      <c r="ES871" s="38"/>
      <c r="ET871" s="38"/>
      <c r="EU871" s="38"/>
      <c r="EV871" s="38"/>
      <c r="EW871" s="38"/>
      <c r="EX871" s="38"/>
      <c r="EY871" s="38"/>
      <c r="EZ871" s="38"/>
      <c r="FA871" s="38"/>
      <c r="FB871" s="38"/>
      <c r="FC871" s="38"/>
      <c r="FD871" s="38"/>
      <c r="FE871" s="38"/>
      <c r="FF871" s="38"/>
      <c r="FG871" s="38"/>
      <c r="FH871" s="38"/>
      <c r="FI871" s="38"/>
      <c r="FJ871" s="38"/>
      <c r="FK871" s="38"/>
      <c r="FL871" s="38"/>
      <c r="FM871" s="38"/>
      <c r="FN871" s="38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  <c r="DJ872" s="38"/>
      <c r="DK872" s="38"/>
      <c r="DL872" s="38"/>
      <c r="DM872" s="38"/>
      <c r="DN872" s="38"/>
      <c r="DO872" s="38"/>
      <c r="DP872" s="38"/>
      <c r="DQ872" s="38"/>
      <c r="DR872" s="38"/>
      <c r="DS872" s="38"/>
      <c r="DT872" s="38"/>
      <c r="DU872" s="38"/>
      <c r="DV872" s="38"/>
      <c r="DW872" s="38"/>
      <c r="DX872" s="38"/>
      <c r="DY872" s="38"/>
      <c r="DZ872" s="38"/>
      <c r="EA872" s="38"/>
      <c r="EB872" s="38"/>
      <c r="EC872" s="38"/>
      <c r="ED872" s="38"/>
      <c r="EE872" s="38"/>
      <c r="EF872" s="38"/>
      <c r="EG872" s="38"/>
      <c r="EH872" s="38"/>
      <c r="EI872" s="38"/>
      <c r="EJ872" s="38"/>
      <c r="EK872" s="38"/>
      <c r="EL872" s="38"/>
      <c r="EM872" s="38"/>
      <c r="EN872" s="38"/>
      <c r="EO872" s="38"/>
      <c r="EP872" s="38"/>
      <c r="EQ872" s="38"/>
      <c r="ER872" s="38"/>
      <c r="ES872" s="38"/>
      <c r="ET872" s="38"/>
      <c r="EU872" s="38"/>
      <c r="EV872" s="38"/>
      <c r="EW872" s="38"/>
      <c r="EX872" s="38"/>
      <c r="EY872" s="38"/>
      <c r="EZ872" s="38"/>
      <c r="FA872" s="38"/>
      <c r="FB872" s="38"/>
      <c r="FC872" s="38"/>
      <c r="FD872" s="38"/>
      <c r="FE872" s="38"/>
      <c r="FF872" s="38"/>
      <c r="FG872" s="38"/>
      <c r="FH872" s="38"/>
      <c r="FI872" s="38"/>
      <c r="FJ872" s="38"/>
      <c r="FK872" s="38"/>
      <c r="FL872" s="38"/>
      <c r="FM872" s="38"/>
      <c r="FN872" s="38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  <c r="DJ873" s="38"/>
      <c r="DK873" s="38"/>
      <c r="DL873" s="38"/>
      <c r="DM873" s="38"/>
      <c r="DN873" s="38"/>
      <c r="DO873" s="38"/>
      <c r="DP873" s="38"/>
      <c r="DQ873" s="38"/>
      <c r="DR873" s="38"/>
      <c r="DS873" s="38"/>
      <c r="DT873" s="38"/>
      <c r="DU873" s="38"/>
      <c r="DV873" s="38"/>
      <c r="DW873" s="38"/>
      <c r="DX873" s="38"/>
      <c r="DY873" s="38"/>
      <c r="DZ873" s="38"/>
      <c r="EA873" s="38"/>
      <c r="EB873" s="38"/>
      <c r="EC873" s="38"/>
      <c r="ED873" s="38"/>
      <c r="EE873" s="38"/>
      <c r="EF873" s="38"/>
      <c r="EG873" s="38"/>
      <c r="EH873" s="38"/>
      <c r="EI873" s="38"/>
      <c r="EJ873" s="38"/>
      <c r="EK873" s="38"/>
      <c r="EL873" s="38"/>
      <c r="EM873" s="38"/>
      <c r="EN873" s="38"/>
      <c r="EO873" s="38"/>
      <c r="EP873" s="38"/>
      <c r="EQ873" s="38"/>
      <c r="ER873" s="38"/>
      <c r="ES873" s="38"/>
      <c r="ET873" s="38"/>
      <c r="EU873" s="38"/>
      <c r="EV873" s="38"/>
      <c r="EW873" s="38"/>
      <c r="EX873" s="38"/>
      <c r="EY873" s="38"/>
      <c r="EZ873" s="38"/>
      <c r="FA873" s="38"/>
      <c r="FB873" s="38"/>
      <c r="FC873" s="38"/>
      <c r="FD873" s="38"/>
      <c r="FE873" s="38"/>
      <c r="FF873" s="38"/>
      <c r="FG873" s="38"/>
      <c r="FH873" s="38"/>
      <c r="FI873" s="38"/>
      <c r="FJ873" s="38"/>
      <c r="FK873" s="38"/>
      <c r="FL873" s="38"/>
      <c r="FM873" s="38"/>
      <c r="FN873" s="38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  <c r="DJ874" s="38"/>
      <c r="DK874" s="38"/>
      <c r="DL874" s="38"/>
      <c r="DM874" s="38"/>
      <c r="DN874" s="38"/>
      <c r="DO874" s="38"/>
      <c r="DP874" s="38"/>
      <c r="DQ874" s="38"/>
      <c r="DR874" s="38"/>
      <c r="DS874" s="38"/>
      <c r="DT874" s="38"/>
      <c r="DU874" s="38"/>
      <c r="DV874" s="38"/>
      <c r="DW874" s="38"/>
      <c r="DX874" s="38"/>
      <c r="DY874" s="38"/>
      <c r="DZ874" s="38"/>
      <c r="EA874" s="38"/>
      <c r="EB874" s="38"/>
      <c r="EC874" s="38"/>
      <c r="ED874" s="38"/>
      <c r="EE874" s="38"/>
      <c r="EF874" s="38"/>
      <c r="EG874" s="38"/>
      <c r="EH874" s="38"/>
      <c r="EI874" s="38"/>
      <c r="EJ874" s="38"/>
      <c r="EK874" s="38"/>
      <c r="EL874" s="38"/>
      <c r="EM874" s="38"/>
      <c r="EN874" s="38"/>
      <c r="EO874" s="38"/>
      <c r="EP874" s="38"/>
      <c r="EQ874" s="38"/>
      <c r="ER874" s="38"/>
      <c r="ES874" s="38"/>
      <c r="ET874" s="38"/>
      <c r="EU874" s="38"/>
      <c r="EV874" s="38"/>
      <c r="EW874" s="38"/>
      <c r="EX874" s="38"/>
      <c r="EY874" s="38"/>
      <c r="EZ874" s="38"/>
      <c r="FA874" s="38"/>
      <c r="FB874" s="38"/>
      <c r="FC874" s="38"/>
      <c r="FD874" s="38"/>
      <c r="FE874" s="38"/>
      <c r="FF874" s="38"/>
      <c r="FG874" s="38"/>
      <c r="FH874" s="38"/>
      <c r="FI874" s="38"/>
      <c r="FJ874" s="38"/>
      <c r="FK874" s="38"/>
      <c r="FL874" s="38"/>
      <c r="FM874" s="38"/>
      <c r="FN874" s="38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  <c r="DJ875" s="38"/>
      <c r="DK875" s="38"/>
      <c r="DL875" s="38"/>
      <c r="DM875" s="38"/>
      <c r="DN875" s="38"/>
      <c r="DO875" s="38"/>
      <c r="DP875" s="38"/>
      <c r="DQ875" s="38"/>
      <c r="DR875" s="38"/>
      <c r="DS875" s="38"/>
      <c r="DT875" s="38"/>
      <c r="DU875" s="38"/>
      <c r="DV875" s="38"/>
      <c r="DW875" s="38"/>
      <c r="DX875" s="38"/>
      <c r="DY875" s="38"/>
      <c r="DZ875" s="38"/>
      <c r="EA875" s="38"/>
      <c r="EB875" s="38"/>
      <c r="EC875" s="38"/>
      <c r="ED875" s="38"/>
      <c r="EE875" s="38"/>
      <c r="EF875" s="38"/>
      <c r="EG875" s="38"/>
      <c r="EH875" s="38"/>
      <c r="EI875" s="38"/>
      <c r="EJ875" s="38"/>
      <c r="EK875" s="38"/>
      <c r="EL875" s="38"/>
      <c r="EM875" s="38"/>
      <c r="EN875" s="38"/>
      <c r="EO875" s="38"/>
      <c r="EP875" s="38"/>
      <c r="EQ875" s="38"/>
      <c r="ER875" s="38"/>
      <c r="ES875" s="38"/>
      <c r="ET875" s="38"/>
      <c r="EU875" s="38"/>
      <c r="EV875" s="38"/>
      <c r="EW875" s="38"/>
      <c r="EX875" s="38"/>
      <c r="EY875" s="38"/>
      <c r="EZ875" s="38"/>
      <c r="FA875" s="38"/>
      <c r="FB875" s="38"/>
      <c r="FC875" s="38"/>
      <c r="FD875" s="38"/>
      <c r="FE875" s="38"/>
      <c r="FF875" s="38"/>
      <c r="FG875" s="38"/>
      <c r="FH875" s="38"/>
      <c r="FI875" s="38"/>
      <c r="FJ875" s="38"/>
      <c r="FK875" s="38"/>
      <c r="FL875" s="38"/>
      <c r="FM875" s="38"/>
      <c r="FN875" s="38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  <c r="DJ876" s="38"/>
      <c r="DK876" s="38"/>
      <c r="DL876" s="38"/>
      <c r="DM876" s="38"/>
      <c r="DN876" s="38"/>
      <c r="DO876" s="38"/>
      <c r="DP876" s="38"/>
      <c r="DQ876" s="38"/>
      <c r="DR876" s="38"/>
      <c r="DS876" s="38"/>
      <c r="DT876" s="38"/>
      <c r="DU876" s="38"/>
      <c r="DV876" s="38"/>
      <c r="DW876" s="38"/>
      <c r="DX876" s="38"/>
      <c r="DY876" s="38"/>
      <c r="DZ876" s="38"/>
      <c r="EA876" s="38"/>
      <c r="EB876" s="38"/>
      <c r="EC876" s="38"/>
      <c r="ED876" s="38"/>
      <c r="EE876" s="38"/>
      <c r="EF876" s="38"/>
      <c r="EG876" s="38"/>
      <c r="EH876" s="38"/>
      <c r="EI876" s="38"/>
      <c r="EJ876" s="38"/>
      <c r="EK876" s="38"/>
      <c r="EL876" s="38"/>
      <c r="EM876" s="38"/>
      <c r="EN876" s="38"/>
      <c r="EO876" s="38"/>
      <c r="EP876" s="38"/>
      <c r="EQ876" s="38"/>
      <c r="ER876" s="38"/>
      <c r="ES876" s="38"/>
      <c r="ET876" s="38"/>
      <c r="EU876" s="38"/>
      <c r="EV876" s="38"/>
      <c r="EW876" s="38"/>
      <c r="EX876" s="38"/>
      <c r="EY876" s="38"/>
      <c r="EZ876" s="38"/>
      <c r="FA876" s="38"/>
      <c r="FB876" s="38"/>
      <c r="FC876" s="38"/>
      <c r="FD876" s="38"/>
      <c r="FE876" s="38"/>
      <c r="FF876" s="38"/>
      <c r="FG876" s="38"/>
      <c r="FH876" s="38"/>
      <c r="FI876" s="38"/>
      <c r="FJ876" s="38"/>
      <c r="FK876" s="38"/>
      <c r="FL876" s="38"/>
      <c r="FM876" s="38"/>
      <c r="FN876" s="38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  <c r="DJ877" s="38"/>
      <c r="DK877" s="38"/>
      <c r="DL877" s="38"/>
      <c r="DM877" s="38"/>
      <c r="DN877" s="38"/>
      <c r="DO877" s="38"/>
      <c r="DP877" s="38"/>
      <c r="DQ877" s="38"/>
      <c r="DR877" s="38"/>
      <c r="DS877" s="38"/>
      <c r="DT877" s="38"/>
      <c r="DU877" s="38"/>
      <c r="DV877" s="38"/>
      <c r="DW877" s="38"/>
      <c r="DX877" s="38"/>
      <c r="DY877" s="38"/>
      <c r="DZ877" s="38"/>
      <c r="EA877" s="38"/>
      <c r="EB877" s="38"/>
      <c r="EC877" s="38"/>
      <c r="ED877" s="38"/>
      <c r="EE877" s="38"/>
      <c r="EF877" s="38"/>
      <c r="EG877" s="38"/>
      <c r="EH877" s="38"/>
      <c r="EI877" s="38"/>
      <c r="EJ877" s="38"/>
      <c r="EK877" s="38"/>
      <c r="EL877" s="38"/>
      <c r="EM877" s="38"/>
      <c r="EN877" s="38"/>
      <c r="EO877" s="38"/>
      <c r="EP877" s="38"/>
      <c r="EQ877" s="38"/>
      <c r="ER877" s="38"/>
      <c r="ES877" s="38"/>
      <c r="ET877" s="38"/>
      <c r="EU877" s="38"/>
      <c r="EV877" s="38"/>
      <c r="EW877" s="38"/>
      <c r="EX877" s="38"/>
      <c r="EY877" s="38"/>
      <c r="EZ877" s="38"/>
      <c r="FA877" s="38"/>
      <c r="FB877" s="38"/>
      <c r="FC877" s="38"/>
      <c r="FD877" s="38"/>
      <c r="FE877" s="38"/>
      <c r="FF877" s="38"/>
      <c r="FG877" s="38"/>
      <c r="FH877" s="38"/>
      <c r="FI877" s="38"/>
      <c r="FJ877" s="38"/>
      <c r="FK877" s="38"/>
      <c r="FL877" s="38"/>
      <c r="FM877" s="38"/>
      <c r="FN877" s="38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  <c r="DJ878" s="38"/>
      <c r="DK878" s="38"/>
      <c r="DL878" s="38"/>
      <c r="DM878" s="38"/>
      <c r="DN878" s="38"/>
      <c r="DO878" s="38"/>
      <c r="DP878" s="38"/>
      <c r="DQ878" s="38"/>
      <c r="DR878" s="38"/>
      <c r="DS878" s="38"/>
      <c r="DT878" s="38"/>
      <c r="DU878" s="38"/>
      <c r="DV878" s="38"/>
      <c r="DW878" s="38"/>
      <c r="DX878" s="38"/>
      <c r="DY878" s="38"/>
      <c r="DZ878" s="38"/>
      <c r="EA878" s="38"/>
      <c r="EB878" s="38"/>
      <c r="EC878" s="38"/>
      <c r="ED878" s="38"/>
      <c r="EE878" s="38"/>
      <c r="EF878" s="38"/>
      <c r="EG878" s="38"/>
      <c r="EH878" s="38"/>
      <c r="EI878" s="38"/>
      <c r="EJ878" s="38"/>
      <c r="EK878" s="38"/>
      <c r="EL878" s="38"/>
      <c r="EM878" s="38"/>
      <c r="EN878" s="38"/>
      <c r="EO878" s="38"/>
      <c r="EP878" s="38"/>
      <c r="EQ878" s="38"/>
      <c r="ER878" s="38"/>
      <c r="ES878" s="38"/>
      <c r="ET878" s="38"/>
      <c r="EU878" s="38"/>
      <c r="EV878" s="38"/>
      <c r="EW878" s="38"/>
      <c r="EX878" s="38"/>
      <c r="EY878" s="38"/>
      <c r="EZ878" s="38"/>
      <c r="FA878" s="38"/>
      <c r="FB878" s="38"/>
      <c r="FC878" s="38"/>
      <c r="FD878" s="38"/>
      <c r="FE878" s="38"/>
      <c r="FF878" s="38"/>
      <c r="FG878" s="38"/>
      <c r="FH878" s="38"/>
      <c r="FI878" s="38"/>
      <c r="FJ878" s="38"/>
      <c r="FK878" s="38"/>
      <c r="FL878" s="38"/>
      <c r="FM878" s="38"/>
      <c r="FN878" s="38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  <c r="DJ879" s="38"/>
      <c r="DK879" s="38"/>
      <c r="DL879" s="38"/>
      <c r="DM879" s="38"/>
      <c r="DN879" s="38"/>
      <c r="DO879" s="38"/>
      <c r="DP879" s="38"/>
      <c r="DQ879" s="38"/>
      <c r="DR879" s="38"/>
      <c r="DS879" s="38"/>
      <c r="DT879" s="38"/>
      <c r="DU879" s="38"/>
      <c r="DV879" s="38"/>
      <c r="DW879" s="38"/>
      <c r="DX879" s="38"/>
      <c r="DY879" s="38"/>
      <c r="DZ879" s="38"/>
      <c r="EA879" s="38"/>
      <c r="EB879" s="38"/>
      <c r="EC879" s="38"/>
      <c r="ED879" s="38"/>
      <c r="EE879" s="38"/>
      <c r="EF879" s="38"/>
      <c r="EG879" s="38"/>
      <c r="EH879" s="38"/>
      <c r="EI879" s="38"/>
      <c r="EJ879" s="38"/>
      <c r="EK879" s="38"/>
      <c r="EL879" s="38"/>
      <c r="EM879" s="38"/>
      <c r="EN879" s="38"/>
      <c r="EO879" s="38"/>
      <c r="EP879" s="38"/>
      <c r="EQ879" s="38"/>
      <c r="ER879" s="38"/>
      <c r="ES879" s="38"/>
      <c r="ET879" s="38"/>
      <c r="EU879" s="38"/>
      <c r="EV879" s="38"/>
      <c r="EW879" s="38"/>
      <c r="EX879" s="38"/>
      <c r="EY879" s="38"/>
      <c r="EZ879" s="38"/>
      <c r="FA879" s="38"/>
      <c r="FB879" s="38"/>
      <c r="FC879" s="38"/>
      <c r="FD879" s="38"/>
      <c r="FE879" s="38"/>
      <c r="FF879" s="38"/>
      <c r="FG879" s="38"/>
      <c r="FH879" s="38"/>
      <c r="FI879" s="38"/>
      <c r="FJ879" s="38"/>
      <c r="FK879" s="38"/>
      <c r="FL879" s="38"/>
      <c r="FM879" s="38"/>
      <c r="FN879" s="38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  <c r="DJ880" s="38"/>
      <c r="DK880" s="38"/>
      <c r="DL880" s="38"/>
      <c r="DM880" s="38"/>
      <c r="DN880" s="38"/>
      <c r="DO880" s="38"/>
      <c r="DP880" s="38"/>
      <c r="DQ880" s="38"/>
      <c r="DR880" s="38"/>
      <c r="DS880" s="38"/>
      <c r="DT880" s="38"/>
      <c r="DU880" s="38"/>
      <c r="DV880" s="38"/>
      <c r="DW880" s="38"/>
      <c r="DX880" s="38"/>
      <c r="DY880" s="38"/>
      <c r="DZ880" s="38"/>
      <c r="EA880" s="38"/>
      <c r="EB880" s="38"/>
      <c r="EC880" s="38"/>
      <c r="ED880" s="38"/>
      <c r="EE880" s="38"/>
      <c r="EF880" s="38"/>
      <c r="EG880" s="38"/>
      <c r="EH880" s="38"/>
      <c r="EI880" s="38"/>
      <c r="EJ880" s="38"/>
      <c r="EK880" s="38"/>
      <c r="EL880" s="38"/>
      <c r="EM880" s="38"/>
      <c r="EN880" s="38"/>
      <c r="EO880" s="38"/>
      <c r="EP880" s="38"/>
      <c r="EQ880" s="38"/>
      <c r="ER880" s="38"/>
      <c r="ES880" s="38"/>
      <c r="ET880" s="38"/>
      <c r="EU880" s="38"/>
      <c r="EV880" s="38"/>
      <c r="EW880" s="38"/>
      <c r="EX880" s="38"/>
      <c r="EY880" s="38"/>
      <c r="EZ880" s="38"/>
      <c r="FA880" s="38"/>
      <c r="FB880" s="38"/>
      <c r="FC880" s="38"/>
      <c r="FD880" s="38"/>
      <c r="FE880" s="38"/>
      <c r="FF880" s="38"/>
      <c r="FG880" s="38"/>
      <c r="FH880" s="38"/>
      <c r="FI880" s="38"/>
      <c r="FJ880" s="38"/>
      <c r="FK880" s="38"/>
      <c r="FL880" s="38"/>
      <c r="FM880" s="38"/>
      <c r="FN880" s="38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  <c r="DJ881" s="38"/>
      <c r="DK881" s="38"/>
      <c r="DL881" s="38"/>
      <c r="DM881" s="38"/>
      <c r="DN881" s="38"/>
      <c r="DO881" s="38"/>
      <c r="DP881" s="38"/>
      <c r="DQ881" s="38"/>
      <c r="DR881" s="38"/>
      <c r="DS881" s="38"/>
      <c r="DT881" s="38"/>
      <c r="DU881" s="38"/>
      <c r="DV881" s="38"/>
      <c r="DW881" s="38"/>
      <c r="DX881" s="38"/>
      <c r="DY881" s="38"/>
      <c r="DZ881" s="38"/>
      <c r="EA881" s="38"/>
      <c r="EB881" s="38"/>
      <c r="EC881" s="38"/>
      <c r="ED881" s="38"/>
      <c r="EE881" s="38"/>
      <c r="EF881" s="38"/>
      <c r="EG881" s="38"/>
      <c r="EH881" s="38"/>
      <c r="EI881" s="38"/>
      <c r="EJ881" s="38"/>
      <c r="EK881" s="38"/>
      <c r="EL881" s="38"/>
      <c r="EM881" s="38"/>
      <c r="EN881" s="38"/>
      <c r="EO881" s="38"/>
      <c r="EP881" s="38"/>
      <c r="EQ881" s="38"/>
      <c r="ER881" s="38"/>
      <c r="ES881" s="38"/>
      <c r="ET881" s="38"/>
      <c r="EU881" s="38"/>
      <c r="EV881" s="38"/>
      <c r="EW881" s="38"/>
      <c r="EX881" s="38"/>
      <c r="EY881" s="38"/>
      <c r="EZ881" s="38"/>
      <c r="FA881" s="38"/>
      <c r="FB881" s="38"/>
      <c r="FC881" s="38"/>
      <c r="FD881" s="38"/>
      <c r="FE881" s="38"/>
      <c r="FF881" s="38"/>
      <c r="FG881" s="38"/>
      <c r="FH881" s="38"/>
      <c r="FI881" s="38"/>
      <c r="FJ881" s="38"/>
      <c r="FK881" s="38"/>
      <c r="FL881" s="38"/>
      <c r="FM881" s="38"/>
      <c r="FN881" s="38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  <c r="DJ882" s="38"/>
      <c r="DK882" s="38"/>
      <c r="DL882" s="38"/>
      <c r="DM882" s="38"/>
      <c r="DN882" s="38"/>
      <c r="DO882" s="38"/>
      <c r="DP882" s="38"/>
      <c r="DQ882" s="38"/>
      <c r="DR882" s="38"/>
      <c r="DS882" s="38"/>
      <c r="DT882" s="38"/>
      <c r="DU882" s="38"/>
      <c r="DV882" s="38"/>
      <c r="DW882" s="38"/>
      <c r="DX882" s="38"/>
      <c r="DY882" s="38"/>
      <c r="DZ882" s="38"/>
      <c r="EA882" s="38"/>
      <c r="EB882" s="38"/>
      <c r="EC882" s="38"/>
      <c r="ED882" s="38"/>
      <c r="EE882" s="38"/>
      <c r="EF882" s="38"/>
      <c r="EG882" s="38"/>
      <c r="EH882" s="38"/>
      <c r="EI882" s="38"/>
      <c r="EJ882" s="38"/>
      <c r="EK882" s="38"/>
      <c r="EL882" s="38"/>
      <c r="EM882" s="38"/>
      <c r="EN882" s="38"/>
      <c r="EO882" s="38"/>
      <c r="EP882" s="38"/>
      <c r="EQ882" s="38"/>
      <c r="ER882" s="38"/>
      <c r="ES882" s="38"/>
      <c r="ET882" s="38"/>
      <c r="EU882" s="38"/>
      <c r="EV882" s="38"/>
      <c r="EW882" s="38"/>
      <c r="EX882" s="38"/>
      <c r="EY882" s="38"/>
      <c r="EZ882" s="38"/>
      <c r="FA882" s="38"/>
      <c r="FB882" s="38"/>
      <c r="FC882" s="38"/>
      <c r="FD882" s="38"/>
      <c r="FE882" s="38"/>
      <c r="FF882" s="38"/>
      <c r="FG882" s="38"/>
      <c r="FH882" s="38"/>
      <c r="FI882" s="38"/>
      <c r="FJ882" s="38"/>
      <c r="FK882" s="38"/>
      <c r="FL882" s="38"/>
      <c r="FM882" s="38"/>
      <c r="FN882" s="38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  <c r="DJ883" s="38"/>
      <c r="DK883" s="38"/>
      <c r="DL883" s="38"/>
      <c r="DM883" s="38"/>
      <c r="DN883" s="38"/>
      <c r="DO883" s="38"/>
      <c r="DP883" s="38"/>
      <c r="DQ883" s="38"/>
      <c r="DR883" s="38"/>
      <c r="DS883" s="38"/>
      <c r="DT883" s="38"/>
      <c r="DU883" s="38"/>
      <c r="DV883" s="38"/>
      <c r="DW883" s="38"/>
      <c r="DX883" s="38"/>
      <c r="DY883" s="38"/>
      <c r="DZ883" s="38"/>
      <c r="EA883" s="38"/>
      <c r="EB883" s="38"/>
      <c r="EC883" s="38"/>
      <c r="ED883" s="38"/>
      <c r="EE883" s="38"/>
      <c r="EF883" s="38"/>
      <c r="EG883" s="38"/>
      <c r="EH883" s="38"/>
      <c r="EI883" s="38"/>
      <c r="EJ883" s="38"/>
      <c r="EK883" s="38"/>
      <c r="EL883" s="38"/>
      <c r="EM883" s="38"/>
      <c r="EN883" s="38"/>
      <c r="EO883" s="38"/>
      <c r="EP883" s="38"/>
      <c r="EQ883" s="38"/>
      <c r="ER883" s="38"/>
      <c r="ES883" s="38"/>
      <c r="ET883" s="38"/>
      <c r="EU883" s="38"/>
      <c r="EV883" s="38"/>
      <c r="EW883" s="38"/>
      <c r="EX883" s="38"/>
      <c r="EY883" s="38"/>
      <c r="EZ883" s="38"/>
      <c r="FA883" s="38"/>
      <c r="FB883" s="38"/>
      <c r="FC883" s="38"/>
      <c r="FD883" s="38"/>
      <c r="FE883" s="38"/>
      <c r="FF883" s="38"/>
      <c r="FG883" s="38"/>
      <c r="FH883" s="38"/>
      <c r="FI883" s="38"/>
      <c r="FJ883" s="38"/>
      <c r="FK883" s="38"/>
      <c r="FL883" s="38"/>
      <c r="FM883" s="38"/>
      <c r="FN883" s="38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  <c r="DJ884" s="38"/>
      <c r="DK884" s="38"/>
      <c r="DL884" s="38"/>
      <c r="DM884" s="38"/>
      <c r="DN884" s="38"/>
      <c r="DO884" s="38"/>
      <c r="DP884" s="38"/>
      <c r="DQ884" s="38"/>
      <c r="DR884" s="38"/>
      <c r="DS884" s="38"/>
      <c r="DT884" s="38"/>
      <c r="DU884" s="38"/>
      <c r="DV884" s="38"/>
      <c r="DW884" s="38"/>
      <c r="DX884" s="38"/>
      <c r="DY884" s="38"/>
      <c r="DZ884" s="38"/>
      <c r="EA884" s="38"/>
      <c r="EB884" s="38"/>
      <c r="EC884" s="38"/>
      <c r="ED884" s="38"/>
      <c r="EE884" s="38"/>
      <c r="EF884" s="38"/>
      <c r="EG884" s="38"/>
      <c r="EH884" s="38"/>
      <c r="EI884" s="38"/>
      <c r="EJ884" s="38"/>
      <c r="EK884" s="38"/>
      <c r="EL884" s="38"/>
      <c r="EM884" s="38"/>
      <c r="EN884" s="38"/>
      <c r="EO884" s="38"/>
      <c r="EP884" s="38"/>
      <c r="EQ884" s="38"/>
      <c r="ER884" s="38"/>
      <c r="ES884" s="38"/>
      <c r="ET884" s="38"/>
      <c r="EU884" s="38"/>
      <c r="EV884" s="38"/>
      <c r="EW884" s="38"/>
      <c r="EX884" s="38"/>
      <c r="EY884" s="38"/>
      <c r="EZ884" s="38"/>
      <c r="FA884" s="38"/>
      <c r="FB884" s="38"/>
      <c r="FC884" s="38"/>
      <c r="FD884" s="38"/>
      <c r="FE884" s="38"/>
      <c r="FF884" s="38"/>
      <c r="FG884" s="38"/>
      <c r="FH884" s="38"/>
      <c r="FI884" s="38"/>
      <c r="FJ884" s="38"/>
      <c r="FK884" s="38"/>
      <c r="FL884" s="38"/>
      <c r="FM884" s="38"/>
      <c r="FN884" s="38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  <c r="DJ885" s="38"/>
      <c r="DK885" s="38"/>
      <c r="DL885" s="38"/>
      <c r="DM885" s="38"/>
      <c r="DN885" s="38"/>
      <c r="DO885" s="38"/>
      <c r="DP885" s="38"/>
      <c r="DQ885" s="38"/>
      <c r="DR885" s="38"/>
      <c r="DS885" s="38"/>
      <c r="DT885" s="38"/>
      <c r="DU885" s="38"/>
      <c r="DV885" s="38"/>
      <c r="DW885" s="38"/>
      <c r="DX885" s="38"/>
      <c r="DY885" s="38"/>
      <c r="DZ885" s="38"/>
      <c r="EA885" s="38"/>
      <c r="EB885" s="38"/>
      <c r="EC885" s="38"/>
      <c r="ED885" s="38"/>
      <c r="EE885" s="38"/>
      <c r="EF885" s="38"/>
      <c r="EG885" s="38"/>
      <c r="EH885" s="38"/>
      <c r="EI885" s="38"/>
      <c r="EJ885" s="38"/>
      <c r="EK885" s="38"/>
      <c r="EL885" s="38"/>
      <c r="EM885" s="38"/>
      <c r="EN885" s="38"/>
      <c r="EO885" s="38"/>
      <c r="EP885" s="38"/>
      <c r="EQ885" s="38"/>
      <c r="ER885" s="38"/>
      <c r="ES885" s="38"/>
      <c r="ET885" s="38"/>
      <c r="EU885" s="38"/>
      <c r="EV885" s="38"/>
      <c r="EW885" s="38"/>
      <c r="EX885" s="38"/>
      <c r="EY885" s="38"/>
      <c r="EZ885" s="38"/>
      <c r="FA885" s="38"/>
      <c r="FB885" s="38"/>
      <c r="FC885" s="38"/>
      <c r="FD885" s="38"/>
      <c r="FE885" s="38"/>
      <c r="FF885" s="38"/>
      <c r="FG885" s="38"/>
      <c r="FH885" s="38"/>
      <c r="FI885" s="38"/>
      <c r="FJ885" s="38"/>
      <c r="FK885" s="38"/>
      <c r="FL885" s="38"/>
      <c r="FM885" s="38"/>
      <c r="FN885" s="38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  <c r="DJ886" s="38"/>
      <c r="DK886" s="38"/>
      <c r="DL886" s="38"/>
      <c r="DM886" s="38"/>
      <c r="DN886" s="38"/>
      <c r="DO886" s="38"/>
      <c r="DP886" s="38"/>
      <c r="DQ886" s="38"/>
      <c r="DR886" s="38"/>
      <c r="DS886" s="38"/>
      <c r="DT886" s="38"/>
      <c r="DU886" s="38"/>
      <c r="DV886" s="38"/>
      <c r="DW886" s="38"/>
      <c r="DX886" s="38"/>
      <c r="DY886" s="38"/>
      <c r="DZ886" s="38"/>
      <c r="EA886" s="38"/>
      <c r="EB886" s="38"/>
      <c r="EC886" s="38"/>
      <c r="ED886" s="38"/>
      <c r="EE886" s="38"/>
      <c r="EF886" s="38"/>
      <c r="EG886" s="38"/>
      <c r="EH886" s="38"/>
      <c r="EI886" s="38"/>
      <c r="EJ886" s="38"/>
      <c r="EK886" s="38"/>
      <c r="EL886" s="38"/>
      <c r="EM886" s="38"/>
      <c r="EN886" s="38"/>
      <c r="EO886" s="38"/>
      <c r="EP886" s="38"/>
      <c r="EQ886" s="38"/>
      <c r="ER886" s="38"/>
      <c r="ES886" s="38"/>
      <c r="ET886" s="38"/>
      <c r="EU886" s="38"/>
      <c r="EV886" s="38"/>
      <c r="EW886" s="38"/>
      <c r="EX886" s="38"/>
      <c r="EY886" s="38"/>
      <c r="EZ886" s="38"/>
      <c r="FA886" s="38"/>
      <c r="FB886" s="38"/>
      <c r="FC886" s="38"/>
      <c r="FD886" s="38"/>
      <c r="FE886" s="38"/>
      <c r="FF886" s="38"/>
      <c r="FG886" s="38"/>
      <c r="FH886" s="38"/>
      <c r="FI886" s="38"/>
      <c r="FJ886" s="38"/>
      <c r="FK886" s="38"/>
      <c r="FL886" s="38"/>
      <c r="FM886" s="38"/>
      <c r="FN886" s="38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  <c r="DJ887" s="38"/>
      <c r="DK887" s="38"/>
      <c r="DL887" s="38"/>
      <c r="DM887" s="38"/>
      <c r="DN887" s="38"/>
      <c r="DO887" s="38"/>
      <c r="DP887" s="38"/>
      <c r="DQ887" s="38"/>
      <c r="DR887" s="38"/>
      <c r="DS887" s="38"/>
      <c r="DT887" s="38"/>
      <c r="DU887" s="38"/>
      <c r="DV887" s="38"/>
      <c r="DW887" s="38"/>
      <c r="DX887" s="38"/>
      <c r="DY887" s="38"/>
      <c r="DZ887" s="38"/>
      <c r="EA887" s="38"/>
      <c r="EB887" s="38"/>
      <c r="EC887" s="38"/>
      <c r="ED887" s="38"/>
      <c r="EE887" s="38"/>
      <c r="EF887" s="38"/>
      <c r="EG887" s="38"/>
      <c r="EH887" s="38"/>
      <c r="EI887" s="38"/>
      <c r="EJ887" s="38"/>
      <c r="EK887" s="38"/>
      <c r="EL887" s="38"/>
      <c r="EM887" s="38"/>
      <c r="EN887" s="38"/>
      <c r="EO887" s="38"/>
      <c r="EP887" s="38"/>
      <c r="EQ887" s="38"/>
      <c r="ER887" s="38"/>
      <c r="ES887" s="38"/>
      <c r="ET887" s="38"/>
      <c r="EU887" s="38"/>
      <c r="EV887" s="38"/>
      <c r="EW887" s="38"/>
      <c r="EX887" s="38"/>
      <c r="EY887" s="38"/>
      <c r="EZ887" s="38"/>
      <c r="FA887" s="38"/>
      <c r="FB887" s="38"/>
      <c r="FC887" s="38"/>
      <c r="FD887" s="38"/>
      <c r="FE887" s="38"/>
      <c r="FF887" s="38"/>
      <c r="FG887" s="38"/>
      <c r="FH887" s="38"/>
      <c r="FI887" s="38"/>
      <c r="FJ887" s="38"/>
      <c r="FK887" s="38"/>
      <c r="FL887" s="38"/>
      <c r="FM887" s="38"/>
      <c r="FN887" s="38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  <c r="DJ888" s="38"/>
      <c r="DK888" s="38"/>
      <c r="DL888" s="38"/>
      <c r="DM888" s="38"/>
      <c r="DN888" s="38"/>
      <c r="DO888" s="38"/>
      <c r="DP888" s="38"/>
      <c r="DQ888" s="38"/>
      <c r="DR888" s="38"/>
      <c r="DS888" s="38"/>
      <c r="DT888" s="38"/>
      <c r="DU888" s="38"/>
      <c r="DV888" s="38"/>
      <c r="DW888" s="38"/>
      <c r="DX888" s="38"/>
      <c r="DY888" s="38"/>
      <c r="DZ888" s="38"/>
      <c r="EA888" s="38"/>
      <c r="EB888" s="38"/>
      <c r="EC888" s="38"/>
      <c r="ED888" s="38"/>
      <c r="EE888" s="38"/>
      <c r="EF888" s="38"/>
      <c r="EG888" s="38"/>
      <c r="EH888" s="38"/>
      <c r="EI888" s="38"/>
      <c r="EJ888" s="38"/>
      <c r="EK888" s="38"/>
      <c r="EL888" s="38"/>
      <c r="EM888" s="38"/>
      <c r="EN888" s="38"/>
      <c r="EO888" s="38"/>
      <c r="EP888" s="38"/>
      <c r="EQ888" s="38"/>
      <c r="ER888" s="38"/>
      <c r="ES888" s="38"/>
      <c r="ET888" s="38"/>
      <c r="EU888" s="38"/>
      <c r="EV888" s="38"/>
      <c r="EW888" s="38"/>
      <c r="EX888" s="38"/>
      <c r="EY888" s="38"/>
      <c r="EZ888" s="38"/>
      <c r="FA888" s="38"/>
      <c r="FB888" s="38"/>
      <c r="FC888" s="38"/>
      <c r="FD888" s="38"/>
      <c r="FE888" s="38"/>
      <c r="FF888" s="38"/>
      <c r="FG888" s="38"/>
      <c r="FH888" s="38"/>
      <c r="FI888" s="38"/>
      <c r="FJ888" s="38"/>
      <c r="FK888" s="38"/>
      <c r="FL888" s="38"/>
      <c r="FM888" s="38"/>
      <c r="FN888" s="38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  <c r="DJ889" s="38"/>
      <c r="DK889" s="38"/>
      <c r="DL889" s="38"/>
      <c r="DM889" s="38"/>
      <c r="DN889" s="38"/>
      <c r="DO889" s="38"/>
      <c r="DP889" s="38"/>
      <c r="DQ889" s="38"/>
      <c r="DR889" s="38"/>
      <c r="DS889" s="38"/>
      <c r="DT889" s="38"/>
      <c r="DU889" s="38"/>
      <c r="DV889" s="38"/>
      <c r="DW889" s="38"/>
      <c r="DX889" s="38"/>
      <c r="DY889" s="38"/>
      <c r="DZ889" s="38"/>
      <c r="EA889" s="38"/>
      <c r="EB889" s="38"/>
      <c r="EC889" s="38"/>
      <c r="ED889" s="38"/>
      <c r="EE889" s="38"/>
      <c r="EF889" s="38"/>
      <c r="EG889" s="38"/>
      <c r="EH889" s="38"/>
      <c r="EI889" s="38"/>
      <c r="EJ889" s="38"/>
      <c r="EK889" s="38"/>
      <c r="EL889" s="38"/>
      <c r="EM889" s="38"/>
      <c r="EN889" s="38"/>
      <c r="EO889" s="38"/>
      <c r="EP889" s="38"/>
      <c r="EQ889" s="38"/>
      <c r="ER889" s="38"/>
      <c r="ES889" s="38"/>
      <c r="ET889" s="38"/>
      <c r="EU889" s="38"/>
      <c r="EV889" s="38"/>
      <c r="EW889" s="38"/>
      <c r="EX889" s="38"/>
      <c r="EY889" s="38"/>
      <c r="EZ889" s="38"/>
      <c r="FA889" s="38"/>
      <c r="FB889" s="38"/>
      <c r="FC889" s="38"/>
      <c r="FD889" s="38"/>
      <c r="FE889" s="38"/>
      <c r="FF889" s="38"/>
      <c r="FG889" s="38"/>
      <c r="FH889" s="38"/>
      <c r="FI889" s="38"/>
      <c r="FJ889" s="38"/>
      <c r="FK889" s="38"/>
      <c r="FL889" s="38"/>
      <c r="FM889" s="38"/>
      <c r="FN889" s="38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  <c r="DJ890" s="38"/>
      <c r="DK890" s="38"/>
      <c r="DL890" s="38"/>
      <c r="DM890" s="38"/>
      <c r="DN890" s="38"/>
      <c r="DO890" s="38"/>
      <c r="DP890" s="38"/>
      <c r="DQ890" s="38"/>
      <c r="DR890" s="38"/>
      <c r="DS890" s="38"/>
      <c r="DT890" s="38"/>
      <c r="DU890" s="38"/>
      <c r="DV890" s="38"/>
      <c r="DW890" s="38"/>
      <c r="DX890" s="38"/>
      <c r="DY890" s="38"/>
      <c r="DZ890" s="38"/>
      <c r="EA890" s="38"/>
      <c r="EB890" s="38"/>
      <c r="EC890" s="38"/>
      <c r="ED890" s="38"/>
      <c r="EE890" s="38"/>
      <c r="EF890" s="38"/>
      <c r="EG890" s="38"/>
      <c r="EH890" s="38"/>
      <c r="EI890" s="38"/>
      <c r="EJ890" s="38"/>
      <c r="EK890" s="38"/>
      <c r="EL890" s="38"/>
      <c r="EM890" s="38"/>
      <c r="EN890" s="38"/>
      <c r="EO890" s="38"/>
      <c r="EP890" s="38"/>
      <c r="EQ890" s="38"/>
      <c r="ER890" s="38"/>
      <c r="ES890" s="38"/>
      <c r="ET890" s="38"/>
      <c r="EU890" s="38"/>
      <c r="EV890" s="38"/>
      <c r="EW890" s="38"/>
      <c r="EX890" s="38"/>
      <c r="EY890" s="38"/>
      <c r="EZ890" s="38"/>
      <c r="FA890" s="38"/>
      <c r="FB890" s="38"/>
      <c r="FC890" s="38"/>
      <c r="FD890" s="38"/>
      <c r="FE890" s="38"/>
      <c r="FF890" s="38"/>
      <c r="FG890" s="38"/>
      <c r="FH890" s="38"/>
      <c r="FI890" s="38"/>
      <c r="FJ890" s="38"/>
      <c r="FK890" s="38"/>
      <c r="FL890" s="38"/>
      <c r="FM890" s="38"/>
      <c r="FN890" s="38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  <c r="DJ891" s="38"/>
      <c r="DK891" s="38"/>
      <c r="DL891" s="38"/>
      <c r="DM891" s="38"/>
      <c r="DN891" s="38"/>
      <c r="DO891" s="38"/>
      <c r="DP891" s="38"/>
      <c r="DQ891" s="38"/>
      <c r="DR891" s="38"/>
      <c r="DS891" s="38"/>
      <c r="DT891" s="38"/>
      <c r="DU891" s="38"/>
      <c r="DV891" s="38"/>
      <c r="DW891" s="38"/>
      <c r="DX891" s="38"/>
      <c r="DY891" s="38"/>
      <c r="DZ891" s="38"/>
      <c r="EA891" s="38"/>
      <c r="EB891" s="38"/>
      <c r="EC891" s="38"/>
      <c r="ED891" s="38"/>
      <c r="EE891" s="38"/>
      <c r="EF891" s="38"/>
      <c r="EG891" s="38"/>
      <c r="EH891" s="38"/>
      <c r="EI891" s="38"/>
      <c r="EJ891" s="38"/>
      <c r="EK891" s="38"/>
      <c r="EL891" s="38"/>
      <c r="EM891" s="38"/>
      <c r="EN891" s="38"/>
      <c r="EO891" s="38"/>
      <c r="EP891" s="38"/>
      <c r="EQ891" s="38"/>
      <c r="ER891" s="38"/>
      <c r="ES891" s="38"/>
      <c r="ET891" s="38"/>
      <c r="EU891" s="38"/>
      <c r="EV891" s="38"/>
      <c r="EW891" s="38"/>
      <c r="EX891" s="38"/>
      <c r="EY891" s="38"/>
      <c r="EZ891" s="38"/>
      <c r="FA891" s="38"/>
      <c r="FB891" s="38"/>
      <c r="FC891" s="38"/>
      <c r="FD891" s="38"/>
      <c r="FE891" s="38"/>
      <c r="FF891" s="38"/>
      <c r="FG891" s="38"/>
      <c r="FH891" s="38"/>
      <c r="FI891" s="38"/>
      <c r="FJ891" s="38"/>
      <c r="FK891" s="38"/>
      <c r="FL891" s="38"/>
      <c r="FM891" s="38"/>
      <c r="FN891" s="38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  <c r="DJ892" s="38"/>
      <c r="DK892" s="38"/>
      <c r="DL892" s="38"/>
      <c r="DM892" s="38"/>
      <c r="DN892" s="38"/>
      <c r="DO892" s="38"/>
      <c r="DP892" s="38"/>
      <c r="DQ892" s="38"/>
      <c r="DR892" s="38"/>
      <c r="DS892" s="38"/>
      <c r="DT892" s="38"/>
      <c r="DU892" s="38"/>
      <c r="DV892" s="38"/>
      <c r="DW892" s="38"/>
      <c r="DX892" s="38"/>
      <c r="DY892" s="38"/>
      <c r="DZ892" s="38"/>
      <c r="EA892" s="38"/>
      <c r="EB892" s="38"/>
      <c r="EC892" s="38"/>
      <c r="ED892" s="38"/>
      <c r="EE892" s="38"/>
      <c r="EF892" s="38"/>
      <c r="EG892" s="38"/>
      <c r="EH892" s="38"/>
      <c r="EI892" s="38"/>
      <c r="EJ892" s="38"/>
      <c r="EK892" s="38"/>
      <c r="EL892" s="38"/>
      <c r="EM892" s="38"/>
      <c r="EN892" s="38"/>
      <c r="EO892" s="38"/>
      <c r="EP892" s="38"/>
      <c r="EQ892" s="38"/>
      <c r="ER892" s="38"/>
      <c r="ES892" s="38"/>
      <c r="ET892" s="38"/>
      <c r="EU892" s="38"/>
      <c r="EV892" s="38"/>
      <c r="EW892" s="38"/>
      <c r="EX892" s="38"/>
      <c r="EY892" s="38"/>
      <c r="EZ892" s="38"/>
      <c r="FA892" s="38"/>
      <c r="FB892" s="38"/>
      <c r="FC892" s="38"/>
      <c r="FD892" s="38"/>
      <c r="FE892" s="38"/>
      <c r="FF892" s="38"/>
      <c r="FG892" s="38"/>
      <c r="FH892" s="38"/>
      <c r="FI892" s="38"/>
      <c r="FJ892" s="38"/>
      <c r="FK892" s="38"/>
      <c r="FL892" s="38"/>
      <c r="FM892" s="38"/>
      <c r="FN892" s="38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  <c r="DJ893" s="38"/>
      <c r="DK893" s="38"/>
      <c r="DL893" s="38"/>
      <c r="DM893" s="38"/>
      <c r="DN893" s="38"/>
      <c r="DO893" s="38"/>
      <c r="DP893" s="38"/>
      <c r="DQ893" s="38"/>
      <c r="DR893" s="38"/>
      <c r="DS893" s="38"/>
      <c r="DT893" s="38"/>
      <c r="DU893" s="38"/>
      <c r="DV893" s="38"/>
      <c r="DW893" s="38"/>
      <c r="DX893" s="38"/>
      <c r="DY893" s="38"/>
      <c r="DZ893" s="38"/>
      <c r="EA893" s="38"/>
      <c r="EB893" s="38"/>
      <c r="EC893" s="38"/>
      <c r="ED893" s="38"/>
      <c r="EE893" s="38"/>
      <c r="EF893" s="38"/>
      <c r="EG893" s="38"/>
      <c r="EH893" s="38"/>
      <c r="EI893" s="38"/>
      <c r="EJ893" s="38"/>
      <c r="EK893" s="38"/>
      <c r="EL893" s="38"/>
      <c r="EM893" s="38"/>
      <c r="EN893" s="38"/>
      <c r="EO893" s="38"/>
      <c r="EP893" s="38"/>
      <c r="EQ893" s="38"/>
      <c r="ER893" s="38"/>
      <c r="ES893" s="38"/>
      <c r="ET893" s="38"/>
      <c r="EU893" s="38"/>
      <c r="EV893" s="38"/>
      <c r="EW893" s="38"/>
      <c r="EX893" s="38"/>
      <c r="EY893" s="38"/>
      <c r="EZ893" s="38"/>
      <c r="FA893" s="38"/>
      <c r="FB893" s="38"/>
      <c r="FC893" s="38"/>
      <c r="FD893" s="38"/>
      <c r="FE893" s="38"/>
      <c r="FF893" s="38"/>
      <c r="FG893" s="38"/>
      <c r="FH893" s="38"/>
      <c r="FI893" s="38"/>
      <c r="FJ893" s="38"/>
      <c r="FK893" s="38"/>
      <c r="FL893" s="38"/>
      <c r="FM893" s="38"/>
      <c r="FN893" s="38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  <c r="DJ894" s="38"/>
      <c r="DK894" s="38"/>
      <c r="DL894" s="38"/>
      <c r="DM894" s="38"/>
      <c r="DN894" s="38"/>
      <c r="DO894" s="38"/>
      <c r="DP894" s="38"/>
      <c r="DQ894" s="38"/>
      <c r="DR894" s="38"/>
      <c r="DS894" s="38"/>
      <c r="DT894" s="38"/>
      <c r="DU894" s="38"/>
      <c r="DV894" s="38"/>
      <c r="DW894" s="38"/>
      <c r="DX894" s="38"/>
      <c r="DY894" s="38"/>
      <c r="DZ894" s="38"/>
      <c r="EA894" s="38"/>
      <c r="EB894" s="38"/>
      <c r="EC894" s="38"/>
      <c r="ED894" s="38"/>
      <c r="EE894" s="38"/>
      <c r="EF894" s="38"/>
      <c r="EG894" s="38"/>
      <c r="EH894" s="38"/>
      <c r="EI894" s="38"/>
      <c r="EJ894" s="38"/>
      <c r="EK894" s="38"/>
      <c r="EL894" s="38"/>
      <c r="EM894" s="38"/>
      <c r="EN894" s="38"/>
      <c r="EO894" s="38"/>
      <c r="EP894" s="38"/>
      <c r="EQ894" s="38"/>
      <c r="ER894" s="38"/>
      <c r="ES894" s="38"/>
      <c r="ET894" s="38"/>
      <c r="EU894" s="38"/>
      <c r="EV894" s="38"/>
      <c r="EW894" s="38"/>
      <c r="EX894" s="38"/>
      <c r="EY894" s="38"/>
      <c r="EZ894" s="38"/>
      <c r="FA894" s="38"/>
      <c r="FB894" s="38"/>
      <c r="FC894" s="38"/>
      <c r="FD894" s="38"/>
      <c r="FE894" s="38"/>
      <c r="FF894" s="38"/>
      <c r="FG894" s="38"/>
      <c r="FH894" s="38"/>
      <c r="FI894" s="38"/>
      <c r="FJ894" s="38"/>
      <c r="FK894" s="38"/>
      <c r="FL894" s="38"/>
      <c r="FM894" s="38"/>
      <c r="FN894" s="38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  <c r="DJ895" s="38"/>
      <c r="DK895" s="38"/>
      <c r="DL895" s="38"/>
      <c r="DM895" s="38"/>
      <c r="DN895" s="38"/>
      <c r="DO895" s="38"/>
      <c r="DP895" s="38"/>
      <c r="DQ895" s="38"/>
      <c r="DR895" s="38"/>
      <c r="DS895" s="38"/>
      <c r="DT895" s="38"/>
      <c r="DU895" s="38"/>
      <c r="DV895" s="38"/>
      <c r="DW895" s="38"/>
      <c r="DX895" s="38"/>
      <c r="DY895" s="38"/>
      <c r="DZ895" s="38"/>
      <c r="EA895" s="38"/>
      <c r="EB895" s="38"/>
      <c r="EC895" s="38"/>
      <c r="ED895" s="38"/>
      <c r="EE895" s="38"/>
      <c r="EF895" s="38"/>
      <c r="EG895" s="38"/>
      <c r="EH895" s="38"/>
      <c r="EI895" s="38"/>
      <c r="EJ895" s="38"/>
      <c r="EK895" s="38"/>
      <c r="EL895" s="38"/>
      <c r="EM895" s="38"/>
      <c r="EN895" s="38"/>
      <c r="EO895" s="38"/>
      <c r="EP895" s="38"/>
      <c r="EQ895" s="38"/>
      <c r="ER895" s="38"/>
      <c r="ES895" s="38"/>
      <c r="ET895" s="38"/>
      <c r="EU895" s="38"/>
      <c r="EV895" s="38"/>
      <c r="EW895" s="38"/>
      <c r="EX895" s="38"/>
      <c r="EY895" s="38"/>
      <c r="EZ895" s="38"/>
      <c r="FA895" s="38"/>
      <c r="FB895" s="38"/>
      <c r="FC895" s="38"/>
      <c r="FD895" s="38"/>
      <c r="FE895" s="38"/>
      <c r="FF895" s="38"/>
      <c r="FG895" s="38"/>
      <c r="FH895" s="38"/>
      <c r="FI895" s="38"/>
      <c r="FJ895" s="38"/>
      <c r="FK895" s="38"/>
      <c r="FL895" s="38"/>
      <c r="FM895" s="38"/>
      <c r="FN895" s="38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  <c r="DJ896" s="38"/>
      <c r="DK896" s="38"/>
      <c r="DL896" s="38"/>
      <c r="DM896" s="38"/>
      <c r="DN896" s="38"/>
      <c r="DO896" s="38"/>
      <c r="DP896" s="38"/>
      <c r="DQ896" s="38"/>
      <c r="DR896" s="38"/>
      <c r="DS896" s="38"/>
      <c r="DT896" s="38"/>
      <c r="DU896" s="38"/>
      <c r="DV896" s="38"/>
      <c r="DW896" s="38"/>
      <c r="DX896" s="38"/>
      <c r="DY896" s="38"/>
      <c r="DZ896" s="38"/>
      <c r="EA896" s="38"/>
      <c r="EB896" s="38"/>
      <c r="EC896" s="38"/>
      <c r="ED896" s="38"/>
      <c r="EE896" s="38"/>
      <c r="EF896" s="38"/>
      <c r="EG896" s="38"/>
      <c r="EH896" s="38"/>
      <c r="EI896" s="38"/>
      <c r="EJ896" s="38"/>
      <c r="EK896" s="38"/>
      <c r="EL896" s="38"/>
      <c r="EM896" s="38"/>
      <c r="EN896" s="38"/>
      <c r="EO896" s="38"/>
      <c r="EP896" s="38"/>
      <c r="EQ896" s="38"/>
      <c r="ER896" s="38"/>
      <c r="ES896" s="38"/>
      <c r="ET896" s="38"/>
      <c r="EU896" s="38"/>
      <c r="EV896" s="38"/>
      <c r="EW896" s="38"/>
      <c r="EX896" s="38"/>
      <c r="EY896" s="38"/>
      <c r="EZ896" s="38"/>
      <c r="FA896" s="38"/>
      <c r="FB896" s="38"/>
      <c r="FC896" s="38"/>
      <c r="FD896" s="38"/>
      <c r="FE896" s="38"/>
      <c r="FF896" s="38"/>
      <c r="FG896" s="38"/>
      <c r="FH896" s="38"/>
      <c r="FI896" s="38"/>
      <c r="FJ896" s="38"/>
      <c r="FK896" s="38"/>
      <c r="FL896" s="38"/>
      <c r="FM896" s="38"/>
      <c r="FN896" s="38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  <c r="DJ897" s="38"/>
      <c r="DK897" s="38"/>
      <c r="DL897" s="38"/>
      <c r="DM897" s="38"/>
      <c r="DN897" s="38"/>
      <c r="DO897" s="38"/>
      <c r="DP897" s="38"/>
      <c r="DQ897" s="38"/>
      <c r="DR897" s="38"/>
      <c r="DS897" s="38"/>
      <c r="DT897" s="38"/>
      <c r="DU897" s="38"/>
      <c r="DV897" s="38"/>
      <c r="DW897" s="38"/>
      <c r="DX897" s="38"/>
      <c r="DY897" s="38"/>
      <c r="DZ897" s="38"/>
      <c r="EA897" s="38"/>
      <c r="EB897" s="38"/>
      <c r="EC897" s="38"/>
      <c r="ED897" s="38"/>
      <c r="EE897" s="38"/>
      <c r="EF897" s="38"/>
      <c r="EG897" s="38"/>
      <c r="EH897" s="38"/>
      <c r="EI897" s="38"/>
      <c r="EJ897" s="38"/>
      <c r="EK897" s="38"/>
      <c r="EL897" s="38"/>
      <c r="EM897" s="38"/>
      <c r="EN897" s="38"/>
      <c r="EO897" s="38"/>
      <c r="EP897" s="38"/>
      <c r="EQ897" s="38"/>
      <c r="ER897" s="38"/>
      <c r="ES897" s="38"/>
      <c r="ET897" s="38"/>
      <c r="EU897" s="38"/>
      <c r="EV897" s="38"/>
      <c r="EW897" s="38"/>
      <c r="EX897" s="38"/>
      <c r="EY897" s="38"/>
      <c r="EZ897" s="38"/>
      <c r="FA897" s="38"/>
      <c r="FB897" s="38"/>
      <c r="FC897" s="38"/>
      <c r="FD897" s="38"/>
      <c r="FE897" s="38"/>
      <c r="FF897" s="38"/>
      <c r="FG897" s="38"/>
      <c r="FH897" s="38"/>
      <c r="FI897" s="38"/>
      <c r="FJ897" s="38"/>
      <c r="FK897" s="38"/>
      <c r="FL897" s="38"/>
      <c r="FM897" s="38"/>
      <c r="FN897" s="38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  <c r="DJ898" s="38"/>
      <c r="DK898" s="38"/>
      <c r="DL898" s="38"/>
      <c r="DM898" s="38"/>
      <c r="DN898" s="38"/>
      <c r="DO898" s="38"/>
      <c r="DP898" s="38"/>
      <c r="DQ898" s="38"/>
      <c r="DR898" s="38"/>
      <c r="DS898" s="38"/>
      <c r="DT898" s="38"/>
      <c r="DU898" s="38"/>
      <c r="DV898" s="38"/>
      <c r="DW898" s="38"/>
      <c r="DX898" s="38"/>
      <c r="DY898" s="38"/>
      <c r="DZ898" s="38"/>
      <c r="EA898" s="38"/>
      <c r="EB898" s="38"/>
      <c r="EC898" s="38"/>
      <c r="ED898" s="38"/>
      <c r="EE898" s="38"/>
      <c r="EF898" s="38"/>
      <c r="EG898" s="38"/>
      <c r="EH898" s="38"/>
      <c r="EI898" s="38"/>
      <c r="EJ898" s="38"/>
      <c r="EK898" s="38"/>
      <c r="EL898" s="38"/>
      <c r="EM898" s="38"/>
      <c r="EN898" s="38"/>
      <c r="EO898" s="38"/>
      <c r="EP898" s="38"/>
      <c r="EQ898" s="38"/>
      <c r="ER898" s="38"/>
      <c r="ES898" s="38"/>
      <c r="ET898" s="38"/>
      <c r="EU898" s="38"/>
      <c r="EV898" s="38"/>
      <c r="EW898" s="38"/>
      <c r="EX898" s="38"/>
      <c r="EY898" s="38"/>
      <c r="EZ898" s="38"/>
      <c r="FA898" s="38"/>
      <c r="FB898" s="38"/>
      <c r="FC898" s="38"/>
      <c r="FD898" s="38"/>
      <c r="FE898" s="38"/>
      <c r="FF898" s="38"/>
      <c r="FG898" s="38"/>
      <c r="FH898" s="38"/>
      <c r="FI898" s="38"/>
      <c r="FJ898" s="38"/>
      <c r="FK898" s="38"/>
      <c r="FL898" s="38"/>
      <c r="FM898" s="38"/>
      <c r="FN898" s="38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  <c r="DJ899" s="38"/>
      <c r="DK899" s="38"/>
      <c r="DL899" s="38"/>
      <c r="DM899" s="38"/>
      <c r="DN899" s="38"/>
      <c r="DO899" s="38"/>
      <c r="DP899" s="38"/>
      <c r="DQ899" s="38"/>
      <c r="DR899" s="38"/>
      <c r="DS899" s="38"/>
      <c r="DT899" s="38"/>
      <c r="DU899" s="38"/>
      <c r="DV899" s="38"/>
      <c r="DW899" s="38"/>
      <c r="DX899" s="38"/>
      <c r="DY899" s="38"/>
      <c r="DZ899" s="38"/>
      <c r="EA899" s="38"/>
      <c r="EB899" s="38"/>
      <c r="EC899" s="38"/>
      <c r="ED899" s="38"/>
      <c r="EE899" s="38"/>
      <c r="EF899" s="38"/>
      <c r="EG899" s="38"/>
      <c r="EH899" s="38"/>
      <c r="EI899" s="38"/>
      <c r="EJ899" s="38"/>
      <c r="EK899" s="38"/>
      <c r="EL899" s="38"/>
      <c r="EM899" s="38"/>
      <c r="EN899" s="38"/>
      <c r="EO899" s="38"/>
      <c r="EP899" s="38"/>
      <c r="EQ899" s="38"/>
      <c r="ER899" s="38"/>
      <c r="ES899" s="38"/>
      <c r="ET899" s="38"/>
      <c r="EU899" s="38"/>
      <c r="EV899" s="38"/>
      <c r="EW899" s="38"/>
      <c r="EX899" s="38"/>
      <c r="EY899" s="38"/>
      <c r="EZ899" s="38"/>
      <c r="FA899" s="38"/>
      <c r="FB899" s="38"/>
      <c r="FC899" s="38"/>
      <c r="FD899" s="38"/>
      <c r="FE899" s="38"/>
      <c r="FF899" s="38"/>
      <c r="FG899" s="38"/>
      <c r="FH899" s="38"/>
      <c r="FI899" s="38"/>
      <c r="FJ899" s="38"/>
      <c r="FK899" s="38"/>
      <c r="FL899" s="38"/>
      <c r="FM899" s="38"/>
      <c r="FN899" s="38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  <c r="DJ900" s="38"/>
      <c r="DK900" s="38"/>
      <c r="DL900" s="38"/>
      <c r="DM900" s="38"/>
      <c r="DN900" s="38"/>
      <c r="DO900" s="38"/>
      <c r="DP900" s="38"/>
      <c r="DQ900" s="38"/>
      <c r="DR900" s="38"/>
      <c r="DS900" s="38"/>
      <c r="DT900" s="38"/>
      <c r="DU900" s="38"/>
      <c r="DV900" s="38"/>
      <c r="DW900" s="38"/>
      <c r="DX900" s="38"/>
      <c r="DY900" s="38"/>
      <c r="DZ900" s="38"/>
      <c r="EA900" s="38"/>
      <c r="EB900" s="38"/>
      <c r="EC900" s="38"/>
      <c r="ED900" s="38"/>
      <c r="EE900" s="38"/>
      <c r="EF900" s="38"/>
      <c r="EG900" s="38"/>
      <c r="EH900" s="38"/>
      <c r="EI900" s="38"/>
      <c r="EJ900" s="38"/>
      <c r="EK900" s="38"/>
      <c r="EL900" s="38"/>
      <c r="EM900" s="38"/>
      <c r="EN900" s="38"/>
      <c r="EO900" s="38"/>
      <c r="EP900" s="38"/>
      <c r="EQ900" s="38"/>
      <c r="ER900" s="38"/>
      <c r="ES900" s="38"/>
      <c r="ET900" s="38"/>
      <c r="EU900" s="38"/>
      <c r="EV900" s="38"/>
      <c r="EW900" s="38"/>
      <c r="EX900" s="38"/>
      <c r="EY900" s="38"/>
      <c r="EZ900" s="38"/>
      <c r="FA900" s="38"/>
      <c r="FB900" s="38"/>
      <c r="FC900" s="38"/>
      <c r="FD900" s="38"/>
      <c r="FE900" s="38"/>
      <c r="FF900" s="38"/>
      <c r="FG900" s="38"/>
      <c r="FH900" s="38"/>
      <c r="FI900" s="38"/>
      <c r="FJ900" s="38"/>
      <c r="FK900" s="38"/>
      <c r="FL900" s="38"/>
      <c r="FM900" s="38"/>
      <c r="FN900" s="38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  <c r="DJ901" s="38"/>
      <c r="DK901" s="38"/>
      <c r="DL901" s="38"/>
      <c r="DM901" s="38"/>
      <c r="DN901" s="38"/>
      <c r="DO901" s="38"/>
      <c r="DP901" s="38"/>
      <c r="DQ901" s="38"/>
      <c r="DR901" s="38"/>
      <c r="DS901" s="38"/>
      <c r="DT901" s="38"/>
      <c r="DU901" s="38"/>
      <c r="DV901" s="38"/>
      <c r="DW901" s="38"/>
      <c r="DX901" s="38"/>
      <c r="DY901" s="38"/>
      <c r="DZ901" s="38"/>
      <c r="EA901" s="38"/>
      <c r="EB901" s="38"/>
      <c r="EC901" s="38"/>
      <c r="ED901" s="38"/>
      <c r="EE901" s="38"/>
      <c r="EF901" s="38"/>
      <c r="EG901" s="38"/>
      <c r="EH901" s="38"/>
      <c r="EI901" s="38"/>
      <c r="EJ901" s="38"/>
      <c r="EK901" s="38"/>
      <c r="EL901" s="38"/>
      <c r="EM901" s="38"/>
      <c r="EN901" s="38"/>
      <c r="EO901" s="38"/>
      <c r="EP901" s="38"/>
      <c r="EQ901" s="38"/>
      <c r="ER901" s="38"/>
      <c r="ES901" s="38"/>
      <c r="ET901" s="38"/>
      <c r="EU901" s="38"/>
      <c r="EV901" s="38"/>
      <c r="EW901" s="38"/>
      <c r="EX901" s="38"/>
      <c r="EY901" s="38"/>
      <c r="EZ901" s="38"/>
      <c r="FA901" s="38"/>
      <c r="FB901" s="38"/>
      <c r="FC901" s="38"/>
      <c r="FD901" s="38"/>
      <c r="FE901" s="38"/>
      <c r="FF901" s="38"/>
      <c r="FG901" s="38"/>
      <c r="FH901" s="38"/>
      <c r="FI901" s="38"/>
      <c r="FJ901" s="38"/>
      <c r="FK901" s="38"/>
      <c r="FL901" s="38"/>
      <c r="FM901" s="38"/>
      <c r="FN901" s="38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  <c r="DJ902" s="38"/>
      <c r="DK902" s="38"/>
      <c r="DL902" s="38"/>
      <c r="DM902" s="38"/>
      <c r="DN902" s="38"/>
      <c r="DO902" s="38"/>
      <c r="DP902" s="38"/>
      <c r="DQ902" s="38"/>
      <c r="DR902" s="38"/>
      <c r="DS902" s="38"/>
      <c r="DT902" s="38"/>
      <c r="DU902" s="38"/>
      <c r="DV902" s="38"/>
      <c r="DW902" s="38"/>
      <c r="DX902" s="38"/>
      <c r="DY902" s="38"/>
      <c r="DZ902" s="38"/>
      <c r="EA902" s="38"/>
      <c r="EB902" s="38"/>
      <c r="EC902" s="38"/>
      <c r="ED902" s="38"/>
      <c r="EE902" s="38"/>
      <c r="EF902" s="38"/>
      <c r="EG902" s="38"/>
      <c r="EH902" s="38"/>
      <c r="EI902" s="38"/>
      <c r="EJ902" s="38"/>
      <c r="EK902" s="38"/>
      <c r="EL902" s="38"/>
      <c r="EM902" s="38"/>
      <c r="EN902" s="38"/>
      <c r="EO902" s="38"/>
      <c r="EP902" s="38"/>
      <c r="EQ902" s="38"/>
      <c r="ER902" s="38"/>
      <c r="ES902" s="38"/>
      <c r="ET902" s="38"/>
      <c r="EU902" s="38"/>
      <c r="EV902" s="38"/>
      <c r="EW902" s="38"/>
      <c r="EX902" s="38"/>
      <c r="EY902" s="38"/>
      <c r="EZ902" s="38"/>
      <c r="FA902" s="38"/>
      <c r="FB902" s="38"/>
      <c r="FC902" s="38"/>
      <c r="FD902" s="38"/>
      <c r="FE902" s="38"/>
      <c r="FF902" s="38"/>
      <c r="FG902" s="38"/>
      <c r="FH902" s="38"/>
      <c r="FI902" s="38"/>
      <c r="FJ902" s="38"/>
      <c r="FK902" s="38"/>
      <c r="FL902" s="38"/>
      <c r="FM902" s="38"/>
      <c r="FN902" s="38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  <c r="DJ903" s="38"/>
      <c r="DK903" s="38"/>
      <c r="DL903" s="38"/>
      <c r="DM903" s="38"/>
      <c r="DN903" s="38"/>
      <c r="DO903" s="38"/>
      <c r="DP903" s="38"/>
      <c r="DQ903" s="38"/>
      <c r="DR903" s="38"/>
      <c r="DS903" s="38"/>
      <c r="DT903" s="38"/>
      <c r="DU903" s="38"/>
      <c r="DV903" s="38"/>
      <c r="DW903" s="38"/>
      <c r="DX903" s="38"/>
      <c r="DY903" s="38"/>
      <c r="DZ903" s="38"/>
      <c r="EA903" s="38"/>
      <c r="EB903" s="38"/>
      <c r="EC903" s="38"/>
      <c r="ED903" s="38"/>
      <c r="EE903" s="38"/>
      <c r="EF903" s="38"/>
      <c r="EG903" s="38"/>
      <c r="EH903" s="38"/>
      <c r="EI903" s="38"/>
      <c r="EJ903" s="38"/>
      <c r="EK903" s="38"/>
      <c r="EL903" s="38"/>
      <c r="EM903" s="38"/>
      <c r="EN903" s="38"/>
      <c r="EO903" s="38"/>
      <c r="EP903" s="38"/>
      <c r="EQ903" s="38"/>
      <c r="ER903" s="38"/>
      <c r="ES903" s="38"/>
      <c r="ET903" s="38"/>
      <c r="EU903" s="38"/>
      <c r="EV903" s="38"/>
      <c r="EW903" s="38"/>
      <c r="EX903" s="38"/>
      <c r="EY903" s="38"/>
      <c r="EZ903" s="38"/>
      <c r="FA903" s="38"/>
      <c r="FB903" s="38"/>
      <c r="FC903" s="38"/>
      <c r="FD903" s="38"/>
      <c r="FE903" s="38"/>
      <c r="FF903" s="38"/>
      <c r="FG903" s="38"/>
      <c r="FH903" s="38"/>
      <c r="FI903" s="38"/>
      <c r="FJ903" s="38"/>
      <c r="FK903" s="38"/>
      <c r="FL903" s="38"/>
      <c r="FM903" s="38"/>
      <c r="FN903" s="38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  <c r="DJ904" s="38"/>
      <c r="DK904" s="38"/>
      <c r="DL904" s="38"/>
      <c r="DM904" s="38"/>
      <c r="DN904" s="38"/>
      <c r="DO904" s="38"/>
      <c r="DP904" s="38"/>
      <c r="DQ904" s="38"/>
      <c r="DR904" s="38"/>
      <c r="DS904" s="38"/>
      <c r="DT904" s="38"/>
      <c r="DU904" s="38"/>
      <c r="DV904" s="38"/>
      <c r="DW904" s="38"/>
      <c r="DX904" s="38"/>
      <c r="DY904" s="38"/>
      <c r="DZ904" s="38"/>
      <c r="EA904" s="38"/>
      <c r="EB904" s="38"/>
      <c r="EC904" s="38"/>
      <c r="ED904" s="38"/>
      <c r="EE904" s="38"/>
      <c r="EF904" s="38"/>
      <c r="EG904" s="38"/>
      <c r="EH904" s="38"/>
      <c r="EI904" s="38"/>
      <c r="EJ904" s="38"/>
      <c r="EK904" s="38"/>
      <c r="EL904" s="38"/>
      <c r="EM904" s="38"/>
      <c r="EN904" s="38"/>
      <c r="EO904" s="38"/>
      <c r="EP904" s="38"/>
      <c r="EQ904" s="38"/>
      <c r="ER904" s="38"/>
      <c r="ES904" s="38"/>
      <c r="ET904" s="38"/>
      <c r="EU904" s="38"/>
      <c r="EV904" s="38"/>
      <c r="EW904" s="38"/>
      <c r="EX904" s="38"/>
      <c r="EY904" s="38"/>
      <c r="EZ904" s="38"/>
      <c r="FA904" s="38"/>
      <c r="FB904" s="38"/>
      <c r="FC904" s="38"/>
      <c r="FD904" s="38"/>
      <c r="FE904" s="38"/>
      <c r="FF904" s="38"/>
      <c r="FG904" s="38"/>
      <c r="FH904" s="38"/>
      <c r="FI904" s="38"/>
      <c r="FJ904" s="38"/>
      <c r="FK904" s="38"/>
      <c r="FL904" s="38"/>
      <c r="FM904" s="38"/>
      <c r="FN904" s="38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  <c r="DJ905" s="38"/>
      <c r="DK905" s="38"/>
      <c r="DL905" s="38"/>
      <c r="DM905" s="38"/>
      <c r="DN905" s="38"/>
      <c r="DO905" s="38"/>
      <c r="DP905" s="38"/>
      <c r="DQ905" s="38"/>
      <c r="DR905" s="38"/>
      <c r="DS905" s="38"/>
      <c r="DT905" s="38"/>
      <c r="DU905" s="38"/>
      <c r="DV905" s="38"/>
      <c r="DW905" s="38"/>
      <c r="DX905" s="38"/>
      <c r="DY905" s="38"/>
      <c r="DZ905" s="38"/>
      <c r="EA905" s="38"/>
      <c r="EB905" s="38"/>
      <c r="EC905" s="38"/>
      <c r="ED905" s="38"/>
      <c r="EE905" s="38"/>
      <c r="EF905" s="38"/>
      <c r="EG905" s="38"/>
      <c r="EH905" s="38"/>
      <c r="EI905" s="38"/>
      <c r="EJ905" s="38"/>
      <c r="EK905" s="38"/>
      <c r="EL905" s="38"/>
      <c r="EM905" s="38"/>
      <c r="EN905" s="38"/>
      <c r="EO905" s="38"/>
      <c r="EP905" s="38"/>
      <c r="EQ905" s="38"/>
      <c r="ER905" s="38"/>
      <c r="ES905" s="38"/>
      <c r="ET905" s="38"/>
      <c r="EU905" s="38"/>
      <c r="EV905" s="38"/>
      <c r="EW905" s="38"/>
      <c r="EX905" s="38"/>
      <c r="EY905" s="38"/>
      <c r="EZ905" s="38"/>
      <c r="FA905" s="38"/>
      <c r="FB905" s="38"/>
      <c r="FC905" s="38"/>
      <c r="FD905" s="38"/>
      <c r="FE905" s="38"/>
      <c r="FF905" s="38"/>
      <c r="FG905" s="38"/>
      <c r="FH905" s="38"/>
      <c r="FI905" s="38"/>
      <c r="FJ905" s="38"/>
      <c r="FK905" s="38"/>
      <c r="FL905" s="38"/>
      <c r="FM905" s="38"/>
      <c r="FN905" s="38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  <c r="DJ906" s="38"/>
      <c r="DK906" s="38"/>
      <c r="DL906" s="38"/>
      <c r="DM906" s="38"/>
      <c r="DN906" s="38"/>
      <c r="DO906" s="38"/>
      <c r="DP906" s="38"/>
      <c r="DQ906" s="38"/>
      <c r="DR906" s="38"/>
      <c r="DS906" s="38"/>
      <c r="DT906" s="38"/>
      <c r="DU906" s="38"/>
      <c r="DV906" s="38"/>
      <c r="DW906" s="38"/>
      <c r="DX906" s="38"/>
      <c r="DY906" s="38"/>
      <c r="DZ906" s="38"/>
      <c r="EA906" s="38"/>
      <c r="EB906" s="38"/>
      <c r="EC906" s="38"/>
      <c r="ED906" s="38"/>
      <c r="EE906" s="38"/>
      <c r="EF906" s="38"/>
      <c r="EG906" s="38"/>
      <c r="EH906" s="38"/>
      <c r="EI906" s="38"/>
      <c r="EJ906" s="38"/>
      <c r="EK906" s="38"/>
      <c r="EL906" s="38"/>
      <c r="EM906" s="38"/>
      <c r="EN906" s="38"/>
      <c r="EO906" s="38"/>
      <c r="EP906" s="38"/>
      <c r="EQ906" s="38"/>
      <c r="ER906" s="38"/>
      <c r="ES906" s="38"/>
      <c r="ET906" s="38"/>
      <c r="EU906" s="38"/>
      <c r="EV906" s="38"/>
      <c r="EW906" s="38"/>
      <c r="EX906" s="38"/>
      <c r="EY906" s="38"/>
      <c r="EZ906" s="38"/>
      <c r="FA906" s="38"/>
      <c r="FB906" s="38"/>
      <c r="FC906" s="38"/>
      <c r="FD906" s="38"/>
      <c r="FE906" s="38"/>
      <c r="FF906" s="38"/>
      <c r="FG906" s="38"/>
      <c r="FH906" s="38"/>
      <c r="FI906" s="38"/>
      <c r="FJ906" s="38"/>
      <c r="FK906" s="38"/>
      <c r="FL906" s="38"/>
      <c r="FM906" s="38"/>
      <c r="FN906" s="38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  <c r="DJ907" s="38"/>
      <c r="DK907" s="38"/>
      <c r="DL907" s="38"/>
      <c r="DM907" s="38"/>
      <c r="DN907" s="38"/>
      <c r="DO907" s="38"/>
      <c r="DP907" s="38"/>
      <c r="DQ907" s="38"/>
      <c r="DR907" s="38"/>
      <c r="DS907" s="38"/>
      <c r="DT907" s="38"/>
      <c r="DU907" s="38"/>
      <c r="DV907" s="38"/>
      <c r="DW907" s="38"/>
      <c r="DX907" s="38"/>
      <c r="DY907" s="38"/>
      <c r="DZ907" s="38"/>
      <c r="EA907" s="38"/>
      <c r="EB907" s="38"/>
      <c r="EC907" s="38"/>
      <c r="ED907" s="38"/>
      <c r="EE907" s="38"/>
      <c r="EF907" s="38"/>
      <c r="EG907" s="38"/>
      <c r="EH907" s="38"/>
      <c r="EI907" s="38"/>
      <c r="EJ907" s="38"/>
      <c r="EK907" s="38"/>
      <c r="EL907" s="38"/>
      <c r="EM907" s="38"/>
      <c r="EN907" s="38"/>
      <c r="EO907" s="38"/>
      <c r="EP907" s="38"/>
      <c r="EQ907" s="38"/>
      <c r="ER907" s="38"/>
      <c r="ES907" s="38"/>
      <c r="ET907" s="38"/>
      <c r="EU907" s="38"/>
      <c r="EV907" s="38"/>
      <c r="EW907" s="38"/>
      <c r="EX907" s="38"/>
      <c r="EY907" s="38"/>
      <c r="EZ907" s="38"/>
      <c r="FA907" s="38"/>
      <c r="FB907" s="38"/>
      <c r="FC907" s="38"/>
      <c r="FD907" s="38"/>
      <c r="FE907" s="38"/>
      <c r="FF907" s="38"/>
      <c r="FG907" s="38"/>
      <c r="FH907" s="38"/>
      <c r="FI907" s="38"/>
      <c r="FJ907" s="38"/>
      <c r="FK907" s="38"/>
      <c r="FL907" s="38"/>
      <c r="FM907" s="38"/>
      <c r="FN907" s="38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  <c r="DJ908" s="38"/>
      <c r="DK908" s="38"/>
      <c r="DL908" s="38"/>
      <c r="DM908" s="38"/>
      <c r="DN908" s="38"/>
      <c r="DO908" s="38"/>
      <c r="DP908" s="38"/>
      <c r="DQ908" s="38"/>
      <c r="DR908" s="38"/>
      <c r="DS908" s="38"/>
      <c r="DT908" s="38"/>
      <c r="DU908" s="38"/>
      <c r="DV908" s="38"/>
      <c r="DW908" s="38"/>
      <c r="DX908" s="38"/>
      <c r="DY908" s="38"/>
      <c r="DZ908" s="38"/>
      <c r="EA908" s="38"/>
      <c r="EB908" s="38"/>
      <c r="EC908" s="38"/>
      <c r="ED908" s="38"/>
      <c r="EE908" s="38"/>
      <c r="EF908" s="38"/>
      <c r="EG908" s="38"/>
      <c r="EH908" s="38"/>
      <c r="EI908" s="38"/>
      <c r="EJ908" s="38"/>
      <c r="EK908" s="38"/>
      <c r="EL908" s="38"/>
      <c r="EM908" s="38"/>
      <c r="EN908" s="38"/>
      <c r="EO908" s="38"/>
      <c r="EP908" s="38"/>
      <c r="EQ908" s="38"/>
      <c r="ER908" s="38"/>
      <c r="ES908" s="38"/>
      <c r="ET908" s="38"/>
      <c r="EU908" s="38"/>
      <c r="EV908" s="38"/>
      <c r="EW908" s="38"/>
      <c r="EX908" s="38"/>
      <c r="EY908" s="38"/>
      <c r="EZ908" s="38"/>
      <c r="FA908" s="38"/>
      <c r="FB908" s="38"/>
      <c r="FC908" s="38"/>
      <c r="FD908" s="38"/>
      <c r="FE908" s="38"/>
      <c r="FF908" s="38"/>
      <c r="FG908" s="38"/>
      <c r="FH908" s="38"/>
      <c r="FI908" s="38"/>
      <c r="FJ908" s="38"/>
      <c r="FK908" s="38"/>
      <c r="FL908" s="38"/>
      <c r="FM908" s="38"/>
      <c r="FN908" s="38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  <c r="DJ909" s="38"/>
      <c r="DK909" s="38"/>
      <c r="DL909" s="38"/>
      <c r="DM909" s="38"/>
      <c r="DN909" s="38"/>
      <c r="DO909" s="38"/>
      <c r="DP909" s="38"/>
      <c r="DQ909" s="38"/>
      <c r="DR909" s="38"/>
      <c r="DS909" s="38"/>
      <c r="DT909" s="38"/>
      <c r="DU909" s="38"/>
      <c r="DV909" s="38"/>
      <c r="DW909" s="38"/>
      <c r="DX909" s="38"/>
      <c r="DY909" s="38"/>
      <c r="DZ909" s="38"/>
      <c r="EA909" s="38"/>
      <c r="EB909" s="38"/>
      <c r="EC909" s="38"/>
      <c r="ED909" s="38"/>
      <c r="EE909" s="38"/>
      <c r="EF909" s="38"/>
      <c r="EG909" s="38"/>
      <c r="EH909" s="38"/>
      <c r="EI909" s="38"/>
      <c r="EJ909" s="38"/>
      <c r="EK909" s="38"/>
      <c r="EL909" s="38"/>
      <c r="EM909" s="38"/>
      <c r="EN909" s="38"/>
      <c r="EO909" s="38"/>
      <c r="EP909" s="38"/>
      <c r="EQ909" s="38"/>
      <c r="ER909" s="38"/>
      <c r="ES909" s="38"/>
      <c r="ET909" s="38"/>
      <c r="EU909" s="38"/>
      <c r="EV909" s="38"/>
      <c r="EW909" s="38"/>
      <c r="EX909" s="38"/>
      <c r="EY909" s="38"/>
      <c r="EZ909" s="38"/>
      <c r="FA909" s="38"/>
      <c r="FB909" s="38"/>
      <c r="FC909" s="38"/>
      <c r="FD909" s="38"/>
      <c r="FE909" s="38"/>
      <c r="FF909" s="38"/>
      <c r="FG909" s="38"/>
      <c r="FH909" s="38"/>
      <c r="FI909" s="38"/>
      <c r="FJ909" s="38"/>
      <c r="FK909" s="38"/>
      <c r="FL909" s="38"/>
      <c r="FM909" s="38"/>
      <c r="FN909" s="38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  <c r="DJ910" s="38"/>
      <c r="DK910" s="38"/>
      <c r="DL910" s="38"/>
      <c r="DM910" s="38"/>
      <c r="DN910" s="38"/>
      <c r="DO910" s="38"/>
      <c r="DP910" s="38"/>
      <c r="DQ910" s="38"/>
      <c r="DR910" s="38"/>
      <c r="DS910" s="38"/>
      <c r="DT910" s="38"/>
      <c r="DU910" s="38"/>
      <c r="DV910" s="38"/>
      <c r="DW910" s="38"/>
      <c r="DX910" s="38"/>
      <c r="DY910" s="38"/>
      <c r="DZ910" s="38"/>
      <c r="EA910" s="38"/>
      <c r="EB910" s="38"/>
      <c r="EC910" s="38"/>
      <c r="ED910" s="38"/>
      <c r="EE910" s="38"/>
      <c r="EF910" s="38"/>
      <c r="EG910" s="38"/>
      <c r="EH910" s="38"/>
      <c r="EI910" s="38"/>
      <c r="EJ910" s="38"/>
      <c r="EK910" s="38"/>
      <c r="EL910" s="38"/>
      <c r="EM910" s="38"/>
      <c r="EN910" s="38"/>
      <c r="EO910" s="38"/>
      <c r="EP910" s="38"/>
      <c r="EQ910" s="38"/>
      <c r="ER910" s="38"/>
      <c r="ES910" s="38"/>
      <c r="ET910" s="38"/>
      <c r="EU910" s="38"/>
      <c r="EV910" s="38"/>
      <c r="EW910" s="38"/>
      <c r="EX910" s="38"/>
      <c r="EY910" s="38"/>
      <c r="EZ910" s="38"/>
      <c r="FA910" s="38"/>
      <c r="FB910" s="38"/>
      <c r="FC910" s="38"/>
      <c r="FD910" s="38"/>
      <c r="FE910" s="38"/>
      <c r="FF910" s="38"/>
      <c r="FG910" s="38"/>
      <c r="FH910" s="38"/>
      <c r="FI910" s="38"/>
      <c r="FJ910" s="38"/>
      <c r="FK910" s="38"/>
      <c r="FL910" s="38"/>
      <c r="FM910" s="38"/>
      <c r="FN910" s="38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  <c r="DJ911" s="38"/>
      <c r="DK911" s="38"/>
      <c r="DL911" s="38"/>
      <c r="DM911" s="38"/>
      <c r="DN911" s="38"/>
      <c r="DO911" s="38"/>
      <c r="DP911" s="38"/>
      <c r="DQ911" s="38"/>
      <c r="DR911" s="38"/>
      <c r="DS911" s="38"/>
      <c r="DT911" s="38"/>
      <c r="DU911" s="38"/>
      <c r="DV911" s="38"/>
      <c r="DW911" s="38"/>
      <c r="DX911" s="38"/>
      <c r="DY911" s="38"/>
      <c r="DZ911" s="38"/>
      <c r="EA911" s="38"/>
      <c r="EB911" s="38"/>
      <c r="EC911" s="38"/>
      <c r="ED911" s="38"/>
      <c r="EE911" s="38"/>
      <c r="EF911" s="38"/>
      <c r="EG911" s="38"/>
      <c r="EH911" s="38"/>
      <c r="EI911" s="38"/>
      <c r="EJ911" s="38"/>
      <c r="EK911" s="38"/>
      <c r="EL911" s="38"/>
      <c r="EM911" s="38"/>
      <c r="EN911" s="38"/>
      <c r="EO911" s="38"/>
      <c r="EP911" s="38"/>
      <c r="EQ911" s="38"/>
      <c r="ER911" s="38"/>
      <c r="ES911" s="38"/>
      <c r="ET911" s="38"/>
      <c r="EU911" s="38"/>
      <c r="EV911" s="38"/>
      <c r="EW911" s="38"/>
      <c r="EX911" s="38"/>
      <c r="EY911" s="38"/>
      <c r="EZ911" s="38"/>
      <c r="FA911" s="38"/>
      <c r="FB911" s="38"/>
      <c r="FC911" s="38"/>
      <c r="FD911" s="38"/>
      <c r="FE911" s="38"/>
      <c r="FF911" s="38"/>
      <c r="FG911" s="38"/>
      <c r="FH911" s="38"/>
      <c r="FI911" s="38"/>
      <c r="FJ911" s="38"/>
      <c r="FK911" s="38"/>
      <c r="FL911" s="38"/>
      <c r="FM911" s="38"/>
      <c r="FN911" s="38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  <c r="DJ912" s="38"/>
      <c r="DK912" s="38"/>
      <c r="DL912" s="38"/>
      <c r="DM912" s="38"/>
      <c r="DN912" s="38"/>
      <c r="DO912" s="38"/>
      <c r="DP912" s="38"/>
      <c r="DQ912" s="38"/>
      <c r="DR912" s="38"/>
      <c r="DS912" s="38"/>
      <c r="DT912" s="38"/>
      <c r="DU912" s="38"/>
      <c r="DV912" s="38"/>
      <c r="DW912" s="38"/>
      <c r="DX912" s="38"/>
      <c r="DY912" s="38"/>
      <c r="DZ912" s="38"/>
      <c r="EA912" s="38"/>
      <c r="EB912" s="38"/>
      <c r="EC912" s="38"/>
      <c r="ED912" s="38"/>
      <c r="EE912" s="38"/>
      <c r="EF912" s="38"/>
      <c r="EG912" s="38"/>
      <c r="EH912" s="38"/>
      <c r="EI912" s="38"/>
      <c r="EJ912" s="38"/>
      <c r="EK912" s="38"/>
      <c r="EL912" s="38"/>
      <c r="EM912" s="38"/>
      <c r="EN912" s="38"/>
      <c r="EO912" s="38"/>
      <c r="EP912" s="38"/>
      <c r="EQ912" s="38"/>
      <c r="ER912" s="38"/>
      <c r="ES912" s="38"/>
      <c r="ET912" s="38"/>
      <c r="EU912" s="38"/>
      <c r="EV912" s="38"/>
      <c r="EW912" s="38"/>
      <c r="EX912" s="38"/>
      <c r="EY912" s="38"/>
      <c r="EZ912" s="38"/>
      <c r="FA912" s="38"/>
      <c r="FB912" s="38"/>
      <c r="FC912" s="38"/>
      <c r="FD912" s="38"/>
      <c r="FE912" s="38"/>
      <c r="FF912" s="38"/>
      <c r="FG912" s="38"/>
      <c r="FH912" s="38"/>
      <c r="FI912" s="38"/>
      <c r="FJ912" s="38"/>
      <c r="FK912" s="38"/>
      <c r="FL912" s="38"/>
      <c r="FM912" s="38"/>
      <c r="FN912" s="38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  <c r="DJ913" s="38"/>
      <c r="DK913" s="38"/>
      <c r="DL913" s="38"/>
      <c r="DM913" s="38"/>
      <c r="DN913" s="38"/>
      <c r="DO913" s="38"/>
      <c r="DP913" s="38"/>
      <c r="DQ913" s="38"/>
      <c r="DR913" s="38"/>
      <c r="DS913" s="38"/>
      <c r="DT913" s="38"/>
      <c r="DU913" s="38"/>
      <c r="DV913" s="38"/>
      <c r="DW913" s="38"/>
      <c r="DX913" s="38"/>
      <c r="DY913" s="38"/>
      <c r="DZ913" s="38"/>
      <c r="EA913" s="38"/>
      <c r="EB913" s="38"/>
      <c r="EC913" s="38"/>
      <c r="ED913" s="38"/>
      <c r="EE913" s="38"/>
      <c r="EF913" s="38"/>
      <c r="EG913" s="38"/>
      <c r="EH913" s="38"/>
      <c r="EI913" s="38"/>
      <c r="EJ913" s="38"/>
      <c r="EK913" s="38"/>
      <c r="EL913" s="38"/>
      <c r="EM913" s="38"/>
      <c r="EN913" s="38"/>
      <c r="EO913" s="38"/>
      <c r="EP913" s="38"/>
      <c r="EQ913" s="38"/>
      <c r="ER913" s="38"/>
      <c r="ES913" s="38"/>
      <c r="ET913" s="38"/>
      <c r="EU913" s="38"/>
      <c r="EV913" s="38"/>
      <c r="EW913" s="38"/>
      <c r="EX913" s="38"/>
      <c r="EY913" s="38"/>
      <c r="EZ913" s="38"/>
      <c r="FA913" s="38"/>
      <c r="FB913" s="38"/>
      <c r="FC913" s="38"/>
      <c r="FD913" s="38"/>
      <c r="FE913" s="38"/>
      <c r="FF913" s="38"/>
      <c r="FG913" s="38"/>
      <c r="FH913" s="38"/>
      <c r="FI913" s="38"/>
      <c r="FJ913" s="38"/>
      <c r="FK913" s="38"/>
      <c r="FL913" s="38"/>
      <c r="FM913" s="38"/>
      <c r="FN913" s="38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  <c r="DJ914" s="38"/>
      <c r="DK914" s="38"/>
      <c r="DL914" s="38"/>
      <c r="DM914" s="38"/>
      <c r="DN914" s="38"/>
      <c r="DO914" s="38"/>
      <c r="DP914" s="38"/>
      <c r="DQ914" s="38"/>
      <c r="DR914" s="38"/>
      <c r="DS914" s="38"/>
      <c r="DT914" s="38"/>
      <c r="DU914" s="38"/>
      <c r="DV914" s="38"/>
      <c r="DW914" s="38"/>
      <c r="DX914" s="38"/>
      <c r="DY914" s="38"/>
      <c r="DZ914" s="38"/>
      <c r="EA914" s="38"/>
      <c r="EB914" s="38"/>
      <c r="EC914" s="38"/>
      <c r="ED914" s="38"/>
      <c r="EE914" s="38"/>
      <c r="EF914" s="38"/>
      <c r="EG914" s="38"/>
      <c r="EH914" s="38"/>
      <c r="EI914" s="38"/>
      <c r="EJ914" s="38"/>
      <c r="EK914" s="38"/>
      <c r="EL914" s="38"/>
      <c r="EM914" s="38"/>
      <c r="EN914" s="38"/>
      <c r="EO914" s="38"/>
      <c r="EP914" s="38"/>
      <c r="EQ914" s="38"/>
      <c r="ER914" s="38"/>
      <c r="ES914" s="38"/>
      <c r="ET914" s="38"/>
      <c r="EU914" s="38"/>
      <c r="EV914" s="38"/>
      <c r="EW914" s="38"/>
      <c r="EX914" s="38"/>
      <c r="EY914" s="38"/>
      <c r="EZ914" s="38"/>
      <c r="FA914" s="38"/>
      <c r="FB914" s="38"/>
      <c r="FC914" s="38"/>
      <c r="FD914" s="38"/>
      <c r="FE914" s="38"/>
      <c r="FF914" s="38"/>
      <c r="FG914" s="38"/>
      <c r="FH914" s="38"/>
      <c r="FI914" s="38"/>
      <c r="FJ914" s="38"/>
      <c r="FK914" s="38"/>
      <c r="FL914" s="38"/>
      <c r="FM914" s="38"/>
      <c r="FN914" s="38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  <c r="DJ915" s="38"/>
      <c r="DK915" s="38"/>
      <c r="DL915" s="38"/>
      <c r="DM915" s="38"/>
      <c r="DN915" s="38"/>
      <c r="DO915" s="38"/>
      <c r="DP915" s="38"/>
      <c r="DQ915" s="38"/>
      <c r="DR915" s="38"/>
      <c r="DS915" s="38"/>
      <c r="DT915" s="38"/>
      <c r="DU915" s="38"/>
      <c r="DV915" s="38"/>
      <c r="DW915" s="38"/>
      <c r="DX915" s="38"/>
      <c r="DY915" s="38"/>
      <c r="DZ915" s="38"/>
      <c r="EA915" s="38"/>
      <c r="EB915" s="38"/>
      <c r="EC915" s="38"/>
      <c r="ED915" s="38"/>
      <c r="EE915" s="38"/>
      <c r="EF915" s="38"/>
      <c r="EG915" s="38"/>
      <c r="EH915" s="38"/>
      <c r="EI915" s="38"/>
      <c r="EJ915" s="38"/>
      <c r="EK915" s="38"/>
      <c r="EL915" s="38"/>
      <c r="EM915" s="38"/>
      <c r="EN915" s="38"/>
      <c r="EO915" s="38"/>
      <c r="EP915" s="38"/>
      <c r="EQ915" s="38"/>
      <c r="ER915" s="38"/>
      <c r="ES915" s="38"/>
      <c r="ET915" s="38"/>
      <c r="EU915" s="38"/>
      <c r="EV915" s="38"/>
      <c r="EW915" s="38"/>
      <c r="EX915" s="38"/>
      <c r="EY915" s="38"/>
      <c r="EZ915" s="38"/>
      <c r="FA915" s="38"/>
      <c r="FB915" s="38"/>
      <c r="FC915" s="38"/>
      <c r="FD915" s="38"/>
      <c r="FE915" s="38"/>
      <c r="FF915" s="38"/>
      <c r="FG915" s="38"/>
      <c r="FH915" s="38"/>
      <c r="FI915" s="38"/>
      <c r="FJ915" s="38"/>
      <c r="FK915" s="38"/>
      <c r="FL915" s="38"/>
      <c r="FM915" s="38"/>
      <c r="FN915" s="38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  <c r="DJ916" s="38"/>
      <c r="DK916" s="38"/>
      <c r="DL916" s="38"/>
      <c r="DM916" s="38"/>
      <c r="DN916" s="38"/>
      <c r="DO916" s="38"/>
      <c r="DP916" s="38"/>
      <c r="DQ916" s="38"/>
      <c r="DR916" s="38"/>
      <c r="DS916" s="38"/>
      <c r="DT916" s="38"/>
      <c r="DU916" s="38"/>
      <c r="DV916" s="38"/>
      <c r="DW916" s="38"/>
      <c r="DX916" s="38"/>
      <c r="DY916" s="38"/>
      <c r="DZ916" s="38"/>
      <c r="EA916" s="38"/>
      <c r="EB916" s="38"/>
      <c r="EC916" s="38"/>
      <c r="ED916" s="38"/>
      <c r="EE916" s="38"/>
      <c r="EF916" s="38"/>
      <c r="EG916" s="38"/>
      <c r="EH916" s="38"/>
      <c r="EI916" s="38"/>
      <c r="EJ916" s="38"/>
      <c r="EK916" s="38"/>
      <c r="EL916" s="38"/>
      <c r="EM916" s="38"/>
      <c r="EN916" s="38"/>
      <c r="EO916" s="38"/>
      <c r="EP916" s="38"/>
      <c r="EQ916" s="38"/>
      <c r="ER916" s="38"/>
      <c r="ES916" s="38"/>
      <c r="ET916" s="38"/>
      <c r="EU916" s="38"/>
      <c r="EV916" s="38"/>
      <c r="EW916" s="38"/>
      <c r="EX916" s="38"/>
      <c r="EY916" s="38"/>
      <c r="EZ916" s="38"/>
      <c r="FA916" s="38"/>
      <c r="FB916" s="38"/>
      <c r="FC916" s="38"/>
      <c r="FD916" s="38"/>
      <c r="FE916" s="38"/>
      <c r="FF916" s="38"/>
      <c r="FG916" s="38"/>
      <c r="FH916" s="38"/>
      <c r="FI916" s="38"/>
      <c r="FJ916" s="38"/>
      <c r="FK916" s="38"/>
      <c r="FL916" s="38"/>
      <c r="FM916" s="38"/>
      <c r="FN916" s="38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  <c r="DJ917" s="38"/>
      <c r="DK917" s="38"/>
      <c r="DL917" s="38"/>
      <c r="DM917" s="38"/>
      <c r="DN917" s="38"/>
      <c r="DO917" s="38"/>
      <c r="DP917" s="38"/>
      <c r="DQ917" s="38"/>
      <c r="DR917" s="38"/>
      <c r="DS917" s="38"/>
      <c r="DT917" s="38"/>
      <c r="DU917" s="38"/>
      <c r="DV917" s="38"/>
      <c r="DW917" s="38"/>
      <c r="DX917" s="38"/>
      <c r="DY917" s="38"/>
      <c r="DZ917" s="38"/>
      <c r="EA917" s="38"/>
      <c r="EB917" s="38"/>
      <c r="EC917" s="38"/>
      <c r="ED917" s="38"/>
      <c r="EE917" s="38"/>
      <c r="EF917" s="38"/>
      <c r="EG917" s="38"/>
      <c r="EH917" s="38"/>
      <c r="EI917" s="38"/>
      <c r="EJ917" s="38"/>
      <c r="EK917" s="38"/>
      <c r="EL917" s="38"/>
      <c r="EM917" s="38"/>
      <c r="EN917" s="38"/>
      <c r="EO917" s="38"/>
      <c r="EP917" s="38"/>
      <c r="EQ917" s="38"/>
      <c r="ER917" s="38"/>
      <c r="ES917" s="38"/>
      <c r="ET917" s="38"/>
      <c r="EU917" s="38"/>
      <c r="EV917" s="38"/>
      <c r="EW917" s="38"/>
      <c r="EX917" s="38"/>
      <c r="EY917" s="38"/>
      <c r="EZ917" s="38"/>
      <c r="FA917" s="38"/>
      <c r="FB917" s="38"/>
      <c r="FC917" s="38"/>
      <c r="FD917" s="38"/>
      <c r="FE917" s="38"/>
      <c r="FF917" s="38"/>
      <c r="FG917" s="38"/>
      <c r="FH917" s="38"/>
      <c r="FI917" s="38"/>
      <c r="FJ917" s="38"/>
      <c r="FK917" s="38"/>
      <c r="FL917" s="38"/>
      <c r="FM917" s="38"/>
      <c r="FN917" s="38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  <c r="DJ918" s="38"/>
      <c r="DK918" s="38"/>
      <c r="DL918" s="38"/>
      <c r="DM918" s="38"/>
      <c r="DN918" s="38"/>
      <c r="DO918" s="38"/>
      <c r="DP918" s="38"/>
      <c r="DQ918" s="38"/>
      <c r="DR918" s="38"/>
      <c r="DS918" s="38"/>
      <c r="DT918" s="38"/>
      <c r="DU918" s="38"/>
      <c r="DV918" s="38"/>
      <c r="DW918" s="38"/>
      <c r="DX918" s="38"/>
      <c r="DY918" s="38"/>
      <c r="DZ918" s="38"/>
      <c r="EA918" s="38"/>
      <c r="EB918" s="38"/>
      <c r="EC918" s="38"/>
      <c r="ED918" s="38"/>
      <c r="EE918" s="38"/>
      <c r="EF918" s="38"/>
      <c r="EG918" s="38"/>
      <c r="EH918" s="38"/>
      <c r="EI918" s="38"/>
      <c r="EJ918" s="38"/>
      <c r="EK918" s="38"/>
      <c r="EL918" s="38"/>
      <c r="EM918" s="38"/>
      <c r="EN918" s="38"/>
      <c r="EO918" s="38"/>
      <c r="EP918" s="38"/>
      <c r="EQ918" s="38"/>
      <c r="ER918" s="38"/>
      <c r="ES918" s="38"/>
      <c r="ET918" s="38"/>
      <c r="EU918" s="38"/>
      <c r="EV918" s="38"/>
      <c r="EW918" s="38"/>
      <c r="EX918" s="38"/>
      <c r="EY918" s="38"/>
      <c r="EZ918" s="38"/>
      <c r="FA918" s="38"/>
      <c r="FB918" s="38"/>
      <c r="FC918" s="38"/>
      <c r="FD918" s="38"/>
      <c r="FE918" s="38"/>
      <c r="FF918" s="38"/>
      <c r="FG918" s="38"/>
      <c r="FH918" s="38"/>
      <c r="FI918" s="38"/>
      <c r="FJ918" s="38"/>
      <c r="FK918" s="38"/>
      <c r="FL918" s="38"/>
      <c r="FM918" s="38"/>
      <c r="FN918" s="38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  <c r="DJ919" s="38"/>
      <c r="DK919" s="38"/>
      <c r="DL919" s="38"/>
      <c r="DM919" s="38"/>
      <c r="DN919" s="38"/>
      <c r="DO919" s="38"/>
      <c r="DP919" s="38"/>
      <c r="DQ919" s="38"/>
      <c r="DR919" s="38"/>
      <c r="DS919" s="38"/>
      <c r="DT919" s="38"/>
      <c r="DU919" s="38"/>
      <c r="DV919" s="38"/>
      <c r="DW919" s="38"/>
      <c r="DX919" s="38"/>
      <c r="DY919" s="38"/>
      <c r="DZ919" s="38"/>
      <c r="EA919" s="38"/>
      <c r="EB919" s="38"/>
      <c r="EC919" s="38"/>
      <c r="ED919" s="38"/>
      <c r="EE919" s="38"/>
      <c r="EF919" s="38"/>
      <c r="EG919" s="38"/>
      <c r="EH919" s="38"/>
      <c r="EI919" s="38"/>
      <c r="EJ919" s="38"/>
      <c r="EK919" s="38"/>
      <c r="EL919" s="38"/>
      <c r="EM919" s="38"/>
      <c r="EN919" s="38"/>
      <c r="EO919" s="38"/>
      <c r="EP919" s="38"/>
      <c r="EQ919" s="38"/>
      <c r="ER919" s="38"/>
      <c r="ES919" s="38"/>
      <c r="ET919" s="38"/>
      <c r="EU919" s="38"/>
      <c r="EV919" s="38"/>
      <c r="EW919" s="38"/>
      <c r="EX919" s="38"/>
      <c r="EY919" s="38"/>
      <c r="EZ919" s="38"/>
      <c r="FA919" s="38"/>
      <c r="FB919" s="38"/>
      <c r="FC919" s="38"/>
      <c r="FD919" s="38"/>
      <c r="FE919" s="38"/>
      <c r="FF919" s="38"/>
      <c r="FG919" s="38"/>
      <c r="FH919" s="38"/>
      <c r="FI919" s="38"/>
      <c r="FJ919" s="38"/>
      <c r="FK919" s="38"/>
      <c r="FL919" s="38"/>
      <c r="FM919" s="38"/>
      <c r="FN919" s="38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  <c r="DJ920" s="38"/>
      <c r="DK920" s="38"/>
      <c r="DL920" s="38"/>
      <c r="DM920" s="38"/>
      <c r="DN920" s="38"/>
      <c r="DO920" s="38"/>
      <c r="DP920" s="38"/>
      <c r="DQ920" s="38"/>
      <c r="DR920" s="38"/>
      <c r="DS920" s="38"/>
      <c r="DT920" s="38"/>
      <c r="DU920" s="38"/>
      <c r="DV920" s="38"/>
      <c r="DW920" s="38"/>
      <c r="DX920" s="38"/>
      <c r="DY920" s="38"/>
      <c r="DZ920" s="38"/>
      <c r="EA920" s="38"/>
      <c r="EB920" s="38"/>
      <c r="EC920" s="38"/>
      <c r="ED920" s="38"/>
      <c r="EE920" s="38"/>
      <c r="EF920" s="38"/>
      <c r="EG920" s="38"/>
      <c r="EH920" s="38"/>
      <c r="EI920" s="38"/>
      <c r="EJ920" s="38"/>
      <c r="EK920" s="38"/>
      <c r="EL920" s="38"/>
      <c r="EM920" s="38"/>
      <c r="EN920" s="38"/>
      <c r="EO920" s="38"/>
      <c r="EP920" s="38"/>
      <c r="EQ920" s="38"/>
      <c r="ER920" s="38"/>
      <c r="ES920" s="38"/>
      <c r="ET920" s="38"/>
      <c r="EU920" s="38"/>
      <c r="EV920" s="38"/>
      <c r="EW920" s="38"/>
      <c r="EX920" s="38"/>
      <c r="EY920" s="38"/>
      <c r="EZ920" s="38"/>
      <c r="FA920" s="38"/>
      <c r="FB920" s="38"/>
      <c r="FC920" s="38"/>
      <c r="FD920" s="38"/>
      <c r="FE920" s="38"/>
      <c r="FF920" s="38"/>
      <c r="FG920" s="38"/>
      <c r="FH920" s="38"/>
      <c r="FI920" s="38"/>
      <c r="FJ920" s="38"/>
      <c r="FK920" s="38"/>
      <c r="FL920" s="38"/>
      <c r="FM920" s="38"/>
      <c r="FN920" s="38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  <c r="DJ921" s="38"/>
      <c r="DK921" s="38"/>
      <c r="DL921" s="38"/>
      <c r="DM921" s="38"/>
      <c r="DN921" s="38"/>
      <c r="DO921" s="38"/>
      <c r="DP921" s="38"/>
      <c r="DQ921" s="38"/>
      <c r="DR921" s="38"/>
      <c r="DS921" s="38"/>
      <c r="DT921" s="38"/>
      <c r="DU921" s="38"/>
      <c r="DV921" s="38"/>
      <c r="DW921" s="38"/>
      <c r="DX921" s="38"/>
      <c r="DY921" s="38"/>
      <c r="DZ921" s="38"/>
      <c r="EA921" s="38"/>
      <c r="EB921" s="38"/>
      <c r="EC921" s="38"/>
      <c r="ED921" s="38"/>
      <c r="EE921" s="38"/>
      <c r="EF921" s="38"/>
      <c r="EG921" s="38"/>
      <c r="EH921" s="38"/>
      <c r="EI921" s="38"/>
      <c r="EJ921" s="38"/>
      <c r="EK921" s="38"/>
      <c r="EL921" s="38"/>
      <c r="EM921" s="38"/>
      <c r="EN921" s="38"/>
      <c r="EO921" s="38"/>
      <c r="EP921" s="38"/>
      <c r="EQ921" s="38"/>
      <c r="ER921" s="38"/>
      <c r="ES921" s="38"/>
      <c r="ET921" s="38"/>
      <c r="EU921" s="38"/>
      <c r="EV921" s="38"/>
      <c r="EW921" s="38"/>
      <c r="EX921" s="38"/>
      <c r="EY921" s="38"/>
      <c r="EZ921" s="38"/>
      <c r="FA921" s="38"/>
      <c r="FB921" s="38"/>
      <c r="FC921" s="38"/>
      <c r="FD921" s="38"/>
      <c r="FE921" s="38"/>
      <c r="FF921" s="38"/>
      <c r="FG921" s="38"/>
      <c r="FH921" s="38"/>
      <c r="FI921" s="38"/>
      <c r="FJ921" s="38"/>
      <c r="FK921" s="38"/>
      <c r="FL921" s="38"/>
      <c r="FM921" s="38"/>
      <c r="FN921" s="38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  <c r="DJ922" s="38"/>
      <c r="DK922" s="38"/>
      <c r="DL922" s="38"/>
      <c r="DM922" s="38"/>
      <c r="DN922" s="38"/>
      <c r="DO922" s="38"/>
      <c r="DP922" s="38"/>
      <c r="DQ922" s="38"/>
      <c r="DR922" s="38"/>
      <c r="DS922" s="38"/>
      <c r="DT922" s="38"/>
      <c r="DU922" s="38"/>
      <c r="DV922" s="38"/>
      <c r="DW922" s="38"/>
      <c r="DX922" s="38"/>
      <c r="DY922" s="38"/>
      <c r="DZ922" s="38"/>
      <c r="EA922" s="38"/>
      <c r="EB922" s="38"/>
      <c r="EC922" s="38"/>
      <c r="ED922" s="38"/>
      <c r="EE922" s="38"/>
      <c r="EF922" s="38"/>
      <c r="EG922" s="38"/>
      <c r="EH922" s="38"/>
      <c r="EI922" s="38"/>
      <c r="EJ922" s="38"/>
      <c r="EK922" s="38"/>
      <c r="EL922" s="38"/>
      <c r="EM922" s="38"/>
      <c r="EN922" s="38"/>
      <c r="EO922" s="38"/>
      <c r="EP922" s="38"/>
      <c r="EQ922" s="38"/>
      <c r="ER922" s="38"/>
      <c r="ES922" s="38"/>
      <c r="ET922" s="38"/>
      <c r="EU922" s="38"/>
      <c r="EV922" s="38"/>
      <c r="EW922" s="38"/>
      <c r="EX922" s="38"/>
      <c r="EY922" s="38"/>
      <c r="EZ922" s="38"/>
      <c r="FA922" s="38"/>
      <c r="FB922" s="38"/>
      <c r="FC922" s="38"/>
      <c r="FD922" s="38"/>
      <c r="FE922" s="38"/>
      <c r="FF922" s="38"/>
      <c r="FG922" s="38"/>
      <c r="FH922" s="38"/>
      <c r="FI922" s="38"/>
      <c r="FJ922" s="38"/>
      <c r="FK922" s="38"/>
      <c r="FL922" s="38"/>
      <c r="FM922" s="38"/>
      <c r="FN922" s="38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  <c r="DJ923" s="38"/>
      <c r="DK923" s="38"/>
      <c r="DL923" s="38"/>
      <c r="DM923" s="38"/>
      <c r="DN923" s="38"/>
      <c r="DO923" s="38"/>
      <c r="DP923" s="38"/>
      <c r="DQ923" s="38"/>
      <c r="DR923" s="38"/>
      <c r="DS923" s="38"/>
      <c r="DT923" s="38"/>
      <c r="DU923" s="38"/>
      <c r="DV923" s="38"/>
      <c r="DW923" s="38"/>
      <c r="DX923" s="38"/>
      <c r="DY923" s="38"/>
      <c r="DZ923" s="38"/>
      <c r="EA923" s="38"/>
      <c r="EB923" s="38"/>
      <c r="EC923" s="38"/>
      <c r="ED923" s="38"/>
      <c r="EE923" s="38"/>
      <c r="EF923" s="38"/>
      <c r="EG923" s="38"/>
      <c r="EH923" s="38"/>
      <c r="EI923" s="38"/>
      <c r="EJ923" s="38"/>
      <c r="EK923" s="38"/>
      <c r="EL923" s="38"/>
      <c r="EM923" s="38"/>
      <c r="EN923" s="38"/>
      <c r="EO923" s="38"/>
      <c r="EP923" s="38"/>
      <c r="EQ923" s="38"/>
      <c r="ER923" s="38"/>
      <c r="ES923" s="38"/>
      <c r="ET923" s="38"/>
      <c r="EU923" s="38"/>
      <c r="EV923" s="38"/>
      <c r="EW923" s="38"/>
      <c r="EX923" s="38"/>
      <c r="EY923" s="38"/>
      <c r="EZ923" s="38"/>
      <c r="FA923" s="38"/>
      <c r="FB923" s="38"/>
      <c r="FC923" s="38"/>
      <c r="FD923" s="38"/>
      <c r="FE923" s="38"/>
      <c r="FF923" s="38"/>
      <c r="FG923" s="38"/>
      <c r="FH923" s="38"/>
      <c r="FI923" s="38"/>
      <c r="FJ923" s="38"/>
      <c r="FK923" s="38"/>
      <c r="FL923" s="38"/>
      <c r="FM923" s="38"/>
      <c r="FN923" s="38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  <c r="DJ924" s="38"/>
      <c r="DK924" s="38"/>
      <c r="DL924" s="38"/>
      <c r="DM924" s="38"/>
      <c r="DN924" s="38"/>
      <c r="DO924" s="38"/>
      <c r="DP924" s="38"/>
      <c r="DQ924" s="38"/>
      <c r="DR924" s="38"/>
      <c r="DS924" s="38"/>
      <c r="DT924" s="38"/>
      <c r="DU924" s="38"/>
      <c r="DV924" s="38"/>
      <c r="DW924" s="38"/>
      <c r="DX924" s="38"/>
      <c r="DY924" s="38"/>
      <c r="DZ924" s="38"/>
      <c r="EA924" s="38"/>
      <c r="EB924" s="38"/>
      <c r="EC924" s="38"/>
      <c r="ED924" s="38"/>
      <c r="EE924" s="38"/>
      <c r="EF924" s="38"/>
      <c r="EG924" s="38"/>
      <c r="EH924" s="38"/>
      <c r="EI924" s="38"/>
      <c r="EJ924" s="38"/>
      <c r="EK924" s="38"/>
      <c r="EL924" s="38"/>
      <c r="EM924" s="38"/>
      <c r="EN924" s="38"/>
      <c r="EO924" s="38"/>
      <c r="EP924" s="38"/>
      <c r="EQ924" s="38"/>
      <c r="ER924" s="38"/>
      <c r="ES924" s="38"/>
      <c r="ET924" s="38"/>
      <c r="EU924" s="38"/>
      <c r="EV924" s="38"/>
      <c r="EW924" s="38"/>
      <c r="EX924" s="38"/>
      <c r="EY924" s="38"/>
      <c r="EZ924" s="38"/>
      <c r="FA924" s="38"/>
      <c r="FB924" s="38"/>
      <c r="FC924" s="38"/>
      <c r="FD924" s="38"/>
      <c r="FE924" s="38"/>
      <c r="FF924" s="38"/>
      <c r="FG924" s="38"/>
      <c r="FH924" s="38"/>
      <c r="FI924" s="38"/>
      <c r="FJ924" s="38"/>
      <c r="FK924" s="38"/>
      <c r="FL924" s="38"/>
      <c r="FM924" s="38"/>
      <c r="FN924" s="38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  <c r="DJ925" s="38"/>
      <c r="DK925" s="38"/>
      <c r="DL925" s="38"/>
      <c r="DM925" s="38"/>
      <c r="DN925" s="38"/>
      <c r="DO925" s="38"/>
      <c r="DP925" s="38"/>
      <c r="DQ925" s="38"/>
      <c r="DR925" s="38"/>
      <c r="DS925" s="38"/>
      <c r="DT925" s="38"/>
      <c r="DU925" s="38"/>
      <c r="DV925" s="38"/>
      <c r="DW925" s="38"/>
      <c r="DX925" s="38"/>
      <c r="DY925" s="38"/>
      <c r="DZ925" s="38"/>
      <c r="EA925" s="38"/>
      <c r="EB925" s="38"/>
      <c r="EC925" s="38"/>
      <c r="ED925" s="38"/>
      <c r="EE925" s="38"/>
      <c r="EF925" s="38"/>
      <c r="EG925" s="38"/>
      <c r="EH925" s="38"/>
      <c r="EI925" s="38"/>
      <c r="EJ925" s="38"/>
      <c r="EK925" s="38"/>
      <c r="EL925" s="38"/>
      <c r="EM925" s="38"/>
      <c r="EN925" s="38"/>
      <c r="EO925" s="38"/>
      <c r="EP925" s="38"/>
      <c r="EQ925" s="38"/>
      <c r="ER925" s="38"/>
      <c r="ES925" s="38"/>
      <c r="ET925" s="38"/>
      <c r="EU925" s="38"/>
      <c r="EV925" s="38"/>
      <c r="EW925" s="38"/>
      <c r="EX925" s="38"/>
      <c r="EY925" s="38"/>
      <c r="EZ925" s="38"/>
      <c r="FA925" s="38"/>
      <c r="FB925" s="38"/>
      <c r="FC925" s="38"/>
      <c r="FD925" s="38"/>
      <c r="FE925" s="38"/>
      <c r="FF925" s="38"/>
      <c r="FG925" s="38"/>
      <c r="FH925" s="38"/>
      <c r="FI925" s="38"/>
      <c r="FJ925" s="38"/>
      <c r="FK925" s="38"/>
      <c r="FL925" s="38"/>
      <c r="FM925" s="38"/>
      <c r="FN925" s="38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  <c r="DJ926" s="38"/>
      <c r="DK926" s="38"/>
      <c r="DL926" s="38"/>
      <c r="DM926" s="38"/>
      <c r="DN926" s="38"/>
      <c r="DO926" s="38"/>
      <c r="DP926" s="38"/>
      <c r="DQ926" s="38"/>
      <c r="DR926" s="38"/>
      <c r="DS926" s="38"/>
      <c r="DT926" s="38"/>
      <c r="DU926" s="38"/>
      <c r="DV926" s="38"/>
      <c r="DW926" s="38"/>
      <c r="DX926" s="38"/>
      <c r="DY926" s="38"/>
      <c r="DZ926" s="38"/>
      <c r="EA926" s="38"/>
      <c r="EB926" s="38"/>
      <c r="EC926" s="38"/>
      <c r="ED926" s="38"/>
      <c r="EE926" s="38"/>
      <c r="EF926" s="38"/>
      <c r="EG926" s="38"/>
      <c r="EH926" s="38"/>
      <c r="EI926" s="38"/>
      <c r="EJ926" s="38"/>
      <c r="EK926" s="38"/>
      <c r="EL926" s="38"/>
      <c r="EM926" s="38"/>
      <c r="EN926" s="38"/>
      <c r="EO926" s="38"/>
      <c r="EP926" s="38"/>
      <c r="EQ926" s="38"/>
      <c r="ER926" s="38"/>
      <c r="ES926" s="38"/>
      <c r="ET926" s="38"/>
      <c r="EU926" s="38"/>
      <c r="EV926" s="38"/>
      <c r="EW926" s="38"/>
      <c r="EX926" s="38"/>
      <c r="EY926" s="38"/>
      <c r="EZ926" s="38"/>
      <c r="FA926" s="38"/>
      <c r="FB926" s="38"/>
      <c r="FC926" s="38"/>
      <c r="FD926" s="38"/>
      <c r="FE926" s="38"/>
      <c r="FF926" s="38"/>
      <c r="FG926" s="38"/>
      <c r="FH926" s="38"/>
      <c r="FI926" s="38"/>
      <c r="FJ926" s="38"/>
      <c r="FK926" s="38"/>
      <c r="FL926" s="38"/>
      <c r="FM926" s="38"/>
      <c r="FN926" s="38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  <c r="DJ927" s="38"/>
      <c r="DK927" s="38"/>
      <c r="DL927" s="38"/>
      <c r="DM927" s="38"/>
      <c r="DN927" s="38"/>
      <c r="DO927" s="38"/>
      <c r="DP927" s="38"/>
      <c r="DQ927" s="38"/>
      <c r="DR927" s="38"/>
      <c r="DS927" s="38"/>
      <c r="DT927" s="38"/>
      <c r="DU927" s="38"/>
      <c r="DV927" s="38"/>
      <c r="DW927" s="38"/>
      <c r="DX927" s="38"/>
      <c r="DY927" s="38"/>
      <c r="DZ927" s="38"/>
      <c r="EA927" s="38"/>
      <c r="EB927" s="38"/>
      <c r="EC927" s="38"/>
      <c r="ED927" s="38"/>
      <c r="EE927" s="38"/>
      <c r="EF927" s="38"/>
      <c r="EG927" s="38"/>
      <c r="EH927" s="38"/>
      <c r="EI927" s="38"/>
      <c r="EJ927" s="38"/>
      <c r="EK927" s="38"/>
      <c r="EL927" s="38"/>
      <c r="EM927" s="38"/>
      <c r="EN927" s="38"/>
      <c r="EO927" s="38"/>
      <c r="EP927" s="38"/>
      <c r="EQ927" s="38"/>
      <c r="ER927" s="38"/>
      <c r="ES927" s="38"/>
      <c r="ET927" s="38"/>
      <c r="EU927" s="38"/>
      <c r="EV927" s="38"/>
      <c r="EW927" s="38"/>
      <c r="EX927" s="38"/>
      <c r="EY927" s="38"/>
      <c r="EZ927" s="38"/>
      <c r="FA927" s="38"/>
      <c r="FB927" s="38"/>
      <c r="FC927" s="38"/>
      <c r="FD927" s="38"/>
      <c r="FE927" s="38"/>
      <c r="FF927" s="38"/>
      <c r="FG927" s="38"/>
      <c r="FH927" s="38"/>
      <c r="FI927" s="38"/>
      <c r="FJ927" s="38"/>
      <c r="FK927" s="38"/>
      <c r="FL927" s="38"/>
      <c r="FM927" s="38"/>
      <c r="FN927" s="38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  <c r="DJ928" s="38"/>
      <c r="DK928" s="38"/>
      <c r="DL928" s="38"/>
      <c r="DM928" s="38"/>
      <c r="DN928" s="38"/>
      <c r="DO928" s="38"/>
      <c r="DP928" s="38"/>
      <c r="DQ928" s="38"/>
      <c r="DR928" s="38"/>
      <c r="DS928" s="38"/>
      <c r="DT928" s="38"/>
      <c r="DU928" s="38"/>
      <c r="DV928" s="38"/>
      <c r="DW928" s="38"/>
      <c r="DX928" s="38"/>
      <c r="DY928" s="38"/>
      <c r="DZ928" s="38"/>
      <c r="EA928" s="38"/>
      <c r="EB928" s="38"/>
      <c r="EC928" s="38"/>
      <c r="ED928" s="38"/>
      <c r="EE928" s="38"/>
      <c r="EF928" s="38"/>
      <c r="EG928" s="38"/>
      <c r="EH928" s="38"/>
      <c r="EI928" s="38"/>
      <c r="EJ928" s="38"/>
      <c r="EK928" s="38"/>
      <c r="EL928" s="38"/>
      <c r="EM928" s="38"/>
      <c r="EN928" s="38"/>
      <c r="EO928" s="38"/>
      <c r="EP928" s="38"/>
      <c r="EQ928" s="38"/>
      <c r="ER928" s="38"/>
      <c r="ES928" s="38"/>
      <c r="ET928" s="38"/>
      <c r="EU928" s="38"/>
      <c r="EV928" s="38"/>
      <c r="EW928" s="38"/>
      <c r="EX928" s="38"/>
      <c r="EY928" s="38"/>
      <c r="EZ928" s="38"/>
      <c r="FA928" s="38"/>
      <c r="FB928" s="38"/>
      <c r="FC928" s="38"/>
      <c r="FD928" s="38"/>
      <c r="FE928" s="38"/>
      <c r="FF928" s="38"/>
      <c r="FG928" s="38"/>
      <c r="FH928" s="38"/>
      <c r="FI928" s="38"/>
      <c r="FJ928" s="38"/>
      <c r="FK928" s="38"/>
      <c r="FL928" s="38"/>
      <c r="FM928" s="38"/>
      <c r="FN928" s="38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  <c r="DJ929" s="38"/>
      <c r="DK929" s="38"/>
      <c r="DL929" s="38"/>
      <c r="DM929" s="38"/>
      <c r="DN929" s="38"/>
      <c r="DO929" s="38"/>
      <c r="DP929" s="38"/>
      <c r="DQ929" s="38"/>
      <c r="DR929" s="38"/>
      <c r="DS929" s="38"/>
      <c r="DT929" s="38"/>
      <c r="DU929" s="38"/>
      <c r="DV929" s="38"/>
      <c r="DW929" s="38"/>
      <c r="DX929" s="38"/>
      <c r="DY929" s="38"/>
      <c r="DZ929" s="38"/>
      <c r="EA929" s="38"/>
      <c r="EB929" s="38"/>
      <c r="EC929" s="38"/>
      <c r="ED929" s="38"/>
      <c r="EE929" s="38"/>
      <c r="EF929" s="38"/>
      <c r="EG929" s="38"/>
      <c r="EH929" s="38"/>
      <c r="EI929" s="38"/>
      <c r="EJ929" s="38"/>
      <c r="EK929" s="38"/>
      <c r="EL929" s="38"/>
      <c r="EM929" s="38"/>
      <c r="EN929" s="38"/>
      <c r="EO929" s="38"/>
      <c r="EP929" s="38"/>
      <c r="EQ929" s="38"/>
      <c r="ER929" s="38"/>
      <c r="ES929" s="38"/>
      <c r="ET929" s="38"/>
      <c r="EU929" s="38"/>
      <c r="EV929" s="38"/>
      <c r="EW929" s="38"/>
      <c r="EX929" s="38"/>
      <c r="EY929" s="38"/>
      <c r="EZ929" s="38"/>
      <c r="FA929" s="38"/>
      <c r="FB929" s="38"/>
      <c r="FC929" s="38"/>
      <c r="FD929" s="38"/>
      <c r="FE929" s="38"/>
      <c r="FF929" s="38"/>
      <c r="FG929" s="38"/>
      <c r="FH929" s="38"/>
      <c r="FI929" s="38"/>
      <c r="FJ929" s="38"/>
      <c r="FK929" s="38"/>
      <c r="FL929" s="38"/>
      <c r="FM929" s="38"/>
      <c r="FN929" s="38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  <c r="DJ930" s="38"/>
      <c r="DK930" s="38"/>
      <c r="DL930" s="38"/>
      <c r="DM930" s="38"/>
      <c r="DN930" s="38"/>
      <c r="DO930" s="38"/>
      <c r="DP930" s="38"/>
      <c r="DQ930" s="38"/>
      <c r="DR930" s="38"/>
      <c r="DS930" s="38"/>
      <c r="DT930" s="38"/>
      <c r="DU930" s="38"/>
      <c r="DV930" s="38"/>
      <c r="DW930" s="38"/>
      <c r="DX930" s="38"/>
      <c r="DY930" s="38"/>
      <c r="DZ930" s="38"/>
      <c r="EA930" s="38"/>
      <c r="EB930" s="38"/>
      <c r="EC930" s="38"/>
      <c r="ED930" s="38"/>
      <c r="EE930" s="38"/>
      <c r="EF930" s="38"/>
      <c r="EG930" s="38"/>
      <c r="EH930" s="38"/>
      <c r="EI930" s="38"/>
      <c r="EJ930" s="38"/>
      <c r="EK930" s="38"/>
      <c r="EL930" s="38"/>
      <c r="EM930" s="38"/>
      <c r="EN930" s="38"/>
      <c r="EO930" s="38"/>
      <c r="EP930" s="38"/>
      <c r="EQ930" s="38"/>
      <c r="ER930" s="38"/>
      <c r="ES930" s="38"/>
      <c r="ET930" s="38"/>
      <c r="EU930" s="38"/>
      <c r="EV930" s="38"/>
      <c r="EW930" s="38"/>
      <c r="EX930" s="38"/>
      <c r="EY930" s="38"/>
      <c r="EZ930" s="38"/>
      <c r="FA930" s="38"/>
      <c r="FB930" s="38"/>
      <c r="FC930" s="38"/>
      <c r="FD930" s="38"/>
      <c r="FE930" s="38"/>
      <c r="FF930" s="38"/>
      <c r="FG930" s="38"/>
      <c r="FH930" s="38"/>
      <c r="FI930" s="38"/>
      <c r="FJ930" s="38"/>
      <c r="FK930" s="38"/>
      <c r="FL930" s="38"/>
      <c r="FM930" s="38"/>
      <c r="FN930" s="38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  <c r="DJ931" s="38"/>
      <c r="DK931" s="38"/>
      <c r="DL931" s="38"/>
      <c r="DM931" s="38"/>
      <c r="DN931" s="38"/>
      <c r="DO931" s="38"/>
      <c r="DP931" s="38"/>
      <c r="DQ931" s="38"/>
      <c r="DR931" s="38"/>
      <c r="DS931" s="38"/>
      <c r="DT931" s="38"/>
      <c r="DU931" s="38"/>
      <c r="DV931" s="38"/>
      <c r="DW931" s="38"/>
      <c r="DX931" s="38"/>
      <c r="DY931" s="38"/>
      <c r="DZ931" s="38"/>
      <c r="EA931" s="38"/>
      <c r="EB931" s="38"/>
      <c r="EC931" s="38"/>
      <c r="ED931" s="38"/>
      <c r="EE931" s="38"/>
      <c r="EF931" s="38"/>
      <c r="EG931" s="38"/>
      <c r="EH931" s="38"/>
      <c r="EI931" s="38"/>
      <c r="EJ931" s="38"/>
      <c r="EK931" s="38"/>
      <c r="EL931" s="38"/>
      <c r="EM931" s="38"/>
      <c r="EN931" s="38"/>
      <c r="EO931" s="38"/>
      <c r="EP931" s="38"/>
      <c r="EQ931" s="38"/>
      <c r="ER931" s="38"/>
      <c r="ES931" s="38"/>
      <c r="ET931" s="38"/>
      <c r="EU931" s="38"/>
      <c r="EV931" s="38"/>
      <c r="EW931" s="38"/>
      <c r="EX931" s="38"/>
      <c r="EY931" s="38"/>
      <c r="EZ931" s="38"/>
      <c r="FA931" s="38"/>
      <c r="FB931" s="38"/>
      <c r="FC931" s="38"/>
      <c r="FD931" s="38"/>
      <c r="FE931" s="38"/>
      <c r="FF931" s="38"/>
      <c r="FG931" s="38"/>
      <c r="FH931" s="38"/>
      <c r="FI931" s="38"/>
      <c r="FJ931" s="38"/>
      <c r="FK931" s="38"/>
      <c r="FL931" s="38"/>
      <c r="FM931" s="38"/>
      <c r="FN931" s="38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  <c r="DJ932" s="38"/>
      <c r="DK932" s="38"/>
      <c r="DL932" s="38"/>
      <c r="DM932" s="38"/>
      <c r="DN932" s="38"/>
      <c r="DO932" s="38"/>
      <c r="DP932" s="38"/>
      <c r="DQ932" s="38"/>
      <c r="DR932" s="38"/>
      <c r="DS932" s="38"/>
      <c r="DT932" s="38"/>
      <c r="DU932" s="38"/>
      <c r="DV932" s="38"/>
      <c r="DW932" s="38"/>
      <c r="DX932" s="38"/>
      <c r="DY932" s="38"/>
      <c r="DZ932" s="38"/>
      <c r="EA932" s="38"/>
      <c r="EB932" s="38"/>
      <c r="EC932" s="38"/>
      <c r="ED932" s="38"/>
      <c r="EE932" s="38"/>
      <c r="EF932" s="38"/>
      <c r="EG932" s="38"/>
      <c r="EH932" s="38"/>
      <c r="EI932" s="38"/>
      <c r="EJ932" s="38"/>
      <c r="EK932" s="38"/>
      <c r="EL932" s="38"/>
      <c r="EM932" s="38"/>
      <c r="EN932" s="38"/>
      <c r="EO932" s="38"/>
      <c r="EP932" s="38"/>
      <c r="EQ932" s="38"/>
      <c r="ER932" s="38"/>
      <c r="ES932" s="38"/>
      <c r="ET932" s="38"/>
      <c r="EU932" s="38"/>
      <c r="EV932" s="38"/>
      <c r="EW932" s="38"/>
      <c r="EX932" s="38"/>
      <c r="EY932" s="38"/>
      <c r="EZ932" s="38"/>
      <c r="FA932" s="38"/>
      <c r="FB932" s="38"/>
      <c r="FC932" s="38"/>
      <c r="FD932" s="38"/>
      <c r="FE932" s="38"/>
      <c r="FF932" s="38"/>
      <c r="FG932" s="38"/>
      <c r="FH932" s="38"/>
      <c r="FI932" s="38"/>
      <c r="FJ932" s="38"/>
      <c r="FK932" s="38"/>
      <c r="FL932" s="38"/>
      <c r="FM932" s="38"/>
      <c r="FN932" s="38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  <c r="DJ933" s="38"/>
      <c r="DK933" s="38"/>
      <c r="DL933" s="38"/>
      <c r="DM933" s="38"/>
      <c r="DN933" s="38"/>
      <c r="DO933" s="38"/>
      <c r="DP933" s="38"/>
      <c r="DQ933" s="38"/>
      <c r="DR933" s="38"/>
      <c r="DS933" s="38"/>
      <c r="DT933" s="38"/>
      <c r="DU933" s="38"/>
      <c r="DV933" s="38"/>
      <c r="DW933" s="38"/>
      <c r="DX933" s="38"/>
      <c r="DY933" s="38"/>
      <c r="DZ933" s="38"/>
      <c r="EA933" s="38"/>
      <c r="EB933" s="38"/>
      <c r="EC933" s="38"/>
      <c r="ED933" s="38"/>
      <c r="EE933" s="38"/>
      <c r="EF933" s="38"/>
      <c r="EG933" s="38"/>
      <c r="EH933" s="38"/>
      <c r="EI933" s="38"/>
      <c r="EJ933" s="38"/>
      <c r="EK933" s="38"/>
      <c r="EL933" s="38"/>
      <c r="EM933" s="38"/>
      <c r="EN933" s="38"/>
      <c r="EO933" s="38"/>
      <c r="EP933" s="38"/>
      <c r="EQ933" s="38"/>
      <c r="ER933" s="38"/>
      <c r="ES933" s="38"/>
      <c r="ET933" s="38"/>
      <c r="EU933" s="38"/>
      <c r="EV933" s="38"/>
      <c r="EW933" s="38"/>
      <c r="EX933" s="38"/>
      <c r="EY933" s="38"/>
      <c r="EZ933" s="38"/>
      <c r="FA933" s="38"/>
      <c r="FB933" s="38"/>
      <c r="FC933" s="38"/>
      <c r="FD933" s="38"/>
      <c r="FE933" s="38"/>
      <c r="FF933" s="38"/>
      <c r="FG933" s="38"/>
      <c r="FH933" s="38"/>
      <c r="FI933" s="38"/>
      <c r="FJ933" s="38"/>
      <c r="FK933" s="38"/>
      <c r="FL933" s="38"/>
      <c r="FM933" s="38"/>
      <c r="FN933" s="38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  <c r="DJ934" s="38"/>
      <c r="DK934" s="38"/>
      <c r="DL934" s="38"/>
      <c r="DM934" s="38"/>
      <c r="DN934" s="38"/>
      <c r="DO934" s="38"/>
      <c r="DP934" s="38"/>
      <c r="DQ934" s="38"/>
      <c r="DR934" s="38"/>
      <c r="DS934" s="38"/>
      <c r="DT934" s="38"/>
      <c r="DU934" s="38"/>
      <c r="DV934" s="38"/>
      <c r="DW934" s="38"/>
      <c r="DX934" s="38"/>
      <c r="DY934" s="38"/>
      <c r="DZ934" s="38"/>
      <c r="EA934" s="38"/>
      <c r="EB934" s="38"/>
      <c r="EC934" s="38"/>
      <c r="ED934" s="38"/>
      <c r="EE934" s="38"/>
      <c r="EF934" s="38"/>
      <c r="EG934" s="38"/>
      <c r="EH934" s="38"/>
      <c r="EI934" s="38"/>
      <c r="EJ934" s="38"/>
      <c r="EK934" s="38"/>
      <c r="EL934" s="38"/>
      <c r="EM934" s="38"/>
      <c r="EN934" s="38"/>
      <c r="EO934" s="38"/>
      <c r="EP934" s="38"/>
      <c r="EQ934" s="38"/>
      <c r="ER934" s="38"/>
      <c r="ES934" s="38"/>
      <c r="ET934" s="38"/>
      <c r="EU934" s="38"/>
      <c r="EV934" s="38"/>
      <c r="EW934" s="38"/>
      <c r="EX934" s="38"/>
      <c r="EY934" s="38"/>
      <c r="EZ934" s="38"/>
      <c r="FA934" s="38"/>
      <c r="FB934" s="38"/>
      <c r="FC934" s="38"/>
      <c r="FD934" s="38"/>
      <c r="FE934" s="38"/>
      <c r="FF934" s="38"/>
      <c r="FG934" s="38"/>
      <c r="FH934" s="38"/>
      <c r="FI934" s="38"/>
      <c r="FJ934" s="38"/>
      <c r="FK934" s="38"/>
      <c r="FL934" s="38"/>
      <c r="FM934" s="38"/>
      <c r="FN934" s="38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  <c r="DJ935" s="38"/>
      <c r="DK935" s="38"/>
      <c r="DL935" s="38"/>
      <c r="DM935" s="38"/>
      <c r="DN935" s="38"/>
      <c r="DO935" s="38"/>
      <c r="DP935" s="38"/>
      <c r="DQ935" s="38"/>
      <c r="DR935" s="38"/>
      <c r="DS935" s="38"/>
      <c r="DT935" s="38"/>
      <c r="DU935" s="38"/>
      <c r="DV935" s="38"/>
      <c r="DW935" s="38"/>
      <c r="DX935" s="38"/>
      <c r="DY935" s="38"/>
      <c r="DZ935" s="38"/>
      <c r="EA935" s="38"/>
      <c r="EB935" s="38"/>
      <c r="EC935" s="38"/>
      <c r="ED935" s="38"/>
      <c r="EE935" s="38"/>
      <c r="EF935" s="38"/>
      <c r="EG935" s="38"/>
      <c r="EH935" s="38"/>
      <c r="EI935" s="38"/>
      <c r="EJ935" s="38"/>
      <c r="EK935" s="38"/>
      <c r="EL935" s="38"/>
      <c r="EM935" s="38"/>
      <c r="EN935" s="38"/>
      <c r="EO935" s="38"/>
      <c r="EP935" s="38"/>
      <c r="EQ935" s="38"/>
      <c r="ER935" s="38"/>
      <c r="ES935" s="38"/>
      <c r="ET935" s="38"/>
      <c r="EU935" s="38"/>
      <c r="EV935" s="38"/>
      <c r="EW935" s="38"/>
      <c r="EX935" s="38"/>
      <c r="EY935" s="38"/>
      <c r="EZ935" s="38"/>
      <c r="FA935" s="38"/>
      <c r="FB935" s="38"/>
      <c r="FC935" s="38"/>
      <c r="FD935" s="38"/>
      <c r="FE935" s="38"/>
      <c r="FF935" s="38"/>
      <c r="FG935" s="38"/>
      <c r="FH935" s="38"/>
      <c r="FI935" s="38"/>
      <c r="FJ935" s="38"/>
      <c r="FK935" s="38"/>
      <c r="FL935" s="38"/>
      <c r="FM935" s="38"/>
      <c r="FN935" s="38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  <c r="DJ936" s="38"/>
      <c r="DK936" s="38"/>
      <c r="DL936" s="38"/>
      <c r="DM936" s="38"/>
      <c r="DN936" s="38"/>
      <c r="DO936" s="38"/>
      <c r="DP936" s="38"/>
      <c r="DQ936" s="38"/>
      <c r="DR936" s="38"/>
      <c r="DS936" s="38"/>
      <c r="DT936" s="38"/>
      <c r="DU936" s="38"/>
      <c r="DV936" s="38"/>
      <c r="DW936" s="38"/>
      <c r="DX936" s="38"/>
      <c r="DY936" s="38"/>
      <c r="DZ936" s="38"/>
      <c r="EA936" s="38"/>
      <c r="EB936" s="38"/>
      <c r="EC936" s="38"/>
      <c r="ED936" s="38"/>
      <c r="EE936" s="38"/>
      <c r="EF936" s="38"/>
      <c r="EG936" s="38"/>
      <c r="EH936" s="38"/>
      <c r="EI936" s="38"/>
      <c r="EJ936" s="38"/>
      <c r="EK936" s="38"/>
      <c r="EL936" s="38"/>
      <c r="EM936" s="38"/>
      <c r="EN936" s="38"/>
      <c r="EO936" s="38"/>
      <c r="EP936" s="38"/>
      <c r="EQ936" s="38"/>
      <c r="ER936" s="38"/>
      <c r="ES936" s="38"/>
      <c r="ET936" s="38"/>
      <c r="EU936" s="38"/>
      <c r="EV936" s="38"/>
      <c r="EW936" s="38"/>
      <c r="EX936" s="38"/>
      <c r="EY936" s="38"/>
      <c r="EZ936" s="38"/>
      <c r="FA936" s="38"/>
      <c r="FB936" s="38"/>
      <c r="FC936" s="38"/>
      <c r="FD936" s="38"/>
      <c r="FE936" s="38"/>
      <c r="FF936" s="38"/>
      <c r="FG936" s="38"/>
      <c r="FH936" s="38"/>
      <c r="FI936" s="38"/>
      <c r="FJ936" s="38"/>
      <c r="FK936" s="38"/>
      <c r="FL936" s="38"/>
      <c r="FM936" s="38"/>
      <c r="FN936" s="38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  <c r="DJ937" s="38"/>
      <c r="DK937" s="38"/>
      <c r="DL937" s="38"/>
      <c r="DM937" s="38"/>
      <c r="DN937" s="38"/>
      <c r="DO937" s="38"/>
      <c r="DP937" s="38"/>
      <c r="DQ937" s="38"/>
      <c r="DR937" s="38"/>
      <c r="DS937" s="38"/>
      <c r="DT937" s="38"/>
      <c r="DU937" s="38"/>
      <c r="DV937" s="38"/>
      <c r="DW937" s="38"/>
      <c r="DX937" s="38"/>
      <c r="DY937" s="38"/>
      <c r="DZ937" s="38"/>
      <c r="EA937" s="38"/>
      <c r="EB937" s="38"/>
      <c r="EC937" s="38"/>
      <c r="ED937" s="38"/>
      <c r="EE937" s="38"/>
      <c r="EF937" s="38"/>
      <c r="EG937" s="38"/>
      <c r="EH937" s="38"/>
      <c r="EI937" s="38"/>
      <c r="EJ937" s="38"/>
      <c r="EK937" s="38"/>
      <c r="EL937" s="38"/>
      <c r="EM937" s="38"/>
      <c r="EN937" s="38"/>
      <c r="EO937" s="38"/>
      <c r="EP937" s="38"/>
      <c r="EQ937" s="38"/>
      <c r="ER937" s="38"/>
      <c r="ES937" s="38"/>
      <c r="ET937" s="38"/>
      <c r="EU937" s="38"/>
      <c r="EV937" s="38"/>
      <c r="EW937" s="38"/>
      <c r="EX937" s="38"/>
      <c r="EY937" s="38"/>
      <c r="EZ937" s="38"/>
      <c r="FA937" s="38"/>
      <c r="FB937" s="38"/>
      <c r="FC937" s="38"/>
      <c r="FD937" s="38"/>
      <c r="FE937" s="38"/>
      <c r="FF937" s="38"/>
      <c r="FG937" s="38"/>
      <c r="FH937" s="38"/>
      <c r="FI937" s="38"/>
      <c r="FJ937" s="38"/>
      <c r="FK937" s="38"/>
      <c r="FL937" s="38"/>
      <c r="FM937" s="38"/>
      <c r="FN937" s="38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  <c r="DJ938" s="38"/>
      <c r="DK938" s="38"/>
      <c r="DL938" s="38"/>
      <c r="DM938" s="38"/>
      <c r="DN938" s="38"/>
      <c r="DO938" s="38"/>
      <c r="DP938" s="38"/>
      <c r="DQ938" s="38"/>
      <c r="DR938" s="38"/>
      <c r="DS938" s="38"/>
      <c r="DT938" s="38"/>
      <c r="DU938" s="38"/>
      <c r="DV938" s="38"/>
      <c r="DW938" s="38"/>
      <c r="DX938" s="38"/>
      <c r="DY938" s="38"/>
      <c r="DZ938" s="38"/>
      <c r="EA938" s="38"/>
      <c r="EB938" s="38"/>
      <c r="EC938" s="38"/>
      <c r="ED938" s="38"/>
      <c r="EE938" s="38"/>
      <c r="EF938" s="38"/>
      <c r="EG938" s="38"/>
      <c r="EH938" s="38"/>
      <c r="EI938" s="38"/>
      <c r="EJ938" s="38"/>
      <c r="EK938" s="38"/>
      <c r="EL938" s="38"/>
      <c r="EM938" s="38"/>
      <c r="EN938" s="38"/>
      <c r="EO938" s="38"/>
      <c r="EP938" s="38"/>
      <c r="EQ938" s="38"/>
      <c r="ER938" s="38"/>
      <c r="ES938" s="38"/>
      <c r="ET938" s="38"/>
      <c r="EU938" s="38"/>
      <c r="EV938" s="38"/>
      <c r="EW938" s="38"/>
      <c r="EX938" s="38"/>
      <c r="EY938" s="38"/>
      <c r="EZ938" s="38"/>
      <c r="FA938" s="38"/>
      <c r="FB938" s="38"/>
      <c r="FC938" s="38"/>
      <c r="FD938" s="38"/>
      <c r="FE938" s="38"/>
      <c r="FF938" s="38"/>
      <c r="FG938" s="38"/>
      <c r="FH938" s="38"/>
      <c r="FI938" s="38"/>
      <c r="FJ938" s="38"/>
      <c r="FK938" s="38"/>
      <c r="FL938" s="38"/>
      <c r="FM938" s="38"/>
      <c r="FN938" s="38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  <c r="DJ939" s="38"/>
      <c r="DK939" s="38"/>
      <c r="DL939" s="38"/>
      <c r="DM939" s="38"/>
      <c r="DN939" s="38"/>
      <c r="DO939" s="38"/>
      <c r="DP939" s="38"/>
      <c r="DQ939" s="38"/>
      <c r="DR939" s="38"/>
      <c r="DS939" s="38"/>
      <c r="DT939" s="38"/>
      <c r="DU939" s="38"/>
      <c r="DV939" s="38"/>
      <c r="DW939" s="38"/>
      <c r="DX939" s="38"/>
      <c r="DY939" s="38"/>
      <c r="DZ939" s="38"/>
      <c r="EA939" s="38"/>
      <c r="EB939" s="38"/>
      <c r="EC939" s="38"/>
      <c r="ED939" s="38"/>
      <c r="EE939" s="38"/>
      <c r="EF939" s="38"/>
      <c r="EG939" s="38"/>
      <c r="EH939" s="38"/>
      <c r="EI939" s="38"/>
      <c r="EJ939" s="38"/>
      <c r="EK939" s="38"/>
      <c r="EL939" s="38"/>
      <c r="EM939" s="38"/>
      <c r="EN939" s="38"/>
      <c r="EO939" s="38"/>
      <c r="EP939" s="38"/>
      <c r="EQ939" s="38"/>
      <c r="ER939" s="38"/>
      <c r="ES939" s="38"/>
      <c r="ET939" s="38"/>
      <c r="EU939" s="38"/>
      <c r="EV939" s="38"/>
      <c r="EW939" s="38"/>
      <c r="EX939" s="38"/>
      <c r="EY939" s="38"/>
      <c r="EZ939" s="38"/>
      <c r="FA939" s="38"/>
      <c r="FB939" s="38"/>
      <c r="FC939" s="38"/>
      <c r="FD939" s="38"/>
      <c r="FE939" s="38"/>
      <c r="FF939" s="38"/>
      <c r="FG939" s="38"/>
      <c r="FH939" s="38"/>
      <c r="FI939" s="38"/>
      <c r="FJ939" s="38"/>
      <c r="FK939" s="38"/>
      <c r="FL939" s="38"/>
      <c r="FM939" s="38"/>
      <c r="FN939" s="38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  <c r="DJ940" s="38"/>
      <c r="DK940" s="38"/>
      <c r="DL940" s="38"/>
      <c r="DM940" s="38"/>
      <c r="DN940" s="38"/>
      <c r="DO940" s="38"/>
      <c r="DP940" s="38"/>
      <c r="DQ940" s="38"/>
      <c r="DR940" s="38"/>
      <c r="DS940" s="38"/>
      <c r="DT940" s="38"/>
      <c r="DU940" s="38"/>
      <c r="DV940" s="38"/>
      <c r="DW940" s="38"/>
      <c r="DX940" s="38"/>
      <c r="DY940" s="38"/>
      <c r="DZ940" s="38"/>
      <c r="EA940" s="38"/>
      <c r="EB940" s="38"/>
      <c r="EC940" s="38"/>
      <c r="ED940" s="38"/>
      <c r="EE940" s="38"/>
      <c r="EF940" s="38"/>
      <c r="EG940" s="38"/>
      <c r="EH940" s="38"/>
      <c r="EI940" s="38"/>
      <c r="EJ940" s="38"/>
      <c r="EK940" s="38"/>
      <c r="EL940" s="38"/>
      <c r="EM940" s="38"/>
      <c r="EN940" s="38"/>
      <c r="EO940" s="38"/>
      <c r="EP940" s="38"/>
      <c r="EQ940" s="38"/>
      <c r="ER940" s="38"/>
      <c r="ES940" s="38"/>
      <c r="ET940" s="38"/>
      <c r="EU940" s="38"/>
      <c r="EV940" s="38"/>
      <c r="EW940" s="38"/>
      <c r="EX940" s="38"/>
      <c r="EY940" s="38"/>
      <c r="EZ940" s="38"/>
      <c r="FA940" s="38"/>
      <c r="FB940" s="38"/>
      <c r="FC940" s="38"/>
      <c r="FD940" s="38"/>
      <c r="FE940" s="38"/>
      <c r="FF940" s="38"/>
      <c r="FG940" s="38"/>
      <c r="FH940" s="38"/>
      <c r="FI940" s="38"/>
      <c r="FJ940" s="38"/>
      <c r="FK940" s="38"/>
      <c r="FL940" s="38"/>
      <c r="FM940" s="38"/>
      <c r="FN940" s="38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  <c r="DJ941" s="38"/>
      <c r="DK941" s="38"/>
      <c r="DL941" s="38"/>
      <c r="DM941" s="38"/>
      <c r="DN941" s="38"/>
      <c r="DO941" s="38"/>
      <c r="DP941" s="38"/>
      <c r="DQ941" s="38"/>
      <c r="DR941" s="38"/>
      <c r="DS941" s="38"/>
      <c r="DT941" s="38"/>
      <c r="DU941" s="38"/>
      <c r="DV941" s="38"/>
      <c r="DW941" s="38"/>
      <c r="DX941" s="38"/>
      <c r="DY941" s="38"/>
      <c r="DZ941" s="38"/>
      <c r="EA941" s="38"/>
      <c r="EB941" s="38"/>
      <c r="EC941" s="38"/>
      <c r="ED941" s="38"/>
      <c r="EE941" s="38"/>
      <c r="EF941" s="38"/>
      <c r="EG941" s="38"/>
      <c r="EH941" s="38"/>
      <c r="EI941" s="38"/>
      <c r="EJ941" s="38"/>
      <c r="EK941" s="38"/>
      <c r="EL941" s="38"/>
      <c r="EM941" s="38"/>
      <c r="EN941" s="38"/>
      <c r="EO941" s="38"/>
      <c r="EP941" s="38"/>
      <c r="EQ941" s="38"/>
      <c r="ER941" s="38"/>
      <c r="ES941" s="38"/>
      <c r="ET941" s="38"/>
      <c r="EU941" s="38"/>
      <c r="EV941" s="38"/>
      <c r="EW941" s="38"/>
      <c r="EX941" s="38"/>
      <c r="EY941" s="38"/>
      <c r="EZ941" s="38"/>
      <c r="FA941" s="38"/>
      <c r="FB941" s="38"/>
      <c r="FC941" s="38"/>
      <c r="FD941" s="38"/>
      <c r="FE941" s="38"/>
      <c r="FF941" s="38"/>
      <c r="FG941" s="38"/>
      <c r="FH941" s="38"/>
      <c r="FI941" s="38"/>
      <c r="FJ941" s="38"/>
      <c r="FK941" s="38"/>
      <c r="FL941" s="38"/>
      <c r="FM941" s="38"/>
      <c r="FN941" s="38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  <c r="DJ942" s="38"/>
      <c r="DK942" s="38"/>
      <c r="DL942" s="38"/>
      <c r="DM942" s="38"/>
      <c r="DN942" s="38"/>
      <c r="DO942" s="38"/>
      <c r="DP942" s="38"/>
      <c r="DQ942" s="38"/>
      <c r="DR942" s="38"/>
      <c r="DS942" s="38"/>
      <c r="DT942" s="38"/>
      <c r="DU942" s="38"/>
      <c r="DV942" s="38"/>
      <c r="DW942" s="38"/>
      <c r="DX942" s="38"/>
      <c r="DY942" s="38"/>
      <c r="DZ942" s="38"/>
      <c r="EA942" s="38"/>
      <c r="EB942" s="38"/>
      <c r="EC942" s="38"/>
      <c r="ED942" s="38"/>
      <c r="EE942" s="38"/>
      <c r="EF942" s="38"/>
      <c r="EG942" s="38"/>
      <c r="EH942" s="38"/>
      <c r="EI942" s="38"/>
      <c r="EJ942" s="38"/>
      <c r="EK942" s="38"/>
      <c r="EL942" s="38"/>
      <c r="EM942" s="38"/>
      <c r="EN942" s="38"/>
      <c r="EO942" s="38"/>
      <c r="EP942" s="38"/>
      <c r="EQ942" s="38"/>
      <c r="ER942" s="38"/>
      <c r="ES942" s="38"/>
      <c r="ET942" s="38"/>
      <c r="EU942" s="38"/>
      <c r="EV942" s="38"/>
      <c r="EW942" s="38"/>
      <c r="EX942" s="38"/>
      <c r="EY942" s="38"/>
      <c r="EZ942" s="38"/>
      <c r="FA942" s="38"/>
      <c r="FB942" s="38"/>
      <c r="FC942" s="38"/>
      <c r="FD942" s="38"/>
      <c r="FE942" s="38"/>
      <c r="FF942" s="38"/>
      <c r="FG942" s="38"/>
      <c r="FH942" s="38"/>
      <c r="FI942" s="38"/>
      <c r="FJ942" s="38"/>
      <c r="FK942" s="38"/>
      <c r="FL942" s="38"/>
      <c r="FM942" s="38"/>
      <c r="FN942" s="38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  <c r="DJ943" s="38"/>
      <c r="DK943" s="38"/>
      <c r="DL943" s="38"/>
      <c r="DM943" s="38"/>
      <c r="DN943" s="38"/>
      <c r="DO943" s="38"/>
      <c r="DP943" s="38"/>
      <c r="DQ943" s="38"/>
      <c r="DR943" s="38"/>
      <c r="DS943" s="38"/>
      <c r="DT943" s="38"/>
      <c r="DU943" s="38"/>
      <c r="DV943" s="38"/>
      <c r="DW943" s="38"/>
      <c r="DX943" s="38"/>
      <c r="DY943" s="38"/>
      <c r="DZ943" s="38"/>
      <c r="EA943" s="38"/>
      <c r="EB943" s="38"/>
      <c r="EC943" s="38"/>
      <c r="ED943" s="38"/>
      <c r="EE943" s="38"/>
      <c r="EF943" s="38"/>
      <c r="EG943" s="38"/>
      <c r="EH943" s="38"/>
      <c r="EI943" s="38"/>
      <c r="EJ943" s="38"/>
      <c r="EK943" s="38"/>
      <c r="EL943" s="38"/>
      <c r="EM943" s="38"/>
      <c r="EN943" s="38"/>
      <c r="EO943" s="38"/>
      <c r="EP943" s="38"/>
      <c r="EQ943" s="38"/>
      <c r="ER943" s="38"/>
      <c r="ES943" s="38"/>
      <c r="ET943" s="38"/>
      <c r="EU943" s="38"/>
      <c r="EV943" s="38"/>
      <c r="EW943" s="38"/>
      <c r="EX943" s="38"/>
      <c r="EY943" s="38"/>
      <c r="EZ943" s="38"/>
      <c r="FA943" s="38"/>
      <c r="FB943" s="38"/>
      <c r="FC943" s="38"/>
      <c r="FD943" s="38"/>
      <c r="FE943" s="38"/>
      <c r="FF943" s="38"/>
      <c r="FG943" s="38"/>
      <c r="FH943" s="38"/>
      <c r="FI943" s="38"/>
      <c r="FJ943" s="38"/>
      <c r="FK943" s="38"/>
      <c r="FL943" s="38"/>
      <c r="FM943" s="38"/>
      <c r="FN943" s="38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  <c r="DJ944" s="38"/>
      <c r="DK944" s="38"/>
      <c r="DL944" s="38"/>
      <c r="DM944" s="38"/>
      <c r="DN944" s="38"/>
      <c r="DO944" s="38"/>
      <c r="DP944" s="38"/>
      <c r="DQ944" s="38"/>
      <c r="DR944" s="38"/>
      <c r="DS944" s="38"/>
      <c r="DT944" s="38"/>
      <c r="DU944" s="38"/>
      <c r="DV944" s="38"/>
      <c r="DW944" s="38"/>
      <c r="DX944" s="38"/>
      <c r="DY944" s="38"/>
      <c r="DZ944" s="38"/>
      <c r="EA944" s="38"/>
      <c r="EB944" s="38"/>
      <c r="EC944" s="38"/>
      <c r="ED944" s="38"/>
      <c r="EE944" s="38"/>
      <c r="EF944" s="38"/>
      <c r="EG944" s="38"/>
      <c r="EH944" s="38"/>
      <c r="EI944" s="38"/>
      <c r="EJ944" s="38"/>
      <c r="EK944" s="38"/>
      <c r="EL944" s="38"/>
      <c r="EM944" s="38"/>
      <c r="EN944" s="38"/>
      <c r="EO944" s="38"/>
      <c r="EP944" s="38"/>
      <c r="EQ944" s="38"/>
      <c r="ER944" s="38"/>
      <c r="ES944" s="38"/>
      <c r="ET944" s="38"/>
      <c r="EU944" s="38"/>
      <c r="EV944" s="38"/>
      <c r="EW944" s="38"/>
      <c r="EX944" s="38"/>
      <c r="EY944" s="38"/>
      <c r="EZ944" s="38"/>
      <c r="FA944" s="38"/>
      <c r="FB944" s="38"/>
      <c r="FC944" s="38"/>
      <c r="FD944" s="38"/>
      <c r="FE944" s="38"/>
      <c r="FF944" s="38"/>
      <c r="FG944" s="38"/>
      <c r="FH944" s="38"/>
      <c r="FI944" s="38"/>
      <c r="FJ944" s="38"/>
      <c r="FK944" s="38"/>
      <c r="FL944" s="38"/>
      <c r="FM944" s="38"/>
      <c r="FN944" s="38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  <c r="DJ945" s="38"/>
      <c r="DK945" s="38"/>
      <c r="DL945" s="38"/>
      <c r="DM945" s="38"/>
      <c r="DN945" s="38"/>
      <c r="DO945" s="38"/>
      <c r="DP945" s="38"/>
      <c r="DQ945" s="38"/>
      <c r="DR945" s="38"/>
      <c r="DS945" s="38"/>
      <c r="DT945" s="38"/>
      <c r="DU945" s="38"/>
      <c r="DV945" s="38"/>
      <c r="DW945" s="38"/>
      <c r="DX945" s="38"/>
      <c r="DY945" s="38"/>
      <c r="DZ945" s="38"/>
      <c r="EA945" s="38"/>
      <c r="EB945" s="38"/>
      <c r="EC945" s="38"/>
      <c r="ED945" s="38"/>
      <c r="EE945" s="38"/>
      <c r="EF945" s="38"/>
      <c r="EG945" s="38"/>
      <c r="EH945" s="38"/>
      <c r="EI945" s="38"/>
      <c r="EJ945" s="38"/>
      <c r="EK945" s="38"/>
      <c r="EL945" s="38"/>
      <c r="EM945" s="38"/>
      <c r="EN945" s="38"/>
      <c r="EO945" s="38"/>
      <c r="EP945" s="38"/>
      <c r="EQ945" s="38"/>
      <c r="ER945" s="38"/>
      <c r="ES945" s="38"/>
      <c r="ET945" s="38"/>
      <c r="EU945" s="38"/>
      <c r="EV945" s="38"/>
      <c r="EW945" s="38"/>
      <c r="EX945" s="38"/>
      <c r="EY945" s="38"/>
      <c r="EZ945" s="38"/>
      <c r="FA945" s="38"/>
      <c r="FB945" s="38"/>
      <c r="FC945" s="38"/>
      <c r="FD945" s="38"/>
      <c r="FE945" s="38"/>
      <c r="FF945" s="38"/>
      <c r="FG945" s="38"/>
      <c r="FH945" s="38"/>
      <c r="FI945" s="38"/>
      <c r="FJ945" s="38"/>
      <c r="FK945" s="38"/>
      <c r="FL945" s="38"/>
      <c r="FM945" s="38"/>
      <c r="FN945" s="38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  <c r="DJ946" s="38"/>
      <c r="DK946" s="38"/>
      <c r="DL946" s="38"/>
      <c r="DM946" s="38"/>
      <c r="DN946" s="38"/>
      <c r="DO946" s="38"/>
      <c r="DP946" s="38"/>
      <c r="DQ946" s="38"/>
      <c r="DR946" s="38"/>
      <c r="DS946" s="38"/>
      <c r="DT946" s="38"/>
      <c r="DU946" s="38"/>
      <c r="DV946" s="38"/>
      <c r="DW946" s="38"/>
      <c r="DX946" s="38"/>
      <c r="DY946" s="38"/>
      <c r="DZ946" s="38"/>
      <c r="EA946" s="38"/>
      <c r="EB946" s="38"/>
      <c r="EC946" s="38"/>
      <c r="ED946" s="38"/>
      <c r="EE946" s="38"/>
      <c r="EF946" s="38"/>
      <c r="EG946" s="38"/>
      <c r="EH946" s="38"/>
      <c r="EI946" s="38"/>
      <c r="EJ946" s="38"/>
      <c r="EK946" s="38"/>
      <c r="EL946" s="38"/>
      <c r="EM946" s="38"/>
      <c r="EN946" s="38"/>
      <c r="EO946" s="38"/>
      <c r="EP946" s="38"/>
      <c r="EQ946" s="38"/>
      <c r="ER946" s="38"/>
      <c r="ES946" s="38"/>
      <c r="ET946" s="38"/>
      <c r="EU946" s="38"/>
      <c r="EV946" s="38"/>
      <c r="EW946" s="38"/>
      <c r="EX946" s="38"/>
      <c r="EY946" s="38"/>
      <c r="EZ946" s="38"/>
      <c r="FA946" s="38"/>
      <c r="FB946" s="38"/>
      <c r="FC946" s="38"/>
      <c r="FD946" s="38"/>
      <c r="FE946" s="38"/>
      <c r="FF946" s="38"/>
      <c r="FG946" s="38"/>
      <c r="FH946" s="38"/>
      <c r="FI946" s="38"/>
      <c r="FJ946" s="38"/>
      <c r="FK946" s="38"/>
      <c r="FL946" s="38"/>
      <c r="FM946" s="38"/>
      <c r="FN946" s="38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  <c r="DJ947" s="38"/>
      <c r="DK947" s="38"/>
      <c r="DL947" s="38"/>
      <c r="DM947" s="38"/>
      <c r="DN947" s="38"/>
      <c r="DO947" s="38"/>
      <c r="DP947" s="38"/>
      <c r="DQ947" s="38"/>
      <c r="DR947" s="38"/>
      <c r="DS947" s="38"/>
      <c r="DT947" s="38"/>
      <c r="DU947" s="38"/>
      <c r="DV947" s="38"/>
      <c r="DW947" s="38"/>
      <c r="DX947" s="38"/>
      <c r="DY947" s="38"/>
      <c r="DZ947" s="38"/>
      <c r="EA947" s="38"/>
      <c r="EB947" s="38"/>
      <c r="EC947" s="38"/>
      <c r="ED947" s="38"/>
      <c r="EE947" s="38"/>
      <c r="EF947" s="38"/>
      <c r="EG947" s="38"/>
      <c r="EH947" s="38"/>
      <c r="EI947" s="38"/>
      <c r="EJ947" s="38"/>
      <c r="EK947" s="38"/>
      <c r="EL947" s="38"/>
      <c r="EM947" s="38"/>
      <c r="EN947" s="38"/>
      <c r="EO947" s="38"/>
      <c r="EP947" s="38"/>
      <c r="EQ947" s="38"/>
      <c r="ER947" s="38"/>
      <c r="ES947" s="38"/>
      <c r="ET947" s="38"/>
      <c r="EU947" s="38"/>
      <c r="EV947" s="38"/>
      <c r="EW947" s="38"/>
      <c r="EX947" s="38"/>
      <c r="EY947" s="38"/>
      <c r="EZ947" s="38"/>
      <c r="FA947" s="38"/>
      <c r="FB947" s="38"/>
      <c r="FC947" s="38"/>
      <c r="FD947" s="38"/>
      <c r="FE947" s="38"/>
      <c r="FF947" s="38"/>
      <c r="FG947" s="38"/>
      <c r="FH947" s="38"/>
      <c r="FI947" s="38"/>
      <c r="FJ947" s="38"/>
      <c r="FK947" s="38"/>
      <c r="FL947" s="38"/>
      <c r="FM947" s="38"/>
      <c r="FN947" s="38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  <c r="DJ948" s="38"/>
      <c r="DK948" s="38"/>
      <c r="DL948" s="38"/>
      <c r="DM948" s="38"/>
      <c r="DN948" s="38"/>
      <c r="DO948" s="38"/>
      <c r="DP948" s="38"/>
      <c r="DQ948" s="38"/>
      <c r="DR948" s="38"/>
      <c r="DS948" s="38"/>
      <c r="DT948" s="38"/>
      <c r="DU948" s="38"/>
      <c r="DV948" s="38"/>
      <c r="DW948" s="38"/>
      <c r="DX948" s="38"/>
      <c r="DY948" s="38"/>
      <c r="DZ948" s="38"/>
      <c r="EA948" s="38"/>
      <c r="EB948" s="38"/>
      <c r="EC948" s="38"/>
      <c r="ED948" s="38"/>
      <c r="EE948" s="38"/>
      <c r="EF948" s="38"/>
      <c r="EG948" s="38"/>
      <c r="EH948" s="38"/>
      <c r="EI948" s="38"/>
      <c r="EJ948" s="38"/>
      <c r="EK948" s="38"/>
      <c r="EL948" s="38"/>
      <c r="EM948" s="38"/>
      <c r="EN948" s="38"/>
      <c r="EO948" s="38"/>
      <c r="EP948" s="38"/>
      <c r="EQ948" s="38"/>
      <c r="ER948" s="38"/>
      <c r="ES948" s="38"/>
      <c r="ET948" s="38"/>
      <c r="EU948" s="38"/>
      <c r="EV948" s="38"/>
      <c r="EW948" s="38"/>
      <c r="EX948" s="38"/>
      <c r="EY948" s="38"/>
      <c r="EZ948" s="38"/>
      <c r="FA948" s="38"/>
      <c r="FB948" s="38"/>
      <c r="FC948" s="38"/>
      <c r="FD948" s="38"/>
      <c r="FE948" s="38"/>
      <c r="FF948" s="38"/>
      <c r="FG948" s="38"/>
      <c r="FH948" s="38"/>
      <c r="FI948" s="38"/>
      <c r="FJ948" s="38"/>
      <c r="FK948" s="38"/>
      <c r="FL948" s="38"/>
      <c r="FM948" s="38"/>
      <c r="FN948" s="38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  <c r="DJ949" s="38"/>
      <c r="DK949" s="38"/>
      <c r="DL949" s="38"/>
      <c r="DM949" s="38"/>
      <c r="DN949" s="38"/>
      <c r="DO949" s="38"/>
      <c r="DP949" s="38"/>
      <c r="DQ949" s="38"/>
      <c r="DR949" s="38"/>
      <c r="DS949" s="38"/>
      <c r="DT949" s="38"/>
      <c r="DU949" s="38"/>
      <c r="DV949" s="38"/>
      <c r="DW949" s="38"/>
      <c r="DX949" s="38"/>
      <c r="DY949" s="38"/>
      <c r="DZ949" s="38"/>
      <c r="EA949" s="38"/>
      <c r="EB949" s="38"/>
      <c r="EC949" s="38"/>
      <c r="ED949" s="38"/>
      <c r="EE949" s="38"/>
      <c r="EF949" s="38"/>
      <c r="EG949" s="38"/>
      <c r="EH949" s="38"/>
      <c r="EI949" s="38"/>
      <c r="EJ949" s="38"/>
      <c r="EK949" s="38"/>
      <c r="EL949" s="38"/>
      <c r="EM949" s="38"/>
      <c r="EN949" s="38"/>
      <c r="EO949" s="38"/>
      <c r="EP949" s="38"/>
      <c r="EQ949" s="38"/>
      <c r="ER949" s="38"/>
      <c r="ES949" s="38"/>
      <c r="ET949" s="38"/>
      <c r="EU949" s="38"/>
      <c r="EV949" s="38"/>
      <c r="EW949" s="38"/>
      <c r="EX949" s="38"/>
      <c r="EY949" s="38"/>
      <c r="EZ949" s="38"/>
      <c r="FA949" s="38"/>
      <c r="FB949" s="38"/>
      <c r="FC949" s="38"/>
      <c r="FD949" s="38"/>
      <c r="FE949" s="38"/>
      <c r="FF949" s="38"/>
      <c r="FG949" s="38"/>
      <c r="FH949" s="38"/>
      <c r="FI949" s="38"/>
      <c r="FJ949" s="38"/>
      <c r="FK949" s="38"/>
      <c r="FL949" s="38"/>
      <c r="FM949" s="38"/>
      <c r="FN949" s="38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  <c r="DJ950" s="38"/>
      <c r="DK950" s="38"/>
      <c r="DL950" s="38"/>
      <c r="DM950" s="38"/>
      <c r="DN950" s="38"/>
      <c r="DO950" s="38"/>
      <c r="DP950" s="38"/>
      <c r="DQ950" s="38"/>
      <c r="DR950" s="38"/>
      <c r="DS950" s="38"/>
      <c r="DT950" s="38"/>
      <c r="DU950" s="38"/>
      <c r="DV950" s="38"/>
      <c r="DW950" s="38"/>
      <c r="DX950" s="38"/>
      <c r="DY950" s="38"/>
      <c r="DZ950" s="38"/>
      <c r="EA950" s="38"/>
      <c r="EB950" s="38"/>
      <c r="EC950" s="38"/>
      <c r="ED950" s="38"/>
      <c r="EE950" s="38"/>
      <c r="EF950" s="38"/>
      <c r="EG950" s="38"/>
      <c r="EH950" s="38"/>
      <c r="EI950" s="38"/>
      <c r="EJ950" s="38"/>
      <c r="EK950" s="38"/>
      <c r="EL950" s="38"/>
      <c r="EM950" s="38"/>
      <c r="EN950" s="38"/>
      <c r="EO950" s="38"/>
      <c r="EP950" s="38"/>
      <c r="EQ950" s="38"/>
      <c r="ER950" s="38"/>
      <c r="ES950" s="38"/>
      <c r="ET950" s="38"/>
      <c r="EU950" s="38"/>
      <c r="EV950" s="38"/>
      <c r="EW950" s="38"/>
      <c r="EX950" s="38"/>
      <c r="EY950" s="38"/>
      <c r="EZ950" s="38"/>
      <c r="FA950" s="38"/>
      <c r="FB950" s="38"/>
      <c r="FC950" s="38"/>
      <c r="FD950" s="38"/>
      <c r="FE950" s="38"/>
      <c r="FF950" s="38"/>
      <c r="FG950" s="38"/>
      <c r="FH950" s="38"/>
      <c r="FI950" s="38"/>
      <c r="FJ950" s="38"/>
      <c r="FK950" s="38"/>
      <c r="FL950" s="38"/>
      <c r="FM950" s="38"/>
      <c r="FN950" s="38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  <c r="DJ951" s="38"/>
      <c r="DK951" s="38"/>
      <c r="DL951" s="38"/>
      <c r="DM951" s="38"/>
      <c r="DN951" s="38"/>
      <c r="DO951" s="38"/>
      <c r="DP951" s="38"/>
      <c r="DQ951" s="38"/>
      <c r="DR951" s="38"/>
      <c r="DS951" s="38"/>
      <c r="DT951" s="38"/>
      <c r="DU951" s="38"/>
      <c r="DV951" s="38"/>
      <c r="DW951" s="38"/>
      <c r="DX951" s="38"/>
      <c r="DY951" s="38"/>
      <c r="DZ951" s="38"/>
      <c r="EA951" s="38"/>
      <c r="EB951" s="38"/>
      <c r="EC951" s="38"/>
      <c r="ED951" s="38"/>
      <c r="EE951" s="38"/>
      <c r="EF951" s="38"/>
      <c r="EG951" s="38"/>
      <c r="EH951" s="38"/>
      <c r="EI951" s="38"/>
      <c r="EJ951" s="38"/>
      <c r="EK951" s="38"/>
      <c r="EL951" s="38"/>
      <c r="EM951" s="38"/>
      <c r="EN951" s="38"/>
      <c r="EO951" s="38"/>
      <c r="EP951" s="38"/>
      <c r="EQ951" s="38"/>
      <c r="ER951" s="38"/>
      <c r="ES951" s="38"/>
      <c r="ET951" s="38"/>
      <c r="EU951" s="38"/>
      <c r="EV951" s="38"/>
      <c r="EW951" s="38"/>
      <c r="EX951" s="38"/>
      <c r="EY951" s="38"/>
      <c r="EZ951" s="38"/>
      <c r="FA951" s="38"/>
      <c r="FB951" s="38"/>
      <c r="FC951" s="38"/>
      <c r="FD951" s="38"/>
      <c r="FE951" s="38"/>
      <c r="FF951" s="38"/>
      <c r="FG951" s="38"/>
      <c r="FH951" s="38"/>
      <c r="FI951" s="38"/>
      <c r="FJ951" s="38"/>
      <c r="FK951" s="38"/>
      <c r="FL951" s="38"/>
      <c r="FM951" s="38"/>
      <c r="FN951" s="38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  <c r="DJ952" s="38"/>
      <c r="DK952" s="38"/>
      <c r="DL952" s="38"/>
      <c r="DM952" s="38"/>
      <c r="DN952" s="38"/>
      <c r="DO952" s="38"/>
      <c r="DP952" s="38"/>
      <c r="DQ952" s="38"/>
      <c r="DR952" s="38"/>
      <c r="DS952" s="38"/>
      <c r="DT952" s="38"/>
      <c r="DU952" s="38"/>
      <c r="DV952" s="38"/>
      <c r="DW952" s="38"/>
      <c r="DX952" s="38"/>
      <c r="DY952" s="38"/>
      <c r="DZ952" s="38"/>
      <c r="EA952" s="38"/>
      <c r="EB952" s="38"/>
      <c r="EC952" s="38"/>
      <c r="ED952" s="38"/>
      <c r="EE952" s="38"/>
      <c r="EF952" s="38"/>
      <c r="EG952" s="38"/>
      <c r="EH952" s="38"/>
      <c r="EI952" s="38"/>
      <c r="EJ952" s="38"/>
      <c r="EK952" s="38"/>
      <c r="EL952" s="38"/>
      <c r="EM952" s="38"/>
      <c r="EN952" s="38"/>
      <c r="EO952" s="38"/>
      <c r="EP952" s="38"/>
      <c r="EQ952" s="38"/>
      <c r="ER952" s="38"/>
      <c r="ES952" s="38"/>
      <c r="ET952" s="38"/>
      <c r="EU952" s="38"/>
      <c r="EV952" s="38"/>
      <c r="EW952" s="38"/>
      <c r="EX952" s="38"/>
      <c r="EY952" s="38"/>
      <c r="EZ952" s="38"/>
      <c r="FA952" s="38"/>
      <c r="FB952" s="38"/>
      <c r="FC952" s="38"/>
      <c r="FD952" s="38"/>
      <c r="FE952" s="38"/>
      <c r="FF952" s="38"/>
      <c r="FG952" s="38"/>
      <c r="FH952" s="38"/>
      <c r="FI952" s="38"/>
      <c r="FJ952" s="38"/>
      <c r="FK952" s="38"/>
      <c r="FL952" s="38"/>
      <c r="FM952" s="38"/>
      <c r="FN952" s="38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  <c r="DJ953" s="38"/>
      <c r="DK953" s="38"/>
      <c r="DL953" s="38"/>
      <c r="DM953" s="38"/>
      <c r="DN953" s="38"/>
      <c r="DO953" s="38"/>
      <c r="DP953" s="38"/>
      <c r="DQ953" s="38"/>
      <c r="DR953" s="38"/>
      <c r="DS953" s="38"/>
      <c r="DT953" s="38"/>
      <c r="DU953" s="38"/>
      <c r="DV953" s="38"/>
      <c r="DW953" s="38"/>
      <c r="DX953" s="38"/>
      <c r="DY953" s="38"/>
      <c r="DZ953" s="38"/>
      <c r="EA953" s="38"/>
      <c r="EB953" s="38"/>
      <c r="EC953" s="38"/>
      <c r="ED953" s="38"/>
      <c r="EE953" s="38"/>
      <c r="EF953" s="38"/>
      <c r="EG953" s="38"/>
      <c r="EH953" s="38"/>
      <c r="EI953" s="38"/>
      <c r="EJ953" s="38"/>
      <c r="EK953" s="38"/>
      <c r="EL953" s="38"/>
      <c r="EM953" s="38"/>
      <c r="EN953" s="38"/>
      <c r="EO953" s="38"/>
      <c r="EP953" s="38"/>
      <c r="EQ953" s="38"/>
      <c r="ER953" s="38"/>
      <c r="ES953" s="38"/>
      <c r="ET953" s="38"/>
      <c r="EU953" s="38"/>
      <c r="EV953" s="38"/>
      <c r="EW953" s="38"/>
      <c r="EX953" s="38"/>
      <c r="EY953" s="38"/>
      <c r="EZ953" s="38"/>
      <c r="FA953" s="38"/>
      <c r="FB953" s="38"/>
      <c r="FC953" s="38"/>
      <c r="FD953" s="38"/>
      <c r="FE953" s="38"/>
      <c r="FF953" s="38"/>
      <c r="FG953" s="38"/>
      <c r="FH953" s="38"/>
      <c r="FI953" s="38"/>
      <c r="FJ953" s="38"/>
      <c r="FK953" s="38"/>
      <c r="FL953" s="38"/>
      <c r="FM953" s="38"/>
      <c r="FN953" s="38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  <c r="DJ954" s="38"/>
      <c r="DK954" s="38"/>
      <c r="DL954" s="38"/>
      <c r="DM954" s="38"/>
      <c r="DN954" s="38"/>
      <c r="DO954" s="38"/>
      <c r="DP954" s="38"/>
      <c r="DQ954" s="38"/>
      <c r="DR954" s="38"/>
      <c r="DS954" s="38"/>
      <c r="DT954" s="38"/>
      <c r="DU954" s="38"/>
      <c r="DV954" s="38"/>
      <c r="DW954" s="38"/>
      <c r="DX954" s="38"/>
      <c r="DY954" s="38"/>
      <c r="DZ954" s="38"/>
      <c r="EA954" s="38"/>
      <c r="EB954" s="38"/>
      <c r="EC954" s="38"/>
      <c r="ED954" s="38"/>
      <c r="EE954" s="38"/>
      <c r="EF954" s="38"/>
      <c r="EG954" s="38"/>
      <c r="EH954" s="38"/>
      <c r="EI954" s="38"/>
      <c r="EJ954" s="38"/>
      <c r="EK954" s="38"/>
      <c r="EL954" s="38"/>
      <c r="EM954" s="38"/>
      <c r="EN954" s="38"/>
      <c r="EO954" s="38"/>
      <c r="EP954" s="38"/>
      <c r="EQ954" s="38"/>
      <c r="ER954" s="38"/>
      <c r="ES954" s="38"/>
      <c r="ET954" s="38"/>
      <c r="EU954" s="38"/>
      <c r="EV954" s="38"/>
      <c r="EW954" s="38"/>
      <c r="EX954" s="38"/>
      <c r="EY954" s="38"/>
      <c r="EZ954" s="38"/>
      <c r="FA954" s="38"/>
      <c r="FB954" s="38"/>
      <c r="FC954" s="38"/>
      <c r="FD954" s="38"/>
      <c r="FE954" s="38"/>
      <c r="FF954" s="38"/>
      <c r="FG954" s="38"/>
      <c r="FH954" s="38"/>
      <c r="FI954" s="38"/>
      <c r="FJ954" s="38"/>
      <c r="FK954" s="38"/>
      <c r="FL954" s="38"/>
      <c r="FM954" s="38"/>
      <c r="FN954" s="38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  <c r="DJ955" s="38"/>
      <c r="DK955" s="38"/>
      <c r="DL955" s="38"/>
      <c r="DM955" s="38"/>
      <c r="DN955" s="38"/>
      <c r="DO955" s="38"/>
      <c r="DP955" s="38"/>
      <c r="DQ955" s="38"/>
      <c r="DR955" s="38"/>
      <c r="DS955" s="38"/>
      <c r="DT955" s="38"/>
      <c r="DU955" s="38"/>
      <c r="DV955" s="38"/>
      <c r="DW955" s="38"/>
      <c r="DX955" s="38"/>
      <c r="DY955" s="38"/>
      <c r="DZ955" s="38"/>
      <c r="EA955" s="38"/>
      <c r="EB955" s="38"/>
      <c r="EC955" s="38"/>
      <c r="ED955" s="38"/>
      <c r="EE955" s="38"/>
      <c r="EF955" s="38"/>
      <c r="EG955" s="38"/>
      <c r="EH955" s="38"/>
      <c r="EI955" s="38"/>
      <c r="EJ955" s="38"/>
      <c r="EK955" s="38"/>
      <c r="EL955" s="38"/>
      <c r="EM955" s="38"/>
      <c r="EN955" s="38"/>
      <c r="EO955" s="38"/>
      <c r="EP955" s="38"/>
      <c r="EQ955" s="38"/>
      <c r="ER955" s="38"/>
      <c r="ES955" s="38"/>
      <c r="ET955" s="38"/>
      <c r="EU955" s="38"/>
      <c r="EV955" s="38"/>
      <c r="EW955" s="38"/>
      <c r="EX955" s="38"/>
      <c r="EY955" s="38"/>
      <c r="EZ955" s="38"/>
      <c r="FA955" s="38"/>
      <c r="FB955" s="38"/>
      <c r="FC955" s="38"/>
      <c r="FD955" s="38"/>
      <c r="FE955" s="38"/>
      <c r="FF955" s="38"/>
      <c r="FG955" s="38"/>
      <c r="FH955" s="38"/>
      <c r="FI955" s="38"/>
      <c r="FJ955" s="38"/>
      <c r="FK955" s="38"/>
      <c r="FL955" s="38"/>
      <c r="FM955" s="38"/>
      <c r="FN955" s="38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  <c r="DJ956" s="38"/>
      <c r="DK956" s="38"/>
      <c r="DL956" s="38"/>
      <c r="DM956" s="38"/>
      <c r="DN956" s="38"/>
      <c r="DO956" s="38"/>
      <c r="DP956" s="38"/>
      <c r="DQ956" s="38"/>
      <c r="DR956" s="38"/>
      <c r="DS956" s="38"/>
      <c r="DT956" s="38"/>
      <c r="DU956" s="38"/>
      <c r="DV956" s="38"/>
      <c r="DW956" s="38"/>
      <c r="DX956" s="38"/>
      <c r="DY956" s="38"/>
      <c r="DZ956" s="38"/>
      <c r="EA956" s="38"/>
      <c r="EB956" s="38"/>
      <c r="EC956" s="38"/>
      <c r="ED956" s="38"/>
      <c r="EE956" s="38"/>
      <c r="EF956" s="38"/>
      <c r="EG956" s="38"/>
      <c r="EH956" s="38"/>
      <c r="EI956" s="38"/>
      <c r="EJ956" s="38"/>
      <c r="EK956" s="38"/>
      <c r="EL956" s="38"/>
      <c r="EM956" s="38"/>
      <c r="EN956" s="38"/>
      <c r="EO956" s="38"/>
      <c r="EP956" s="38"/>
      <c r="EQ956" s="38"/>
      <c r="ER956" s="38"/>
      <c r="ES956" s="38"/>
      <c r="ET956" s="38"/>
      <c r="EU956" s="38"/>
      <c r="EV956" s="38"/>
      <c r="EW956" s="38"/>
      <c r="EX956" s="38"/>
      <c r="EY956" s="38"/>
      <c r="EZ956" s="38"/>
      <c r="FA956" s="38"/>
      <c r="FB956" s="38"/>
      <c r="FC956" s="38"/>
      <c r="FD956" s="38"/>
      <c r="FE956" s="38"/>
      <c r="FF956" s="38"/>
      <c r="FG956" s="38"/>
      <c r="FH956" s="38"/>
      <c r="FI956" s="38"/>
      <c r="FJ956" s="38"/>
      <c r="FK956" s="38"/>
      <c r="FL956" s="38"/>
      <c r="FM956" s="38"/>
      <c r="FN956" s="38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  <c r="DJ957" s="38"/>
      <c r="DK957" s="38"/>
      <c r="DL957" s="38"/>
      <c r="DM957" s="38"/>
      <c r="DN957" s="38"/>
      <c r="DO957" s="38"/>
      <c r="DP957" s="38"/>
      <c r="DQ957" s="38"/>
      <c r="DR957" s="38"/>
      <c r="DS957" s="38"/>
      <c r="DT957" s="38"/>
      <c r="DU957" s="38"/>
      <c r="DV957" s="38"/>
      <c r="DW957" s="38"/>
      <c r="DX957" s="38"/>
      <c r="DY957" s="38"/>
      <c r="DZ957" s="38"/>
      <c r="EA957" s="38"/>
      <c r="EB957" s="38"/>
      <c r="EC957" s="38"/>
      <c r="ED957" s="38"/>
      <c r="EE957" s="38"/>
      <c r="EF957" s="38"/>
      <c r="EG957" s="38"/>
      <c r="EH957" s="38"/>
      <c r="EI957" s="38"/>
      <c r="EJ957" s="38"/>
      <c r="EK957" s="38"/>
      <c r="EL957" s="38"/>
      <c r="EM957" s="38"/>
      <c r="EN957" s="38"/>
      <c r="EO957" s="38"/>
      <c r="EP957" s="38"/>
      <c r="EQ957" s="38"/>
      <c r="ER957" s="38"/>
      <c r="ES957" s="38"/>
      <c r="ET957" s="38"/>
      <c r="EU957" s="38"/>
      <c r="EV957" s="38"/>
      <c r="EW957" s="38"/>
      <c r="EX957" s="38"/>
      <c r="EY957" s="38"/>
      <c r="EZ957" s="38"/>
      <c r="FA957" s="38"/>
      <c r="FB957" s="38"/>
      <c r="FC957" s="38"/>
      <c r="FD957" s="38"/>
      <c r="FE957" s="38"/>
      <c r="FF957" s="38"/>
      <c r="FG957" s="38"/>
      <c r="FH957" s="38"/>
      <c r="FI957" s="38"/>
      <c r="FJ957" s="38"/>
      <c r="FK957" s="38"/>
      <c r="FL957" s="38"/>
      <c r="FM957" s="38"/>
      <c r="FN957" s="38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  <c r="DJ958" s="38"/>
      <c r="DK958" s="38"/>
      <c r="DL958" s="38"/>
      <c r="DM958" s="38"/>
      <c r="DN958" s="38"/>
      <c r="DO958" s="38"/>
      <c r="DP958" s="38"/>
      <c r="DQ958" s="38"/>
      <c r="DR958" s="38"/>
      <c r="DS958" s="38"/>
      <c r="DT958" s="38"/>
      <c r="DU958" s="38"/>
      <c r="DV958" s="38"/>
      <c r="DW958" s="38"/>
      <c r="DX958" s="38"/>
      <c r="DY958" s="38"/>
      <c r="DZ958" s="38"/>
      <c r="EA958" s="38"/>
      <c r="EB958" s="38"/>
      <c r="EC958" s="38"/>
      <c r="ED958" s="38"/>
      <c r="EE958" s="38"/>
      <c r="EF958" s="38"/>
      <c r="EG958" s="38"/>
      <c r="EH958" s="38"/>
      <c r="EI958" s="38"/>
      <c r="EJ958" s="38"/>
      <c r="EK958" s="38"/>
      <c r="EL958" s="38"/>
      <c r="EM958" s="38"/>
      <c r="EN958" s="38"/>
      <c r="EO958" s="38"/>
      <c r="EP958" s="38"/>
      <c r="EQ958" s="38"/>
      <c r="ER958" s="38"/>
      <c r="ES958" s="38"/>
      <c r="ET958" s="38"/>
      <c r="EU958" s="38"/>
      <c r="EV958" s="38"/>
      <c r="EW958" s="38"/>
      <c r="EX958" s="38"/>
      <c r="EY958" s="38"/>
      <c r="EZ958" s="38"/>
      <c r="FA958" s="38"/>
      <c r="FB958" s="38"/>
      <c r="FC958" s="38"/>
      <c r="FD958" s="38"/>
      <c r="FE958" s="38"/>
      <c r="FF958" s="38"/>
      <c r="FG958" s="38"/>
      <c r="FH958" s="38"/>
      <c r="FI958" s="38"/>
      <c r="FJ958" s="38"/>
      <c r="FK958" s="38"/>
      <c r="FL958" s="38"/>
      <c r="FM958" s="38"/>
      <c r="FN958" s="38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  <c r="DJ959" s="38"/>
      <c r="DK959" s="38"/>
      <c r="DL959" s="38"/>
      <c r="DM959" s="38"/>
      <c r="DN959" s="38"/>
      <c r="DO959" s="38"/>
      <c r="DP959" s="38"/>
      <c r="DQ959" s="38"/>
      <c r="DR959" s="38"/>
      <c r="DS959" s="38"/>
      <c r="DT959" s="38"/>
      <c r="DU959" s="38"/>
      <c r="DV959" s="38"/>
      <c r="DW959" s="38"/>
      <c r="DX959" s="38"/>
      <c r="DY959" s="38"/>
      <c r="DZ959" s="38"/>
      <c r="EA959" s="38"/>
      <c r="EB959" s="38"/>
      <c r="EC959" s="38"/>
      <c r="ED959" s="38"/>
      <c r="EE959" s="38"/>
      <c r="EF959" s="38"/>
      <c r="EG959" s="38"/>
      <c r="EH959" s="38"/>
      <c r="EI959" s="38"/>
      <c r="EJ959" s="38"/>
      <c r="EK959" s="38"/>
      <c r="EL959" s="38"/>
      <c r="EM959" s="38"/>
      <c r="EN959" s="38"/>
      <c r="EO959" s="38"/>
      <c r="EP959" s="38"/>
      <c r="EQ959" s="38"/>
      <c r="ER959" s="38"/>
      <c r="ES959" s="38"/>
      <c r="ET959" s="38"/>
      <c r="EU959" s="38"/>
      <c r="EV959" s="38"/>
      <c r="EW959" s="38"/>
      <c r="EX959" s="38"/>
      <c r="EY959" s="38"/>
      <c r="EZ959" s="38"/>
      <c r="FA959" s="38"/>
      <c r="FB959" s="38"/>
      <c r="FC959" s="38"/>
      <c r="FD959" s="38"/>
      <c r="FE959" s="38"/>
      <c r="FF959" s="38"/>
      <c r="FG959" s="38"/>
      <c r="FH959" s="38"/>
      <c r="FI959" s="38"/>
      <c r="FJ959" s="38"/>
      <c r="FK959" s="38"/>
      <c r="FL959" s="38"/>
      <c r="FM959" s="38"/>
      <c r="FN959" s="38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  <c r="DJ960" s="38"/>
      <c r="DK960" s="38"/>
      <c r="DL960" s="38"/>
      <c r="DM960" s="38"/>
      <c r="DN960" s="38"/>
      <c r="DO960" s="38"/>
      <c r="DP960" s="38"/>
      <c r="DQ960" s="38"/>
      <c r="DR960" s="38"/>
      <c r="DS960" s="38"/>
      <c r="DT960" s="38"/>
      <c r="DU960" s="38"/>
      <c r="DV960" s="38"/>
      <c r="DW960" s="38"/>
      <c r="DX960" s="38"/>
      <c r="DY960" s="38"/>
      <c r="DZ960" s="38"/>
      <c r="EA960" s="38"/>
      <c r="EB960" s="38"/>
      <c r="EC960" s="38"/>
      <c r="ED960" s="38"/>
      <c r="EE960" s="38"/>
      <c r="EF960" s="38"/>
      <c r="EG960" s="38"/>
      <c r="EH960" s="38"/>
      <c r="EI960" s="38"/>
      <c r="EJ960" s="38"/>
      <c r="EK960" s="38"/>
      <c r="EL960" s="38"/>
      <c r="EM960" s="38"/>
      <c r="EN960" s="38"/>
      <c r="EO960" s="38"/>
      <c r="EP960" s="38"/>
      <c r="EQ960" s="38"/>
      <c r="ER960" s="38"/>
      <c r="ES960" s="38"/>
      <c r="ET960" s="38"/>
      <c r="EU960" s="38"/>
      <c r="EV960" s="38"/>
      <c r="EW960" s="38"/>
      <c r="EX960" s="38"/>
      <c r="EY960" s="38"/>
      <c r="EZ960" s="38"/>
      <c r="FA960" s="38"/>
      <c r="FB960" s="38"/>
      <c r="FC960" s="38"/>
      <c r="FD960" s="38"/>
      <c r="FE960" s="38"/>
      <c r="FF960" s="38"/>
      <c r="FG960" s="38"/>
      <c r="FH960" s="38"/>
      <c r="FI960" s="38"/>
      <c r="FJ960" s="38"/>
      <c r="FK960" s="38"/>
      <c r="FL960" s="38"/>
      <c r="FM960" s="38"/>
      <c r="FN960" s="38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  <c r="DJ961" s="38"/>
      <c r="DK961" s="38"/>
      <c r="DL961" s="38"/>
      <c r="DM961" s="38"/>
      <c r="DN961" s="38"/>
      <c r="DO961" s="38"/>
      <c r="DP961" s="38"/>
      <c r="DQ961" s="38"/>
      <c r="DR961" s="38"/>
      <c r="DS961" s="38"/>
      <c r="DT961" s="38"/>
      <c r="DU961" s="38"/>
      <c r="DV961" s="38"/>
      <c r="DW961" s="38"/>
      <c r="DX961" s="38"/>
      <c r="DY961" s="38"/>
      <c r="DZ961" s="38"/>
      <c r="EA961" s="38"/>
      <c r="EB961" s="38"/>
      <c r="EC961" s="38"/>
      <c r="ED961" s="38"/>
      <c r="EE961" s="38"/>
      <c r="EF961" s="38"/>
      <c r="EG961" s="38"/>
      <c r="EH961" s="38"/>
      <c r="EI961" s="38"/>
      <c r="EJ961" s="38"/>
      <c r="EK961" s="38"/>
      <c r="EL961" s="38"/>
      <c r="EM961" s="38"/>
      <c r="EN961" s="38"/>
      <c r="EO961" s="38"/>
      <c r="EP961" s="38"/>
      <c r="EQ961" s="38"/>
      <c r="ER961" s="38"/>
      <c r="ES961" s="38"/>
      <c r="ET961" s="38"/>
      <c r="EU961" s="38"/>
      <c r="EV961" s="38"/>
      <c r="EW961" s="38"/>
      <c r="EX961" s="38"/>
      <c r="EY961" s="38"/>
      <c r="EZ961" s="38"/>
      <c r="FA961" s="38"/>
      <c r="FB961" s="38"/>
      <c r="FC961" s="38"/>
      <c r="FD961" s="38"/>
      <c r="FE961" s="38"/>
      <c r="FF961" s="38"/>
      <c r="FG961" s="38"/>
      <c r="FH961" s="38"/>
      <c r="FI961" s="38"/>
      <c r="FJ961" s="38"/>
      <c r="FK961" s="38"/>
      <c r="FL961" s="38"/>
      <c r="FM961" s="38"/>
      <c r="FN961" s="38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  <c r="DJ962" s="38"/>
      <c r="DK962" s="38"/>
      <c r="DL962" s="38"/>
      <c r="DM962" s="38"/>
      <c r="DN962" s="38"/>
      <c r="DO962" s="38"/>
      <c r="DP962" s="38"/>
      <c r="DQ962" s="38"/>
      <c r="DR962" s="38"/>
      <c r="DS962" s="38"/>
      <c r="DT962" s="38"/>
      <c r="DU962" s="38"/>
      <c r="DV962" s="38"/>
      <c r="DW962" s="38"/>
      <c r="DX962" s="38"/>
      <c r="DY962" s="38"/>
      <c r="DZ962" s="38"/>
      <c r="EA962" s="38"/>
      <c r="EB962" s="38"/>
      <c r="EC962" s="38"/>
      <c r="ED962" s="38"/>
      <c r="EE962" s="38"/>
      <c r="EF962" s="38"/>
      <c r="EG962" s="38"/>
      <c r="EH962" s="38"/>
      <c r="EI962" s="38"/>
      <c r="EJ962" s="38"/>
      <c r="EK962" s="38"/>
      <c r="EL962" s="38"/>
      <c r="EM962" s="38"/>
      <c r="EN962" s="38"/>
      <c r="EO962" s="38"/>
      <c r="EP962" s="38"/>
      <c r="EQ962" s="38"/>
      <c r="ER962" s="38"/>
      <c r="ES962" s="38"/>
      <c r="ET962" s="38"/>
      <c r="EU962" s="38"/>
      <c r="EV962" s="38"/>
      <c r="EW962" s="38"/>
      <c r="EX962" s="38"/>
      <c r="EY962" s="38"/>
      <c r="EZ962" s="38"/>
      <c r="FA962" s="38"/>
      <c r="FB962" s="38"/>
      <c r="FC962" s="38"/>
      <c r="FD962" s="38"/>
      <c r="FE962" s="38"/>
      <c r="FF962" s="38"/>
      <c r="FG962" s="38"/>
      <c r="FH962" s="38"/>
      <c r="FI962" s="38"/>
      <c r="FJ962" s="38"/>
      <c r="FK962" s="38"/>
      <c r="FL962" s="38"/>
      <c r="FM962" s="38"/>
      <c r="FN962" s="38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  <c r="DJ963" s="38"/>
      <c r="DK963" s="38"/>
      <c r="DL963" s="38"/>
      <c r="DM963" s="38"/>
      <c r="DN963" s="38"/>
      <c r="DO963" s="38"/>
      <c r="DP963" s="38"/>
      <c r="DQ963" s="38"/>
      <c r="DR963" s="38"/>
      <c r="DS963" s="38"/>
      <c r="DT963" s="38"/>
      <c r="DU963" s="38"/>
      <c r="DV963" s="38"/>
      <c r="DW963" s="38"/>
      <c r="DX963" s="38"/>
      <c r="DY963" s="38"/>
      <c r="DZ963" s="38"/>
      <c r="EA963" s="38"/>
      <c r="EB963" s="38"/>
      <c r="EC963" s="38"/>
      <c r="ED963" s="38"/>
      <c r="EE963" s="38"/>
      <c r="EF963" s="38"/>
      <c r="EG963" s="38"/>
      <c r="EH963" s="38"/>
      <c r="EI963" s="38"/>
      <c r="EJ963" s="38"/>
      <c r="EK963" s="38"/>
      <c r="EL963" s="38"/>
      <c r="EM963" s="38"/>
      <c r="EN963" s="38"/>
      <c r="EO963" s="38"/>
      <c r="EP963" s="38"/>
      <c r="EQ963" s="38"/>
      <c r="ER963" s="38"/>
      <c r="ES963" s="38"/>
      <c r="ET963" s="38"/>
      <c r="EU963" s="38"/>
      <c r="EV963" s="38"/>
      <c r="EW963" s="38"/>
      <c r="EX963" s="38"/>
      <c r="EY963" s="38"/>
      <c r="EZ963" s="38"/>
      <c r="FA963" s="38"/>
      <c r="FB963" s="38"/>
      <c r="FC963" s="38"/>
      <c r="FD963" s="38"/>
      <c r="FE963" s="38"/>
      <c r="FF963" s="38"/>
      <c r="FG963" s="38"/>
      <c r="FH963" s="38"/>
      <c r="FI963" s="38"/>
      <c r="FJ963" s="38"/>
      <c r="FK963" s="38"/>
      <c r="FL963" s="38"/>
      <c r="FM963" s="38"/>
      <c r="FN963" s="38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  <c r="DJ964" s="38"/>
      <c r="DK964" s="38"/>
      <c r="DL964" s="38"/>
      <c r="DM964" s="38"/>
      <c r="DN964" s="38"/>
      <c r="DO964" s="38"/>
      <c r="DP964" s="38"/>
      <c r="DQ964" s="38"/>
      <c r="DR964" s="38"/>
      <c r="DS964" s="38"/>
      <c r="DT964" s="38"/>
      <c r="DU964" s="38"/>
      <c r="DV964" s="38"/>
      <c r="DW964" s="38"/>
      <c r="DX964" s="38"/>
      <c r="DY964" s="38"/>
      <c r="DZ964" s="38"/>
      <c r="EA964" s="38"/>
      <c r="EB964" s="38"/>
      <c r="EC964" s="38"/>
      <c r="ED964" s="38"/>
      <c r="EE964" s="38"/>
      <c r="EF964" s="38"/>
      <c r="EG964" s="38"/>
      <c r="EH964" s="38"/>
      <c r="EI964" s="38"/>
      <c r="EJ964" s="38"/>
      <c r="EK964" s="38"/>
      <c r="EL964" s="38"/>
      <c r="EM964" s="38"/>
      <c r="EN964" s="38"/>
      <c r="EO964" s="38"/>
      <c r="EP964" s="38"/>
      <c r="EQ964" s="38"/>
      <c r="ER964" s="38"/>
      <c r="ES964" s="38"/>
      <c r="ET964" s="38"/>
      <c r="EU964" s="38"/>
      <c r="EV964" s="38"/>
      <c r="EW964" s="38"/>
      <c r="EX964" s="38"/>
      <c r="EY964" s="38"/>
      <c r="EZ964" s="38"/>
      <c r="FA964" s="38"/>
      <c r="FB964" s="38"/>
      <c r="FC964" s="38"/>
      <c r="FD964" s="38"/>
      <c r="FE964" s="38"/>
      <c r="FF964" s="38"/>
      <c r="FG964" s="38"/>
      <c r="FH964" s="38"/>
      <c r="FI964" s="38"/>
      <c r="FJ964" s="38"/>
      <c r="FK964" s="38"/>
      <c r="FL964" s="38"/>
      <c r="FM964" s="38"/>
      <c r="FN964" s="38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  <c r="DJ965" s="38"/>
      <c r="DK965" s="38"/>
      <c r="DL965" s="38"/>
      <c r="DM965" s="38"/>
      <c r="DN965" s="38"/>
      <c r="DO965" s="38"/>
      <c r="DP965" s="38"/>
      <c r="DQ965" s="38"/>
      <c r="DR965" s="38"/>
      <c r="DS965" s="38"/>
      <c r="DT965" s="38"/>
      <c r="DU965" s="38"/>
      <c r="DV965" s="38"/>
      <c r="DW965" s="38"/>
      <c r="DX965" s="38"/>
      <c r="DY965" s="38"/>
      <c r="DZ965" s="38"/>
      <c r="EA965" s="38"/>
      <c r="EB965" s="38"/>
      <c r="EC965" s="38"/>
      <c r="ED965" s="38"/>
      <c r="EE965" s="38"/>
      <c r="EF965" s="38"/>
      <c r="EG965" s="38"/>
      <c r="EH965" s="38"/>
      <c r="EI965" s="38"/>
      <c r="EJ965" s="38"/>
      <c r="EK965" s="38"/>
      <c r="EL965" s="38"/>
      <c r="EM965" s="38"/>
      <c r="EN965" s="38"/>
      <c r="EO965" s="38"/>
      <c r="EP965" s="38"/>
      <c r="EQ965" s="38"/>
      <c r="ER965" s="38"/>
      <c r="ES965" s="38"/>
      <c r="ET965" s="38"/>
      <c r="EU965" s="38"/>
      <c r="EV965" s="38"/>
      <c r="EW965" s="38"/>
      <c r="EX965" s="38"/>
      <c r="EY965" s="38"/>
      <c r="EZ965" s="38"/>
      <c r="FA965" s="38"/>
      <c r="FB965" s="38"/>
      <c r="FC965" s="38"/>
      <c r="FD965" s="38"/>
      <c r="FE965" s="38"/>
      <c r="FF965" s="38"/>
      <c r="FG965" s="38"/>
      <c r="FH965" s="38"/>
      <c r="FI965" s="38"/>
      <c r="FJ965" s="38"/>
      <c r="FK965" s="38"/>
      <c r="FL965" s="38"/>
      <c r="FM965" s="38"/>
      <c r="FN965" s="38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  <c r="DJ966" s="38"/>
      <c r="DK966" s="38"/>
      <c r="DL966" s="38"/>
      <c r="DM966" s="38"/>
      <c r="DN966" s="38"/>
      <c r="DO966" s="38"/>
      <c r="DP966" s="38"/>
      <c r="DQ966" s="38"/>
      <c r="DR966" s="38"/>
      <c r="DS966" s="38"/>
      <c r="DT966" s="38"/>
      <c r="DU966" s="38"/>
      <c r="DV966" s="38"/>
      <c r="DW966" s="38"/>
      <c r="DX966" s="38"/>
      <c r="DY966" s="38"/>
      <c r="DZ966" s="38"/>
      <c r="EA966" s="38"/>
      <c r="EB966" s="38"/>
      <c r="EC966" s="38"/>
      <c r="ED966" s="38"/>
      <c r="EE966" s="38"/>
      <c r="EF966" s="38"/>
      <c r="EG966" s="38"/>
      <c r="EH966" s="38"/>
      <c r="EI966" s="38"/>
      <c r="EJ966" s="38"/>
      <c r="EK966" s="38"/>
      <c r="EL966" s="38"/>
      <c r="EM966" s="38"/>
      <c r="EN966" s="38"/>
      <c r="EO966" s="38"/>
      <c r="EP966" s="38"/>
      <c r="EQ966" s="38"/>
      <c r="ER966" s="38"/>
      <c r="ES966" s="38"/>
      <c r="ET966" s="38"/>
      <c r="EU966" s="38"/>
      <c r="EV966" s="38"/>
      <c r="EW966" s="38"/>
      <c r="EX966" s="38"/>
      <c r="EY966" s="38"/>
      <c r="EZ966" s="38"/>
      <c r="FA966" s="38"/>
      <c r="FB966" s="38"/>
      <c r="FC966" s="38"/>
      <c r="FD966" s="38"/>
      <c r="FE966" s="38"/>
      <c r="FF966" s="38"/>
      <c r="FG966" s="38"/>
      <c r="FH966" s="38"/>
      <c r="FI966" s="38"/>
      <c r="FJ966" s="38"/>
      <c r="FK966" s="38"/>
      <c r="FL966" s="38"/>
      <c r="FM966" s="38"/>
      <c r="FN966" s="38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  <c r="DJ967" s="38"/>
      <c r="DK967" s="38"/>
      <c r="DL967" s="38"/>
      <c r="DM967" s="38"/>
      <c r="DN967" s="38"/>
      <c r="DO967" s="38"/>
      <c r="DP967" s="38"/>
      <c r="DQ967" s="38"/>
      <c r="DR967" s="38"/>
      <c r="DS967" s="38"/>
      <c r="DT967" s="38"/>
      <c r="DU967" s="38"/>
      <c r="DV967" s="38"/>
      <c r="DW967" s="38"/>
      <c r="DX967" s="38"/>
      <c r="DY967" s="38"/>
      <c r="DZ967" s="38"/>
      <c r="EA967" s="38"/>
      <c r="EB967" s="38"/>
      <c r="EC967" s="38"/>
      <c r="ED967" s="38"/>
      <c r="EE967" s="38"/>
      <c r="EF967" s="38"/>
      <c r="EG967" s="38"/>
      <c r="EH967" s="38"/>
      <c r="EI967" s="38"/>
      <c r="EJ967" s="38"/>
      <c r="EK967" s="38"/>
      <c r="EL967" s="38"/>
      <c r="EM967" s="38"/>
      <c r="EN967" s="38"/>
      <c r="EO967" s="38"/>
      <c r="EP967" s="38"/>
      <c r="EQ967" s="38"/>
      <c r="ER967" s="38"/>
      <c r="ES967" s="38"/>
      <c r="ET967" s="38"/>
      <c r="EU967" s="38"/>
      <c r="EV967" s="38"/>
      <c r="EW967" s="38"/>
      <c r="EX967" s="38"/>
      <c r="EY967" s="38"/>
      <c r="EZ967" s="38"/>
      <c r="FA967" s="38"/>
      <c r="FB967" s="38"/>
      <c r="FC967" s="38"/>
      <c r="FD967" s="38"/>
      <c r="FE967" s="38"/>
      <c r="FF967" s="38"/>
      <c r="FG967" s="38"/>
      <c r="FH967" s="38"/>
      <c r="FI967" s="38"/>
      <c r="FJ967" s="38"/>
      <c r="FK967" s="38"/>
      <c r="FL967" s="38"/>
      <c r="FM967" s="38"/>
      <c r="FN967" s="38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  <c r="DJ968" s="38"/>
      <c r="DK968" s="38"/>
      <c r="DL968" s="38"/>
      <c r="DM968" s="38"/>
      <c r="DN968" s="38"/>
      <c r="DO968" s="38"/>
      <c r="DP968" s="38"/>
      <c r="DQ968" s="38"/>
      <c r="DR968" s="38"/>
      <c r="DS968" s="38"/>
      <c r="DT968" s="38"/>
      <c r="DU968" s="38"/>
      <c r="DV968" s="38"/>
      <c r="DW968" s="38"/>
      <c r="DX968" s="38"/>
      <c r="DY968" s="38"/>
      <c r="DZ968" s="38"/>
      <c r="EA968" s="38"/>
      <c r="EB968" s="38"/>
      <c r="EC968" s="38"/>
      <c r="ED968" s="38"/>
      <c r="EE968" s="38"/>
      <c r="EF968" s="38"/>
      <c r="EG968" s="38"/>
      <c r="EH968" s="38"/>
      <c r="EI968" s="38"/>
      <c r="EJ968" s="38"/>
      <c r="EK968" s="38"/>
      <c r="EL968" s="38"/>
      <c r="EM968" s="38"/>
      <c r="EN968" s="38"/>
      <c r="EO968" s="38"/>
      <c r="EP968" s="38"/>
      <c r="EQ968" s="38"/>
      <c r="ER968" s="38"/>
      <c r="ES968" s="38"/>
      <c r="ET968" s="38"/>
      <c r="EU968" s="38"/>
      <c r="EV968" s="38"/>
      <c r="EW968" s="38"/>
      <c r="EX968" s="38"/>
      <c r="EY968" s="38"/>
      <c r="EZ968" s="38"/>
      <c r="FA968" s="38"/>
      <c r="FB968" s="38"/>
      <c r="FC968" s="38"/>
      <c r="FD968" s="38"/>
      <c r="FE968" s="38"/>
      <c r="FF968" s="38"/>
      <c r="FG968" s="38"/>
      <c r="FH968" s="38"/>
      <c r="FI968" s="38"/>
      <c r="FJ968" s="38"/>
      <c r="FK968" s="38"/>
      <c r="FL968" s="38"/>
      <c r="FM968" s="38"/>
      <c r="FN968" s="38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  <c r="DJ969" s="38"/>
      <c r="DK969" s="38"/>
      <c r="DL969" s="38"/>
      <c r="DM969" s="38"/>
      <c r="DN969" s="38"/>
      <c r="DO969" s="38"/>
      <c r="DP969" s="38"/>
      <c r="DQ969" s="38"/>
      <c r="DR969" s="38"/>
      <c r="DS969" s="38"/>
      <c r="DT969" s="38"/>
      <c r="DU969" s="38"/>
      <c r="DV969" s="38"/>
      <c r="DW969" s="38"/>
      <c r="DX969" s="38"/>
      <c r="DY969" s="38"/>
      <c r="DZ969" s="38"/>
      <c r="EA969" s="38"/>
      <c r="EB969" s="38"/>
      <c r="EC969" s="38"/>
      <c r="ED969" s="38"/>
      <c r="EE969" s="38"/>
      <c r="EF969" s="38"/>
      <c r="EG969" s="38"/>
      <c r="EH969" s="38"/>
      <c r="EI969" s="38"/>
      <c r="EJ969" s="38"/>
      <c r="EK969" s="38"/>
      <c r="EL969" s="38"/>
      <c r="EM969" s="38"/>
      <c r="EN969" s="38"/>
      <c r="EO969" s="38"/>
      <c r="EP969" s="38"/>
      <c r="EQ969" s="38"/>
      <c r="ER969" s="38"/>
      <c r="ES969" s="38"/>
      <c r="ET969" s="38"/>
      <c r="EU969" s="38"/>
      <c r="EV969" s="38"/>
      <c r="EW969" s="38"/>
      <c r="EX969" s="38"/>
      <c r="EY969" s="38"/>
      <c r="EZ969" s="38"/>
      <c r="FA969" s="38"/>
      <c r="FB969" s="38"/>
      <c r="FC969" s="38"/>
      <c r="FD969" s="38"/>
      <c r="FE969" s="38"/>
      <c r="FF969" s="38"/>
      <c r="FG969" s="38"/>
      <c r="FH969" s="38"/>
      <c r="FI969" s="38"/>
      <c r="FJ969" s="38"/>
      <c r="FK969" s="38"/>
      <c r="FL969" s="38"/>
      <c r="FM969" s="38"/>
      <c r="FN969" s="38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  <c r="DJ970" s="38"/>
      <c r="DK970" s="38"/>
      <c r="DL970" s="38"/>
      <c r="DM970" s="38"/>
      <c r="DN970" s="38"/>
      <c r="DO970" s="38"/>
      <c r="DP970" s="38"/>
      <c r="DQ970" s="38"/>
      <c r="DR970" s="38"/>
      <c r="DS970" s="38"/>
      <c r="DT970" s="38"/>
      <c r="DU970" s="38"/>
      <c r="DV970" s="38"/>
      <c r="DW970" s="38"/>
      <c r="DX970" s="38"/>
      <c r="DY970" s="38"/>
      <c r="DZ970" s="38"/>
      <c r="EA970" s="38"/>
      <c r="EB970" s="38"/>
      <c r="EC970" s="38"/>
      <c r="ED970" s="38"/>
      <c r="EE970" s="38"/>
      <c r="EF970" s="38"/>
      <c r="EG970" s="38"/>
      <c r="EH970" s="38"/>
      <c r="EI970" s="38"/>
      <c r="EJ970" s="38"/>
      <c r="EK970" s="38"/>
      <c r="EL970" s="38"/>
      <c r="EM970" s="38"/>
      <c r="EN970" s="38"/>
      <c r="EO970" s="38"/>
      <c r="EP970" s="38"/>
      <c r="EQ970" s="38"/>
      <c r="ER970" s="38"/>
      <c r="ES970" s="38"/>
      <c r="ET970" s="38"/>
      <c r="EU970" s="38"/>
      <c r="EV970" s="38"/>
      <c r="EW970" s="38"/>
      <c r="EX970" s="38"/>
      <c r="EY970" s="38"/>
      <c r="EZ970" s="38"/>
      <c r="FA970" s="38"/>
      <c r="FB970" s="38"/>
      <c r="FC970" s="38"/>
      <c r="FD970" s="38"/>
      <c r="FE970" s="38"/>
      <c r="FF970" s="38"/>
      <c r="FG970" s="38"/>
      <c r="FH970" s="38"/>
      <c r="FI970" s="38"/>
      <c r="FJ970" s="38"/>
      <c r="FK970" s="38"/>
      <c r="FL970" s="38"/>
      <c r="FM970" s="38"/>
      <c r="FN970" s="38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  <c r="DJ971" s="38"/>
      <c r="DK971" s="38"/>
      <c r="DL971" s="38"/>
      <c r="DM971" s="38"/>
      <c r="DN971" s="38"/>
      <c r="DO971" s="38"/>
      <c r="DP971" s="38"/>
      <c r="DQ971" s="38"/>
      <c r="DR971" s="38"/>
      <c r="DS971" s="38"/>
      <c r="DT971" s="38"/>
      <c r="DU971" s="38"/>
      <c r="DV971" s="38"/>
      <c r="DW971" s="38"/>
      <c r="DX971" s="38"/>
      <c r="DY971" s="38"/>
      <c r="DZ971" s="38"/>
      <c r="EA971" s="38"/>
      <c r="EB971" s="38"/>
      <c r="EC971" s="38"/>
      <c r="ED971" s="38"/>
      <c r="EE971" s="38"/>
      <c r="EF971" s="38"/>
      <c r="EG971" s="38"/>
      <c r="EH971" s="38"/>
      <c r="EI971" s="38"/>
      <c r="EJ971" s="38"/>
      <c r="EK971" s="38"/>
      <c r="EL971" s="38"/>
      <c r="EM971" s="38"/>
      <c r="EN971" s="38"/>
      <c r="EO971" s="38"/>
      <c r="EP971" s="38"/>
      <c r="EQ971" s="38"/>
      <c r="ER971" s="38"/>
      <c r="ES971" s="38"/>
      <c r="ET971" s="38"/>
      <c r="EU971" s="38"/>
      <c r="EV971" s="38"/>
      <c r="EW971" s="38"/>
      <c r="EX971" s="38"/>
      <c r="EY971" s="38"/>
      <c r="EZ971" s="38"/>
      <c r="FA971" s="38"/>
      <c r="FB971" s="38"/>
      <c r="FC971" s="38"/>
      <c r="FD971" s="38"/>
      <c r="FE971" s="38"/>
      <c r="FF971" s="38"/>
      <c r="FG971" s="38"/>
      <c r="FH971" s="38"/>
      <c r="FI971" s="38"/>
      <c r="FJ971" s="38"/>
      <c r="FK971" s="38"/>
      <c r="FL971" s="38"/>
      <c r="FM971" s="38"/>
      <c r="FN971" s="38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  <c r="DJ972" s="38"/>
      <c r="DK972" s="38"/>
      <c r="DL972" s="38"/>
      <c r="DM972" s="38"/>
      <c r="DN972" s="38"/>
      <c r="DO972" s="38"/>
      <c r="DP972" s="38"/>
      <c r="DQ972" s="38"/>
      <c r="DR972" s="38"/>
      <c r="DS972" s="38"/>
      <c r="DT972" s="38"/>
      <c r="DU972" s="38"/>
      <c r="DV972" s="38"/>
      <c r="DW972" s="38"/>
      <c r="DX972" s="38"/>
      <c r="DY972" s="38"/>
      <c r="DZ972" s="38"/>
      <c r="EA972" s="38"/>
      <c r="EB972" s="38"/>
      <c r="EC972" s="38"/>
      <c r="ED972" s="38"/>
      <c r="EE972" s="38"/>
      <c r="EF972" s="38"/>
      <c r="EG972" s="38"/>
      <c r="EH972" s="38"/>
      <c r="EI972" s="38"/>
      <c r="EJ972" s="38"/>
      <c r="EK972" s="38"/>
      <c r="EL972" s="38"/>
      <c r="EM972" s="38"/>
      <c r="EN972" s="38"/>
      <c r="EO972" s="38"/>
      <c r="EP972" s="38"/>
      <c r="EQ972" s="38"/>
      <c r="ER972" s="38"/>
      <c r="ES972" s="38"/>
      <c r="ET972" s="38"/>
      <c r="EU972" s="38"/>
      <c r="EV972" s="38"/>
      <c r="EW972" s="38"/>
      <c r="EX972" s="38"/>
      <c r="EY972" s="38"/>
      <c r="EZ972" s="38"/>
      <c r="FA972" s="38"/>
      <c r="FB972" s="38"/>
      <c r="FC972" s="38"/>
      <c r="FD972" s="38"/>
      <c r="FE972" s="38"/>
      <c r="FF972" s="38"/>
      <c r="FG972" s="38"/>
      <c r="FH972" s="38"/>
      <c r="FI972" s="38"/>
      <c r="FJ972" s="38"/>
      <c r="FK972" s="38"/>
      <c r="FL972" s="38"/>
      <c r="FM972" s="38"/>
      <c r="FN972" s="38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  <c r="DJ973" s="38"/>
      <c r="DK973" s="38"/>
      <c r="DL973" s="38"/>
      <c r="DM973" s="38"/>
      <c r="DN973" s="38"/>
      <c r="DO973" s="38"/>
      <c r="DP973" s="38"/>
      <c r="DQ973" s="38"/>
      <c r="DR973" s="38"/>
      <c r="DS973" s="38"/>
      <c r="DT973" s="38"/>
      <c r="DU973" s="38"/>
      <c r="DV973" s="38"/>
      <c r="DW973" s="38"/>
      <c r="DX973" s="38"/>
      <c r="DY973" s="38"/>
      <c r="DZ973" s="38"/>
      <c r="EA973" s="38"/>
      <c r="EB973" s="38"/>
      <c r="EC973" s="38"/>
      <c r="ED973" s="38"/>
      <c r="EE973" s="38"/>
      <c r="EF973" s="38"/>
      <c r="EG973" s="38"/>
      <c r="EH973" s="38"/>
      <c r="EI973" s="38"/>
      <c r="EJ973" s="38"/>
      <c r="EK973" s="38"/>
      <c r="EL973" s="38"/>
      <c r="EM973" s="38"/>
      <c r="EN973" s="38"/>
      <c r="EO973" s="38"/>
      <c r="EP973" s="38"/>
      <c r="EQ973" s="38"/>
      <c r="ER973" s="38"/>
      <c r="ES973" s="38"/>
      <c r="ET973" s="38"/>
      <c r="EU973" s="38"/>
      <c r="EV973" s="38"/>
      <c r="EW973" s="38"/>
      <c r="EX973" s="38"/>
      <c r="EY973" s="38"/>
      <c r="EZ973" s="38"/>
      <c r="FA973" s="38"/>
      <c r="FB973" s="38"/>
      <c r="FC973" s="38"/>
      <c r="FD973" s="38"/>
      <c r="FE973" s="38"/>
      <c r="FF973" s="38"/>
      <c r="FG973" s="38"/>
      <c r="FH973" s="38"/>
      <c r="FI973" s="38"/>
      <c r="FJ973" s="38"/>
      <c r="FK973" s="38"/>
      <c r="FL973" s="38"/>
      <c r="FM973" s="38"/>
      <c r="FN973" s="38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  <c r="DJ974" s="38"/>
      <c r="DK974" s="38"/>
      <c r="DL974" s="38"/>
      <c r="DM974" s="38"/>
      <c r="DN974" s="38"/>
      <c r="DO974" s="38"/>
      <c r="DP974" s="38"/>
      <c r="DQ974" s="38"/>
      <c r="DR974" s="38"/>
      <c r="DS974" s="38"/>
      <c r="DT974" s="38"/>
      <c r="DU974" s="38"/>
      <c r="DV974" s="38"/>
      <c r="DW974" s="38"/>
      <c r="DX974" s="38"/>
      <c r="DY974" s="38"/>
      <c r="DZ974" s="38"/>
      <c r="EA974" s="38"/>
      <c r="EB974" s="38"/>
      <c r="EC974" s="38"/>
      <c r="ED974" s="38"/>
      <c r="EE974" s="38"/>
      <c r="EF974" s="38"/>
      <c r="EG974" s="38"/>
      <c r="EH974" s="38"/>
      <c r="EI974" s="38"/>
      <c r="EJ974" s="38"/>
      <c r="EK974" s="38"/>
      <c r="EL974" s="38"/>
      <c r="EM974" s="38"/>
      <c r="EN974" s="38"/>
      <c r="EO974" s="38"/>
      <c r="EP974" s="38"/>
      <c r="EQ974" s="38"/>
      <c r="ER974" s="38"/>
      <c r="ES974" s="38"/>
      <c r="ET974" s="38"/>
      <c r="EU974" s="38"/>
      <c r="EV974" s="38"/>
      <c r="EW974" s="38"/>
      <c r="EX974" s="38"/>
      <c r="EY974" s="38"/>
      <c r="EZ974" s="38"/>
      <c r="FA974" s="38"/>
      <c r="FB974" s="38"/>
      <c r="FC974" s="38"/>
      <c r="FD974" s="38"/>
      <c r="FE974" s="38"/>
      <c r="FF974" s="38"/>
      <c r="FG974" s="38"/>
      <c r="FH974" s="38"/>
      <c r="FI974" s="38"/>
      <c r="FJ974" s="38"/>
      <c r="FK974" s="38"/>
      <c r="FL974" s="38"/>
      <c r="FM974" s="38"/>
      <c r="FN974" s="38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  <c r="DJ975" s="38"/>
      <c r="DK975" s="38"/>
      <c r="DL975" s="38"/>
      <c r="DM975" s="38"/>
      <c r="DN975" s="38"/>
      <c r="DO975" s="38"/>
      <c r="DP975" s="38"/>
      <c r="DQ975" s="38"/>
      <c r="DR975" s="38"/>
      <c r="DS975" s="38"/>
      <c r="DT975" s="38"/>
      <c r="DU975" s="38"/>
      <c r="DV975" s="38"/>
      <c r="DW975" s="38"/>
      <c r="DX975" s="38"/>
      <c r="DY975" s="38"/>
      <c r="DZ975" s="38"/>
      <c r="EA975" s="38"/>
      <c r="EB975" s="38"/>
      <c r="EC975" s="38"/>
      <c r="ED975" s="38"/>
      <c r="EE975" s="38"/>
      <c r="EF975" s="38"/>
      <c r="EG975" s="38"/>
      <c r="EH975" s="38"/>
      <c r="EI975" s="38"/>
      <c r="EJ975" s="38"/>
      <c r="EK975" s="38"/>
      <c r="EL975" s="38"/>
      <c r="EM975" s="38"/>
      <c r="EN975" s="38"/>
      <c r="EO975" s="38"/>
      <c r="EP975" s="38"/>
      <c r="EQ975" s="38"/>
      <c r="ER975" s="38"/>
      <c r="ES975" s="38"/>
      <c r="ET975" s="38"/>
      <c r="EU975" s="38"/>
      <c r="EV975" s="38"/>
      <c r="EW975" s="38"/>
      <c r="EX975" s="38"/>
      <c r="EY975" s="38"/>
      <c r="EZ975" s="38"/>
      <c r="FA975" s="38"/>
      <c r="FB975" s="38"/>
      <c r="FC975" s="38"/>
      <c r="FD975" s="38"/>
      <c r="FE975" s="38"/>
      <c r="FF975" s="38"/>
      <c r="FG975" s="38"/>
      <c r="FH975" s="38"/>
      <c r="FI975" s="38"/>
      <c r="FJ975" s="38"/>
      <c r="FK975" s="38"/>
      <c r="FL975" s="38"/>
      <c r="FM975" s="38"/>
      <c r="FN975" s="38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  <c r="DJ976" s="38"/>
      <c r="DK976" s="38"/>
      <c r="DL976" s="38"/>
      <c r="DM976" s="38"/>
      <c r="DN976" s="38"/>
      <c r="DO976" s="38"/>
      <c r="DP976" s="38"/>
      <c r="DQ976" s="38"/>
      <c r="DR976" s="38"/>
      <c r="DS976" s="38"/>
      <c r="DT976" s="38"/>
      <c r="DU976" s="38"/>
      <c r="DV976" s="38"/>
      <c r="DW976" s="38"/>
      <c r="DX976" s="38"/>
      <c r="DY976" s="38"/>
      <c r="DZ976" s="38"/>
      <c r="EA976" s="38"/>
      <c r="EB976" s="38"/>
      <c r="EC976" s="38"/>
      <c r="ED976" s="38"/>
      <c r="EE976" s="38"/>
      <c r="EF976" s="38"/>
      <c r="EG976" s="38"/>
      <c r="EH976" s="38"/>
      <c r="EI976" s="38"/>
      <c r="EJ976" s="38"/>
      <c r="EK976" s="38"/>
      <c r="EL976" s="38"/>
      <c r="EM976" s="38"/>
      <c r="EN976" s="38"/>
      <c r="EO976" s="38"/>
      <c r="EP976" s="38"/>
      <c r="EQ976" s="38"/>
      <c r="ER976" s="38"/>
      <c r="ES976" s="38"/>
      <c r="ET976" s="38"/>
      <c r="EU976" s="38"/>
      <c r="EV976" s="38"/>
      <c r="EW976" s="38"/>
      <c r="EX976" s="38"/>
      <c r="EY976" s="38"/>
      <c r="EZ976" s="38"/>
      <c r="FA976" s="38"/>
      <c r="FB976" s="38"/>
      <c r="FC976" s="38"/>
      <c r="FD976" s="38"/>
      <c r="FE976" s="38"/>
      <c r="FF976" s="38"/>
      <c r="FG976" s="38"/>
      <c r="FH976" s="38"/>
      <c r="FI976" s="38"/>
      <c r="FJ976" s="38"/>
      <c r="FK976" s="38"/>
      <c r="FL976" s="38"/>
      <c r="FM976" s="38"/>
      <c r="FN976" s="38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  <c r="DJ977" s="38"/>
      <c r="DK977" s="38"/>
      <c r="DL977" s="38"/>
      <c r="DM977" s="38"/>
      <c r="DN977" s="38"/>
      <c r="DO977" s="38"/>
      <c r="DP977" s="38"/>
      <c r="DQ977" s="38"/>
      <c r="DR977" s="38"/>
      <c r="DS977" s="38"/>
      <c r="DT977" s="38"/>
      <c r="DU977" s="38"/>
      <c r="DV977" s="38"/>
      <c r="DW977" s="38"/>
      <c r="DX977" s="38"/>
      <c r="DY977" s="38"/>
      <c r="DZ977" s="38"/>
      <c r="EA977" s="38"/>
      <c r="EB977" s="38"/>
      <c r="EC977" s="38"/>
      <c r="ED977" s="38"/>
      <c r="EE977" s="38"/>
      <c r="EF977" s="38"/>
      <c r="EG977" s="38"/>
      <c r="EH977" s="38"/>
      <c r="EI977" s="38"/>
      <c r="EJ977" s="38"/>
      <c r="EK977" s="38"/>
      <c r="EL977" s="38"/>
      <c r="EM977" s="38"/>
      <c r="EN977" s="38"/>
      <c r="EO977" s="38"/>
      <c r="EP977" s="38"/>
      <c r="EQ977" s="38"/>
      <c r="ER977" s="38"/>
      <c r="ES977" s="38"/>
      <c r="ET977" s="38"/>
      <c r="EU977" s="38"/>
      <c r="EV977" s="38"/>
      <c r="EW977" s="38"/>
      <c r="EX977" s="38"/>
      <c r="EY977" s="38"/>
      <c r="EZ977" s="38"/>
      <c r="FA977" s="38"/>
      <c r="FB977" s="38"/>
      <c r="FC977" s="38"/>
      <c r="FD977" s="38"/>
      <c r="FE977" s="38"/>
      <c r="FF977" s="38"/>
      <c r="FG977" s="38"/>
      <c r="FH977" s="38"/>
      <c r="FI977" s="38"/>
      <c r="FJ977" s="38"/>
      <c r="FK977" s="38"/>
      <c r="FL977" s="38"/>
      <c r="FM977" s="38"/>
      <c r="FN977" s="38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  <c r="DJ978" s="38"/>
      <c r="DK978" s="38"/>
      <c r="DL978" s="38"/>
      <c r="DM978" s="38"/>
      <c r="DN978" s="38"/>
      <c r="DO978" s="38"/>
      <c r="DP978" s="38"/>
      <c r="DQ978" s="38"/>
      <c r="DR978" s="38"/>
      <c r="DS978" s="38"/>
      <c r="DT978" s="38"/>
      <c r="DU978" s="38"/>
      <c r="DV978" s="38"/>
      <c r="DW978" s="38"/>
      <c r="DX978" s="38"/>
      <c r="DY978" s="38"/>
      <c r="DZ978" s="38"/>
      <c r="EA978" s="38"/>
      <c r="EB978" s="38"/>
      <c r="EC978" s="38"/>
      <c r="ED978" s="38"/>
      <c r="EE978" s="38"/>
      <c r="EF978" s="38"/>
      <c r="EG978" s="38"/>
      <c r="EH978" s="38"/>
      <c r="EI978" s="38"/>
      <c r="EJ978" s="38"/>
      <c r="EK978" s="38"/>
      <c r="EL978" s="38"/>
      <c r="EM978" s="38"/>
      <c r="EN978" s="38"/>
      <c r="EO978" s="38"/>
      <c r="EP978" s="38"/>
      <c r="EQ978" s="38"/>
      <c r="ER978" s="38"/>
      <c r="ES978" s="38"/>
      <c r="ET978" s="38"/>
      <c r="EU978" s="38"/>
      <c r="EV978" s="38"/>
      <c r="EW978" s="38"/>
      <c r="EX978" s="38"/>
      <c r="EY978" s="38"/>
      <c r="EZ978" s="38"/>
      <c r="FA978" s="38"/>
      <c r="FB978" s="38"/>
      <c r="FC978" s="38"/>
      <c r="FD978" s="38"/>
      <c r="FE978" s="38"/>
      <c r="FF978" s="38"/>
      <c r="FG978" s="38"/>
      <c r="FH978" s="38"/>
      <c r="FI978" s="38"/>
      <c r="FJ978" s="38"/>
      <c r="FK978" s="38"/>
      <c r="FL978" s="38"/>
      <c r="FM978" s="38"/>
      <c r="FN978" s="38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  <c r="DJ979" s="38"/>
      <c r="DK979" s="38"/>
      <c r="DL979" s="38"/>
      <c r="DM979" s="38"/>
      <c r="DN979" s="38"/>
      <c r="DO979" s="38"/>
      <c r="DP979" s="38"/>
      <c r="DQ979" s="38"/>
      <c r="DR979" s="38"/>
      <c r="DS979" s="38"/>
      <c r="DT979" s="38"/>
      <c r="DU979" s="38"/>
      <c r="DV979" s="38"/>
      <c r="DW979" s="38"/>
      <c r="DX979" s="38"/>
      <c r="DY979" s="38"/>
      <c r="DZ979" s="38"/>
      <c r="EA979" s="38"/>
      <c r="EB979" s="38"/>
      <c r="EC979" s="38"/>
      <c r="ED979" s="38"/>
      <c r="EE979" s="38"/>
      <c r="EF979" s="38"/>
      <c r="EG979" s="38"/>
      <c r="EH979" s="38"/>
      <c r="EI979" s="38"/>
      <c r="EJ979" s="38"/>
      <c r="EK979" s="38"/>
      <c r="EL979" s="38"/>
      <c r="EM979" s="38"/>
      <c r="EN979" s="38"/>
      <c r="EO979" s="38"/>
      <c r="EP979" s="38"/>
      <c r="EQ979" s="38"/>
      <c r="ER979" s="38"/>
      <c r="ES979" s="38"/>
      <c r="ET979" s="38"/>
      <c r="EU979" s="38"/>
      <c r="EV979" s="38"/>
      <c r="EW979" s="38"/>
      <c r="EX979" s="38"/>
      <c r="EY979" s="38"/>
      <c r="EZ979" s="38"/>
      <c r="FA979" s="38"/>
      <c r="FB979" s="38"/>
      <c r="FC979" s="38"/>
      <c r="FD979" s="38"/>
      <c r="FE979" s="38"/>
      <c r="FF979" s="38"/>
      <c r="FG979" s="38"/>
      <c r="FH979" s="38"/>
      <c r="FI979" s="38"/>
      <c r="FJ979" s="38"/>
      <c r="FK979" s="38"/>
      <c r="FL979" s="38"/>
      <c r="FM979" s="38"/>
      <c r="FN979" s="38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  <c r="DJ980" s="38"/>
      <c r="DK980" s="38"/>
      <c r="DL980" s="38"/>
      <c r="DM980" s="38"/>
      <c r="DN980" s="38"/>
      <c r="DO980" s="38"/>
      <c r="DP980" s="38"/>
      <c r="DQ980" s="38"/>
      <c r="DR980" s="38"/>
      <c r="DS980" s="38"/>
      <c r="DT980" s="38"/>
      <c r="DU980" s="38"/>
      <c r="DV980" s="38"/>
      <c r="DW980" s="38"/>
      <c r="DX980" s="38"/>
      <c r="DY980" s="38"/>
      <c r="DZ980" s="38"/>
      <c r="EA980" s="38"/>
      <c r="EB980" s="38"/>
      <c r="EC980" s="38"/>
      <c r="ED980" s="38"/>
      <c r="EE980" s="38"/>
      <c r="EF980" s="38"/>
      <c r="EG980" s="38"/>
      <c r="EH980" s="38"/>
      <c r="EI980" s="38"/>
      <c r="EJ980" s="38"/>
      <c r="EK980" s="38"/>
      <c r="EL980" s="38"/>
      <c r="EM980" s="38"/>
      <c r="EN980" s="38"/>
      <c r="EO980" s="38"/>
      <c r="EP980" s="38"/>
      <c r="EQ980" s="38"/>
      <c r="ER980" s="38"/>
      <c r="ES980" s="38"/>
      <c r="ET980" s="38"/>
      <c r="EU980" s="38"/>
      <c r="EV980" s="38"/>
      <c r="EW980" s="38"/>
      <c r="EX980" s="38"/>
      <c r="EY980" s="38"/>
      <c r="EZ980" s="38"/>
      <c r="FA980" s="38"/>
      <c r="FB980" s="38"/>
      <c r="FC980" s="38"/>
      <c r="FD980" s="38"/>
      <c r="FE980" s="38"/>
      <c r="FF980" s="38"/>
      <c r="FG980" s="38"/>
      <c r="FH980" s="38"/>
      <c r="FI980" s="38"/>
      <c r="FJ980" s="38"/>
      <c r="FK980" s="38"/>
      <c r="FL980" s="38"/>
      <c r="FM980" s="38"/>
      <c r="FN980" s="38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  <c r="DJ981" s="38"/>
      <c r="DK981" s="38"/>
      <c r="DL981" s="38"/>
      <c r="DM981" s="38"/>
      <c r="DN981" s="38"/>
      <c r="DO981" s="38"/>
      <c r="DP981" s="38"/>
      <c r="DQ981" s="38"/>
      <c r="DR981" s="38"/>
      <c r="DS981" s="38"/>
      <c r="DT981" s="38"/>
      <c r="DU981" s="38"/>
      <c r="DV981" s="38"/>
      <c r="DW981" s="38"/>
      <c r="DX981" s="38"/>
      <c r="DY981" s="38"/>
      <c r="DZ981" s="38"/>
      <c r="EA981" s="38"/>
      <c r="EB981" s="38"/>
      <c r="EC981" s="38"/>
      <c r="ED981" s="38"/>
      <c r="EE981" s="38"/>
      <c r="EF981" s="38"/>
      <c r="EG981" s="38"/>
      <c r="EH981" s="38"/>
      <c r="EI981" s="38"/>
      <c r="EJ981" s="38"/>
      <c r="EK981" s="38"/>
      <c r="EL981" s="38"/>
      <c r="EM981" s="38"/>
      <c r="EN981" s="38"/>
      <c r="EO981" s="38"/>
      <c r="EP981" s="38"/>
      <c r="EQ981" s="38"/>
      <c r="ER981" s="38"/>
      <c r="ES981" s="38"/>
      <c r="ET981" s="38"/>
      <c r="EU981" s="38"/>
      <c r="EV981" s="38"/>
      <c r="EW981" s="38"/>
      <c r="EX981" s="38"/>
      <c r="EY981" s="38"/>
      <c r="EZ981" s="38"/>
      <c r="FA981" s="38"/>
      <c r="FB981" s="38"/>
      <c r="FC981" s="38"/>
      <c r="FD981" s="38"/>
      <c r="FE981" s="38"/>
      <c r="FF981" s="38"/>
      <c r="FG981" s="38"/>
      <c r="FH981" s="38"/>
      <c r="FI981" s="38"/>
      <c r="FJ981" s="38"/>
      <c r="FK981" s="38"/>
      <c r="FL981" s="38"/>
      <c r="FM981" s="38"/>
      <c r="FN981" s="38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  <c r="DJ982" s="38"/>
      <c r="DK982" s="38"/>
      <c r="DL982" s="38"/>
      <c r="DM982" s="38"/>
      <c r="DN982" s="38"/>
      <c r="DO982" s="38"/>
      <c r="DP982" s="38"/>
      <c r="DQ982" s="38"/>
      <c r="DR982" s="38"/>
      <c r="DS982" s="38"/>
      <c r="DT982" s="38"/>
      <c r="DU982" s="38"/>
      <c r="DV982" s="38"/>
      <c r="DW982" s="38"/>
      <c r="DX982" s="38"/>
      <c r="DY982" s="38"/>
      <c r="DZ982" s="38"/>
      <c r="EA982" s="38"/>
      <c r="EB982" s="38"/>
      <c r="EC982" s="38"/>
      <c r="ED982" s="38"/>
      <c r="EE982" s="38"/>
      <c r="EF982" s="38"/>
      <c r="EG982" s="38"/>
      <c r="EH982" s="38"/>
      <c r="EI982" s="38"/>
      <c r="EJ982" s="38"/>
      <c r="EK982" s="38"/>
      <c r="EL982" s="38"/>
      <c r="EM982" s="38"/>
      <c r="EN982" s="38"/>
      <c r="EO982" s="38"/>
      <c r="EP982" s="38"/>
      <c r="EQ982" s="38"/>
      <c r="ER982" s="38"/>
      <c r="ES982" s="38"/>
      <c r="ET982" s="38"/>
      <c r="EU982" s="38"/>
      <c r="EV982" s="38"/>
      <c r="EW982" s="38"/>
      <c r="EX982" s="38"/>
      <c r="EY982" s="38"/>
      <c r="EZ982" s="38"/>
      <c r="FA982" s="38"/>
      <c r="FB982" s="38"/>
      <c r="FC982" s="38"/>
      <c r="FD982" s="38"/>
      <c r="FE982" s="38"/>
      <c r="FF982" s="38"/>
      <c r="FG982" s="38"/>
      <c r="FH982" s="38"/>
      <c r="FI982" s="38"/>
      <c r="FJ982" s="38"/>
      <c r="FK982" s="38"/>
      <c r="FL982" s="38"/>
      <c r="FM982" s="38"/>
      <c r="FN982" s="38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  <c r="DJ983" s="38"/>
      <c r="DK983" s="38"/>
      <c r="DL983" s="38"/>
      <c r="DM983" s="38"/>
      <c r="DN983" s="38"/>
      <c r="DO983" s="38"/>
      <c r="DP983" s="38"/>
      <c r="DQ983" s="38"/>
      <c r="DR983" s="38"/>
      <c r="DS983" s="38"/>
      <c r="DT983" s="38"/>
      <c r="DU983" s="38"/>
      <c r="DV983" s="38"/>
      <c r="DW983" s="38"/>
      <c r="DX983" s="38"/>
      <c r="DY983" s="38"/>
      <c r="DZ983" s="38"/>
      <c r="EA983" s="38"/>
      <c r="EB983" s="38"/>
      <c r="EC983" s="38"/>
      <c r="ED983" s="38"/>
      <c r="EE983" s="38"/>
      <c r="EF983" s="38"/>
      <c r="EG983" s="38"/>
      <c r="EH983" s="38"/>
      <c r="EI983" s="38"/>
      <c r="EJ983" s="38"/>
      <c r="EK983" s="38"/>
      <c r="EL983" s="38"/>
      <c r="EM983" s="38"/>
      <c r="EN983" s="38"/>
      <c r="EO983" s="38"/>
      <c r="EP983" s="38"/>
      <c r="EQ983" s="38"/>
      <c r="ER983" s="38"/>
      <c r="ES983" s="38"/>
      <c r="ET983" s="38"/>
      <c r="EU983" s="38"/>
      <c r="EV983" s="38"/>
      <c r="EW983" s="38"/>
      <c r="EX983" s="38"/>
      <c r="EY983" s="38"/>
      <c r="EZ983" s="38"/>
      <c r="FA983" s="38"/>
      <c r="FB983" s="38"/>
      <c r="FC983" s="38"/>
      <c r="FD983" s="38"/>
      <c r="FE983" s="38"/>
      <c r="FF983" s="38"/>
      <c r="FG983" s="38"/>
      <c r="FH983" s="38"/>
      <c r="FI983" s="38"/>
      <c r="FJ983" s="38"/>
      <c r="FK983" s="38"/>
      <c r="FL983" s="38"/>
      <c r="FM983" s="38"/>
      <c r="FN983" s="38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  <c r="DJ984" s="38"/>
      <c r="DK984" s="38"/>
      <c r="DL984" s="38"/>
      <c r="DM984" s="38"/>
      <c r="DN984" s="38"/>
      <c r="DO984" s="38"/>
      <c r="DP984" s="38"/>
      <c r="DQ984" s="38"/>
      <c r="DR984" s="38"/>
      <c r="DS984" s="38"/>
      <c r="DT984" s="38"/>
      <c r="DU984" s="38"/>
      <c r="DV984" s="38"/>
      <c r="DW984" s="38"/>
      <c r="DX984" s="38"/>
      <c r="DY984" s="38"/>
      <c r="DZ984" s="38"/>
      <c r="EA984" s="38"/>
      <c r="EB984" s="38"/>
      <c r="EC984" s="38"/>
      <c r="ED984" s="38"/>
      <c r="EE984" s="38"/>
      <c r="EF984" s="38"/>
      <c r="EG984" s="38"/>
      <c r="EH984" s="38"/>
      <c r="EI984" s="38"/>
      <c r="EJ984" s="38"/>
      <c r="EK984" s="38"/>
      <c r="EL984" s="38"/>
      <c r="EM984" s="38"/>
      <c r="EN984" s="38"/>
      <c r="EO984" s="38"/>
      <c r="EP984" s="38"/>
      <c r="EQ984" s="38"/>
      <c r="ER984" s="38"/>
      <c r="ES984" s="38"/>
      <c r="ET984" s="38"/>
      <c r="EU984" s="38"/>
      <c r="EV984" s="38"/>
      <c r="EW984" s="38"/>
      <c r="EX984" s="38"/>
      <c r="EY984" s="38"/>
      <c r="EZ984" s="38"/>
      <c r="FA984" s="38"/>
      <c r="FB984" s="38"/>
      <c r="FC984" s="38"/>
      <c r="FD984" s="38"/>
      <c r="FE984" s="38"/>
      <c r="FF984" s="38"/>
      <c r="FG984" s="38"/>
      <c r="FH984" s="38"/>
      <c r="FI984" s="38"/>
      <c r="FJ984" s="38"/>
      <c r="FK984" s="38"/>
      <c r="FL984" s="38"/>
      <c r="FM984" s="38"/>
      <c r="FN984" s="38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  <c r="DJ985" s="38"/>
      <c r="DK985" s="38"/>
      <c r="DL985" s="38"/>
      <c r="DM985" s="38"/>
      <c r="DN985" s="38"/>
      <c r="DO985" s="38"/>
      <c r="DP985" s="38"/>
      <c r="DQ985" s="38"/>
      <c r="DR985" s="38"/>
      <c r="DS985" s="38"/>
      <c r="DT985" s="38"/>
      <c r="DU985" s="38"/>
      <c r="DV985" s="38"/>
      <c r="DW985" s="38"/>
      <c r="DX985" s="38"/>
      <c r="DY985" s="38"/>
      <c r="DZ985" s="38"/>
      <c r="EA985" s="38"/>
      <c r="EB985" s="38"/>
      <c r="EC985" s="38"/>
      <c r="ED985" s="38"/>
      <c r="EE985" s="38"/>
      <c r="EF985" s="38"/>
      <c r="EG985" s="38"/>
      <c r="EH985" s="38"/>
      <c r="EI985" s="38"/>
      <c r="EJ985" s="38"/>
      <c r="EK985" s="38"/>
      <c r="EL985" s="38"/>
      <c r="EM985" s="38"/>
      <c r="EN985" s="38"/>
      <c r="EO985" s="38"/>
      <c r="EP985" s="38"/>
      <c r="EQ985" s="38"/>
      <c r="ER985" s="38"/>
      <c r="ES985" s="38"/>
      <c r="ET985" s="38"/>
      <c r="EU985" s="38"/>
      <c r="EV985" s="38"/>
      <c r="EW985" s="38"/>
      <c r="EX985" s="38"/>
      <c r="EY985" s="38"/>
      <c r="EZ985" s="38"/>
      <c r="FA985" s="38"/>
      <c r="FB985" s="38"/>
      <c r="FC985" s="38"/>
      <c r="FD985" s="38"/>
      <c r="FE985" s="38"/>
      <c r="FF985" s="38"/>
      <c r="FG985" s="38"/>
      <c r="FH985" s="38"/>
      <c r="FI985" s="38"/>
      <c r="FJ985" s="38"/>
      <c r="FK985" s="38"/>
      <c r="FL985" s="38"/>
      <c r="FM985" s="38"/>
      <c r="FN985" s="38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  <c r="DJ986" s="38"/>
      <c r="DK986" s="38"/>
      <c r="DL986" s="38"/>
      <c r="DM986" s="38"/>
      <c r="DN986" s="38"/>
      <c r="DO986" s="38"/>
      <c r="DP986" s="38"/>
      <c r="DQ986" s="38"/>
      <c r="DR986" s="38"/>
      <c r="DS986" s="38"/>
      <c r="DT986" s="38"/>
      <c r="DU986" s="38"/>
      <c r="DV986" s="38"/>
      <c r="DW986" s="38"/>
      <c r="DX986" s="38"/>
      <c r="DY986" s="38"/>
      <c r="DZ986" s="38"/>
      <c r="EA986" s="38"/>
      <c r="EB986" s="38"/>
      <c r="EC986" s="38"/>
      <c r="ED986" s="38"/>
      <c r="EE986" s="38"/>
      <c r="EF986" s="38"/>
      <c r="EG986" s="38"/>
      <c r="EH986" s="38"/>
      <c r="EI986" s="38"/>
      <c r="EJ986" s="38"/>
      <c r="EK986" s="38"/>
      <c r="EL986" s="38"/>
      <c r="EM986" s="38"/>
      <c r="EN986" s="38"/>
      <c r="EO986" s="38"/>
      <c r="EP986" s="38"/>
      <c r="EQ986" s="38"/>
      <c r="ER986" s="38"/>
      <c r="ES986" s="38"/>
      <c r="ET986" s="38"/>
      <c r="EU986" s="38"/>
      <c r="EV986" s="38"/>
      <c r="EW986" s="38"/>
      <c r="EX986" s="38"/>
      <c r="EY986" s="38"/>
      <c r="EZ986" s="38"/>
      <c r="FA986" s="38"/>
      <c r="FB986" s="38"/>
      <c r="FC986" s="38"/>
      <c r="FD986" s="38"/>
      <c r="FE986" s="38"/>
      <c r="FF986" s="38"/>
      <c r="FG986" s="38"/>
      <c r="FH986" s="38"/>
      <c r="FI986" s="38"/>
      <c r="FJ986" s="38"/>
      <c r="FK986" s="38"/>
      <c r="FL986" s="38"/>
      <c r="FM986" s="38"/>
      <c r="FN986" s="38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  <c r="DJ987" s="38"/>
      <c r="DK987" s="38"/>
      <c r="DL987" s="38"/>
      <c r="DM987" s="38"/>
      <c r="DN987" s="38"/>
      <c r="DO987" s="38"/>
      <c r="DP987" s="38"/>
      <c r="DQ987" s="38"/>
      <c r="DR987" s="38"/>
      <c r="DS987" s="38"/>
      <c r="DT987" s="38"/>
      <c r="DU987" s="38"/>
      <c r="DV987" s="38"/>
      <c r="DW987" s="38"/>
      <c r="DX987" s="38"/>
      <c r="DY987" s="38"/>
      <c r="DZ987" s="38"/>
      <c r="EA987" s="38"/>
      <c r="EB987" s="38"/>
      <c r="EC987" s="38"/>
      <c r="ED987" s="38"/>
      <c r="EE987" s="38"/>
      <c r="EF987" s="38"/>
      <c r="EG987" s="38"/>
      <c r="EH987" s="38"/>
      <c r="EI987" s="38"/>
      <c r="EJ987" s="38"/>
      <c r="EK987" s="38"/>
      <c r="EL987" s="38"/>
      <c r="EM987" s="38"/>
      <c r="EN987" s="38"/>
      <c r="EO987" s="38"/>
      <c r="EP987" s="38"/>
      <c r="EQ987" s="38"/>
      <c r="ER987" s="38"/>
      <c r="ES987" s="38"/>
      <c r="ET987" s="38"/>
      <c r="EU987" s="38"/>
      <c r="EV987" s="38"/>
      <c r="EW987" s="38"/>
      <c r="EX987" s="38"/>
      <c r="EY987" s="38"/>
      <c r="EZ987" s="38"/>
      <c r="FA987" s="38"/>
      <c r="FB987" s="38"/>
      <c r="FC987" s="38"/>
      <c r="FD987" s="38"/>
      <c r="FE987" s="38"/>
      <c r="FF987" s="38"/>
      <c r="FG987" s="38"/>
      <c r="FH987" s="38"/>
      <c r="FI987" s="38"/>
      <c r="FJ987" s="38"/>
      <c r="FK987" s="38"/>
      <c r="FL987" s="38"/>
      <c r="FM987" s="38"/>
      <c r="FN987" s="38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  <c r="DJ988" s="38"/>
      <c r="DK988" s="38"/>
      <c r="DL988" s="38"/>
      <c r="DM988" s="38"/>
      <c r="DN988" s="38"/>
      <c r="DO988" s="38"/>
      <c r="DP988" s="38"/>
      <c r="DQ988" s="38"/>
      <c r="DR988" s="38"/>
      <c r="DS988" s="38"/>
      <c r="DT988" s="38"/>
      <c r="DU988" s="38"/>
      <c r="DV988" s="38"/>
      <c r="DW988" s="38"/>
      <c r="DX988" s="38"/>
      <c r="DY988" s="38"/>
      <c r="DZ988" s="38"/>
      <c r="EA988" s="38"/>
      <c r="EB988" s="38"/>
      <c r="EC988" s="38"/>
      <c r="ED988" s="38"/>
      <c r="EE988" s="38"/>
      <c r="EF988" s="38"/>
      <c r="EG988" s="38"/>
      <c r="EH988" s="38"/>
      <c r="EI988" s="38"/>
      <c r="EJ988" s="38"/>
      <c r="EK988" s="38"/>
      <c r="EL988" s="38"/>
      <c r="EM988" s="38"/>
      <c r="EN988" s="38"/>
      <c r="EO988" s="38"/>
      <c r="EP988" s="38"/>
      <c r="EQ988" s="38"/>
      <c r="ER988" s="38"/>
      <c r="ES988" s="38"/>
      <c r="ET988" s="38"/>
      <c r="EU988" s="38"/>
      <c r="EV988" s="38"/>
      <c r="EW988" s="38"/>
      <c r="EX988" s="38"/>
      <c r="EY988" s="38"/>
      <c r="EZ988" s="38"/>
      <c r="FA988" s="38"/>
      <c r="FB988" s="38"/>
      <c r="FC988" s="38"/>
      <c r="FD988" s="38"/>
      <c r="FE988" s="38"/>
      <c r="FF988" s="38"/>
      <c r="FG988" s="38"/>
      <c r="FH988" s="38"/>
      <c r="FI988" s="38"/>
      <c r="FJ988" s="38"/>
      <c r="FK988" s="38"/>
      <c r="FL988" s="38"/>
      <c r="FM988" s="38"/>
      <c r="FN988" s="38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  <c r="DJ989" s="38"/>
      <c r="DK989" s="38"/>
      <c r="DL989" s="38"/>
      <c r="DM989" s="38"/>
      <c r="DN989" s="38"/>
      <c r="DO989" s="38"/>
      <c r="DP989" s="38"/>
      <c r="DQ989" s="38"/>
      <c r="DR989" s="38"/>
      <c r="DS989" s="38"/>
      <c r="DT989" s="38"/>
      <c r="DU989" s="38"/>
      <c r="DV989" s="38"/>
      <c r="DW989" s="38"/>
      <c r="DX989" s="38"/>
      <c r="DY989" s="38"/>
      <c r="DZ989" s="38"/>
      <c r="EA989" s="38"/>
      <c r="EB989" s="38"/>
      <c r="EC989" s="38"/>
      <c r="ED989" s="38"/>
      <c r="EE989" s="38"/>
      <c r="EF989" s="38"/>
      <c r="EG989" s="38"/>
      <c r="EH989" s="38"/>
      <c r="EI989" s="38"/>
      <c r="EJ989" s="38"/>
      <c r="EK989" s="38"/>
      <c r="EL989" s="38"/>
      <c r="EM989" s="38"/>
      <c r="EN989" s="38"/>
      <c r="EO989" s="38"/>
      <c r="EP989" s="38"/>
      <c r="EQ989" s="38"/>
      <c r="ER989" s="38"/>
      <c r="ES989" s="38"/>
      <c r="ET989" s="38"/>
      <c r="EU989" s="38"/>
      <c r="EV989" s="38"/>
      <c r="EW989" s="38"/>
      <c r="EX989" s="38"/>
      <c r="EY989" s="38"/>
      <c r="EZ989" s="38"/>
      <c r="FA989" s="38"/>
      <c r="FB989" s="38"/>
      <c r="FC989" s="38"/>
      <c r="FD989" s="38"/>
      <c r="FE989" s="38"/>
      <c r="FF989" s="38"/>
      <c r="FG989" s="38"/>
      <c r="FH989" s="38"/>
      <c r="FI989" s="38"/>
      <c r="FJ989" s="38"/>
      <c r="FK989" s="38"/>
      <c r="FL989" s="38"/>
      <c r="FM989" s="38"/>
      <c r="FN989" s="38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  <c r="DJ990" s="38"/>
      <c r="DK990" s="38"/>
      <c r="DL990" s="38"/>
      <c r="DM990" s="38"/>
      <c r="DN990" s="38"/>
      <c r="DO990" s="38"/>
      <c r="DP990" s="38"/>
      <c r="DQ990" s="38"/>
      <c r="DR990" s="38"/>
      <c r="DS990" s="38"/>
      <c r="DT990" s="38"/>
      <c r="DU990" s="38"/>
      <c r="DV990" s="38"/>
      <c r="DW990" s="38"/>
      <c r="DX990" s="38"/>
      <c r="DY990" s="38"/>
      <c r="DZ990" s="38"/>
      <c r="EA990" s="38"/>
      <c r="EB990" s="38"/>
      <c r="EC990" s="38"/>
      <c r="ED990" s="38"/>
      <c r="EE990" s="38"/>
      <c r="EF990" s="38"/>
      <c r="EG990" s="38"/>
      <c r="EH990" s="38"/>
      <c r="EI990" s="38"/>
      <c r="EJ990" s="38"/>
      <c r="EK990" s="38"/>
      <c r="EL990" s="38"/>
      <c r="EM990" s="38"/>
      <c r="EN990" s="38"/>
      <c r="EO990" s="38"/>
      <c r="EP990" s="38"/>
      <c r="EQ990" s="38"/>
      <c r="ER990" s="38"/>
      <c r="ES990" s="38"/>
      <c r="ET990" s="38"/>
      <c r="EU990" s="38"/>
      <c r="EV990" s="38"/>
      <c r="EW990" s="38"/>
      <c r="EX990" s="38"/>
      <c r="EY990" s="38"/>
      <c r="EZ990" s="38"/>
      <c r="FA990" s="38"/>
      <c r="FB990" s="38"/>
      <c r="FC990" s="38"/>
      <c r="FD990" s="38"/>
      <c r="FE990" s="38"/>
      <c r="FF990" s="38"/>
      <c r="FG990" s="38"/>
      <c r="FH990" s="38"/>
      <c r="FI990" s="38"/>
      <c r="FJ990" s="38"/>
      <c r="FK990" s="38"/>
      <c r="FL990" s="38"/>
      <c r="FM990" s="38"/>
      <c r="FN990" s="38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  <c r="DJ991" s="38"/>
      <c r="DK991" s="38"/>
      <c r="DL991" s="38"/>
      <c r="DM991" s="38"/>
      <c r="DN991" s="38"/>
      <c r="DO991" s="38"/>
      <c r="DP991" s="38"/>
      <c r="DQ991" s="38"/>
      <c r="DR991" s="38"/>
      <c r="DS991" s="38"/>
      <c r="DT991" s="38"/>
      <c r="DU991" s="38"/>
      <c r="DV991" s="38"/>
      <c r="DW991" s="38"/>
      <c r="DX991" s="38"/>
      <c r="DY991" s="38"/>
      <c r="DZ991" s="38"/>
      <c r="EA991" s="38"/>
      <c r="EB991" s="38"/>
      <c r="EC991" s="38"/>
      <c r="ED991" s="38"/>
      <c r="EE991" s="38"/>
      <c r="EF991" s="38"/>
      <c r="EG991" s="38"/>
      <c r="EH991" s="38"/>
      <c r="EI991" s="38"/>
      <c r="EJ991" s="38"/>
      <c r="EK991" s="38"/>
      <c r="EL991" s="38"/>
      <c r="EM991" s="38"/>
      <c r="EN991" s="38"/>
      <c r="EO991" s="38"/>
      <c r="EP991" s="38"/>
      <c r="EQ991" s="38"/>
      <c r="ER991" s="38"/>
      <c r="ES991" s="38"/>
      <c r="ET991" s="38"/>
      <c r="EU991" s="38"/>
      <c r="EV991" s="38"/>
      <c r="EW991" s="38"/>
      <c r="EX991" s="38"/>
      <c r="EY991" s="38"/>
      <c r="EZ991" s="38"/>
      <c r="FA991" s="38"/>
      <c r="FB991" s="38"/>
      <c r="FC991" s="38"/>
      <c r="FD991" s="38"/>
      <c r="FE991" s="38"/>
      <c r="FF991" s="38"/>
      <c r="FG991" s="38"/>
      <c r="FH991" s="38"/>
      <c r="FI991" s="38"/>
      <c r="FJ991" s="38"/>
      <c r="FK991" s="38"/>
      <c r="FL991" s="38"/>
      <c r="FM991" s="38"/>
      <c r="FN991" s="38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  <c r="DJ992" s="38"/>
      <c r="DK992" s="38"/>
      <c r="DL992" s="38"/>
      <c r="DM992" s="38"/>
      <c r="DN992" s="38"/>
      <c r="DO992" s="38"/>
      <c r="DP992" s="38"/>
      <c r="DQ992" s="38"/>
      <c r="DR992" s="38"/>
      <c r="DS992" s="38"/>
      <c r="DT992" s="38"/>
      <c r="DU992" s="38"/>
      <c r="DV992" s="38"/>
      <c r="DW992" s="38"/>
      <c r="DX992" s="38"/>
      <c r="DY992" s="38"/>
      <c r="DZ992" s="38"/>
      <c r="EA992" s="38"/>
      <c r="EB992" s="38"/>
      <c r="EC992" s="38"/>
      <c r="ED992" s="38"/>
      <c r="EE992" s="38"/>
      <c r="EF992" s="38"/>
      <c r="EG992" s="38"/>
      <c r="EH992" s="38"/>
      <c r="EI992" s="38"/>
      <c r="EJ992" s="38"/>
      <c r="EK992" s="38"/>
      <c r="EL992" s="38"/>
      <c r="EM992" s="38"/>
      <c r="EN992" s="38"/>
      <c r="EO992" s="38"/>
      <c r="EP992" s="38"/>
      <c r="EQ992" s="38"/>
      <c r="ER992" s="38"/>
      <c r="ES992" s="38"/>
      <c r="ET992" s="38"/>
      <c r="EU992" s="38"/>
      <c r="EV992" s="38"/>
      <c r="EW992" s="38"/>
      <c r="EX992" s="38"/>
      <c r="EY992" s="38"/>
      <c r="EZ992" s="38"/>
      <c r="FA992" s="38"/>
      <c r="FB992" s="38"/>
      <c r="FC992" s="38"/>
      <c r="FD992" s="38"/>
      <c r="FE992" s="38"/>
      <c r="FF992" s="38"/>
      <c r="FG992" s="38"/>
      <c r="FH992" s="38"/>
      <c r="FI992" s="38"/>
      <c r="FJ992" s="38"/>
      <c r="FK992" s="38"/>
      <c r="FL992" s="38"/>
      <c r="FM992" s="38"/>
      <c r="FN992" s="38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  <c r="DJ993" s="38"/>
      <c r="DK993" s="38"/>
      <c r="DL993" s="38"/>
      <c r="DM993" s="38"/>
      <c r="DN993" s="38"/>
      <c r="DO993" s="38"/>
      <c r="DP993" s="38"/>
      <c r="DQ993" s="38"/>
      <c r="DR993" s="38"/>
      <c r="DS993" s="38"/>
      <c r="DT993" s="38"/>
      <c r="DU993" s="38"/>
      <c r="DV993" s="38"/>
      <c r="DW993" s="38"/>
      <c r="DX993" s="38"/>
      <c r="DY993" s="38"/>
      <c r="DZ993" s="38"/>
      <c r="EA993" s="38"/>
      <c r="EB993" s="38"/>
      <c r="EC993" s="38"/>
      <c r="ED993" s="38"/>
      <c r="EE993" s="38"/>
      <c r="EF993" s="38"/>
      <c r="EG993" s="38"/>
      <c r="EH993" s="38"/>
      <c r="EI993" s="38"/>
      <c r="EJ993" s="38"/>
      <c r="EK993" s="38"/>
      <c r="EL993" s="38"/>
      <c r="EM993" s="38"/>
      <c r="EN993" s="38"/>
      <c r="EO993" s="38"/>
      <c r="EP993" s="38"/>
      <c r="EQ993" s="38"/>
      <c r="ER993" s="38"/>
      <c r="ES993" s="38"/>
      <c r="ET993" s="38"/>
      <c r="EU993" s="38"/>
      <c r="EV993" s="38"/>
      <c r="EW993" s="38"/>
      <c r="EX993" s="38"/>
      <c r="EY993" s="38"/>
      <c r="EZ993" s="38"/>
      <c r="FA993" s="38"/>
      <c r="FB993" s="38"/>
      <c r="FC993" s="38"/>
      <c r="FD993" s="38"/>
      <c r="FE993" s="38"/>
      <c r="FF993" s="38"/>
      <c r="FG993" s="38"/>
      <c r="FH993" s="38"/>
      <c r="FI993" s="38"/>
      <c r="FJ993" s="38"/>
      <c r="FK993" s="38"/>
      <c r="FL993" s="38"/>
      <c r="FM993" s="38"/>
      <c r="FN993" s="38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  <c r="DJ994" s="38"/>
      <c r="DK994" s="38"/>
      <c r="DL994" s="38"/>
      <c r="DM994" s="38"/>
      <c r="DN994" s="38"/>
      <c r="DO994" s="38"/>
      <c r="DP994" s="38"/>
      <c r="DQ994" s="38"/>
      <c r="DR994" s="38"/>
      <c r="DS994" s="38"/>
      <c r="DT994" s="38"/>
      <c r="DU994" s="38"/>
      <c r="DV994" s="38"/>
      <c r="DW994" s="38"/>
      <c r="DX994" s="38"/>
      <c r="DY994" s="38"/>
      <c r="DZ994" s="38"/>
      <c r="EA994" s="38"/>
      <c r="EB994" s="38"/>
      <c r="EC994" s="38"/>
      <c r="ED994" s="38"/>
      <c r="EE994" s="38"/>
      <c r="EF994" s="38"/>
      <c r="EG994" s="38"/>
      <c r="EH994" s="38"/>
      <c r="EI994" s="38"/>
      <c r="EJ994" s="38"/>
      <c r="EK994" s="38"/>
      <c r="EL994" s="38"/>
      <c r="EM994" s="38"/>
      <c r="EN994" s="38"/>
      <c r="EO994" s="38"/>
      <c r="EP994" s="38"/>
      <c r="EQ994" s="38"/>
      <c r="ER994" s="38"/>
      <c r="ES994" s="38"/>
      <c r="ET994" s="38"/>
      <c r="EU994" s="38"/>
      <c r="EV994" s="38"/>
      <c r="EW994" s="38"/>
      <c r="EX994" s="38"/>
      <c r="EY994" s="38"/>
      <c r="EZ994" s="38"/>
      <c r="FA994" s="38"/>
      <c r="FB994" s="38"/>
      <c r="FC994" s="38"/>
      <c r="FD994" s="38"/>
      <c r="FE994" s="38"/>
      <c r="FF994" s="38"/>
      <c r="FG994" s="38"/>
      <c r="FH994" s="38"/>
      <c r="FI994" s="38"/>
      <c r="FJ994" s="38"/>
      <c r="FK994" s="38"/>
      <c r="FL994" s="38"/>
      <c r="FM994" s="38"/>
      <c r="FN994" s="38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  <c r="DJ995" s="38"/>
      <c r="DK995" s="38"/>
      <c r="DL995" s="38"/>
      <c r="DM995" s="38"/>
      <c r="DN995" s="38"/>
      <c r="DO995" s="38"/>
      <c r="DP995" s="38"/>
      <c r="DQ995" s="38"/>
      <c r="DR995" s="38"/>
      <c r="DS995" s="38"/>
      <c r="DT995" s="38"/>
      <c r="DU995" s="38"/>
      <c r="DV995" s="38"/>
      <c r="DW995" s="38"/>
      <c r="DX995" s="38"/>
      <c r="DY995" s="38"/>
      <c r="DZ995" s="38"/>
      <c r="EA995" s="38"/>
      <c r="EB995" s="38"/>
      <c r="EC995" s="38"/>
      <c r="ED995" s="38"/>
      <c r="EE995" s="38"/>
      <c r="EF995" s="38"/>
      <c r="EG995" s="38"/>
      <c r="EH995" s="38"/>
      <c r="EI995" s="38"/>
      <c r="EJ995" s="38"/>
      <c r="EK995" s="38"/>
      <c r="EL995" s="38"/>
      <c r="EM995" s="38"/>
      <c r="EN995" s="38"/>
      <c r="EO995" s="38"/>
      <c r="EP995" s="38"/>
      <c r="EQ995" s="38"/>
      <c r="ER995" s="38"/>
      <c r="ES995" s="38"/>
      <c r="ET995" s="38"/>
      <c r="EU995" s="38"/>
      <c r="EV995" s="38"/>
      <c r="EW995" s="38"/>
      <c r="EX995" s="38"/>
      <c r="EY995" s="38"/>
      <c r="EZ995" s="38"/>
      <c r="FA995" s="38"/>
      <c r="FB995" s="38"/>
      <c r="FC995" s="38"/>
      <c r="FD995" s="38"/>
      <c r="FE995" s="38"/>
      <c r="FF995" s="38"/>
      <c r="FG995" s="38"/>
      <c r="FH995" s="38"/>
      <c r="FI995" s="38"/>
      <c r="FJ995" s="38"/>
      <c r="FK995" s="38"/>
      <c r="FL995" s="38"/>
      <c r="FM995" s="38"/>
      <c r="FN995" s="38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  <c r="DJ996" s="38"/>
      <c r="DK996" s="38"/>
      <c r="DL996" s="38"/>
      <c r="DM996" s="38"/>
      <c r="DN996" s="38"/>
      <c r="DO996" s="38"/>
      <c r="DP996" s="38"/>
      <c r="DQ996" s="38"/>
      <c r="DR996" s="38"/>
      <c r="DS996" s="38"/>
      <c r="DT996" s="38"/>
      <c r="DU996" s="38"/>
      <c r="DV996" s="38"/>
      <c r="DW996" s="38"/>
      <c r="DX996" s="38"/>
      <c r="DY996" s="38"/>
      <c r="DZ996" s="38"/>
      <c r="EA996" s="38"/>
      <c r="EB996" s="38"/>
      <c r="EC996" s="38"/>
      <c r="ED996" s="38"/>
      <c r="EE996" s="38"/>
      <c r="EF996" s="38"/>
      <c r="EG996" s="38"/>
      <c r="EH996" s="38"/>
      <c r="EI996" s="38"/>
      <c r="EJ996" s="38"/>
      <c r="EK996" s="38"/>
      <c r="EL996" s="38"/>
      <c r="EM996" s="38"/>
      <c r="EN996" s="38"/>
      <c r="EO996" s="38"/>
      <c r="EP996" s="38"/>
      <c r="EQ996" s="38"/>
      <c r="ER996" s="38"/>
      <c r="ES996" s="38"/>
      <c r="ET996" s="38"/>
      <c r="EU996" s="38"/>
      <c r="EV996" s="38"/>
      <c r="EW996" s="38"/>
      <c r="EX996" s="38"/>
      <c r="EY996" s="38"/>
      <c r="EZ996" s="38"/>
      <c r="FA996" s="38"/>
      <c r="FB996" s="38"/>
      <c r="FC996" s="38"/>
      <c r="FD996" s="38"/>
      <c r="FE996" s="38"/>
      <c r="FF996" s="38"/>
      <c r="FG996" s="38"/>
      <c r="FH996" s="38"/>
      <c r="FI996" s="38"/>
      <c r="FJ996" s="38"/>
      <c r="FK996" s="38"/>
      <c r="FL996" s="38"/>
      <c r="FM996" s="38"/>
      <c r="FN996" s="38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  <c r="DJ997" s="38"/>
      <c r="DK997" s="38"/>
      <c r="DL997" s="38"/>
      <c r="DM997" s="38"/>
      <c r="DN997" s="38"/>
      <c r="DO997" s="38"/>
      <c r="DP997" s="38"/>
      <c r="DQ997" s="38"/>
      <c r="DR997" s="38"/>
      <c r="DS997" s="38"/>
      <c r="DT997" s="38"/>
      <c r="DU997" s="38"/>
      <c r="DV997" s="38"/>
      <c r="DW997" s="38"/>
      <c r="DX997" s="38"/>
      <c r="DY997" s="38"/>
      <c r="DZ997" s="38"/>
      <c r="EA997" s="38"/>
      <c r="EB997" s="38"/>
      <c r="EC997" s="38"/>
      <c r="ED997" s="38"/>
      <c r="EE997" s="38"/>
      <c r="EF997" s="38"/>
      <c r="EG997" s="38"/>
      <c r="EH997" s="38"/>
      <c r="EI997" s="38"/>
      <c r="EJ997" s="38"/>
      <c r="EK997" s="38"/>
      <c r="EL997" s="38"/>
      <c r="EM997" s="38"/>
      <c r="EN997" s="38"/>
      <c r="EO997" s="38"/>
      <c r="EP997" s="38"/>
      <c r="EQ997" s="38"/>
      <c r="ER997" s="38"/>
      <c r="ES997" s="38"/>
      <c r="ET997" s="38"/>
      <c r="EU997" s="38"/>
      <c r="EV997" s="38"/>
      <c r="EW997" s="38"/>
      <c r="EX997" s="38"/>
      <c r="EY997" s="38"/>
      <c r="EZ997" s="38"/>
      <c r="FA997" s="38"/>
      <c r="FB997" s="38"/>
      <c r="FC997" s="38"/>
      <c r="FD997" s="38"/>
      <c r="FE997" s="38"/>
      <c r="FF997" s="38"/>
      <c r="FG997" s="38"/>
      <c r="FH997" s="38"/>
      <c r="FI997" s="38"/>
      <c r="FJ997" s="38"/>
      <c r="FK997" s="38"/>
      <c r="FL997" s="38"/>
      <c r="FM997" s="38"/>
      <c r="FN997" s="38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  <c r="DJ998" s="38"/>
      <c r="DK998" s="38"/>
      <c r="DL998" s="38"/>
      <c r="DM998" s="38"/>
      <c r="DN998" s="38"/>
      <c r="DO998" s="38"/>
      <c r="DP998" s="38"/>
      <c r="DQ998" s="38"/>
      <c r="DR998" s="38"/>
      <c r="DS998" s="38"/>
      <c r="DT998" s="38"/>
      <c r="DU998" s="38"/>
      <c r="DV998" s="38"/>
      <c r="DW998" s="38"/>
      <c r="DX998" s="38"/>
      <c r="DY998" s="38"/>
      <c r="DZ998" s="38"/>
      <c r="EA998" s="38"/>
      <c r="EB998" s="38"/>
      <c r="EC998" s="38"/>
      <c r="ED998" s="38"/>
      <c r="EE998" s="38"/>
      <c r="EF998" s="38"/>
      <c r="EG998" s="38"/>
      <c r="EH998" s="38"/>
      <c r="EI998" s="38"/>
      <c r="EJ998" s="38"/>
      <c r="EK998" s="38"/>
      <c r="EL998" s="38"/>
      <c r="EM998" s="38"/>
      <c r="EN998" s="38"/>
      <c r="EO998" s="38"/>
      <c r="EP998" s="38"/>
      <c r="EQ998" s="38"/>
      <c r="ER998" s="38"/>
      <c r="ES998" s="38"/>
      <c r="ET998" s="38"/>
      <c r="EU998" s="38"/>
      <c r="EV998" s="38"/>
      <c r="EW998" s="38"/>
      <c r="EX998" s="38"/>
      <c r="EY998" s="38"/>
      <c r="EZ998" s="38"/>
      <c r="FA998" s="38"/>
      <c r="FB998" s="38"/>
      <c r="FC998" s="38"/>
      <c r="FD998" s="38"/>
      <c r="FE998" s="38"/>
      <c r="FF998" s="38"/>
      <c r="FG998" s="38"/>
      <c r="FH998" s="38"/>
      <c r="FI998" s="38"/>
      <c r="FJ998" s="38"/>
      <c r="FK998" s="38"/>
      <c r="FL998" s="38"/>
      <c r="FM998" s="38"/>
      <c r="FN998" s="38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  <c r="DJ999" s="38"/>
      <c r="DK999" s="38"/>
      <c r="DL999" s="38"/>
      <c r="DM999" s="38"/>
      <c r="DN999" s="38"/>
      <c r="DO999" s="38"/>
      <c r="DP999" s="38"/>
      <c r="DQ999" s="38"/>
      <c r="DR999" s="38"/>
      <c r="DS999" s="38"/>
      <c r="DT999" s="38"/>
      <c r="DU999" s="38"/>
      <c r="DV999" s="38"/>
      <c r="DW999" s="38"/>
      <c r="DX999" s="38"/>
      <c r="DY999" s="38"/>
      <c r="DZ999" s="38"/>
      <c r="EA999" s="38"/>
      <c r="EB999" s="38"/>
      <c r="EC999" s="38"/>
      <c r="ED999" s="38"/>
      <c r="EE999" s="38"/>
      <c r="EF999" s="38"/>
      <c r="EG999" s="38"/>
      <c r="EH999" s="38"/>
      <c r="EI999" s="38"/>
      <c r="EJ999" s="38"/>
      <c r="EK999" s="38"/>
      <c r="EL999" s="38"/>
      <c r="EM999" s="38"/>
      <c r="EN999" s="38"/>
      <c r="EO999" s="38"/>
      <c r="EP999" s="38"/>
      <c r="EQ999" s="38"/>
      <c r="ER999" s="38"/>
      <c r="ES999" s="38"/>
      <c r="ET999" s="38"/>
      <c r="EU999" s="38"/>
      <c r="EV999" s="38"/>
      <c r="EW999" s="38"/>
      <c r="EX999" s="38"/>
      <c r="EY999" s="38"/>
      <c r="EZ999" s="38"/>
      <c r="FA999" s="38"/>
      <c r="FB999" s="38"/>
      <c r="FC999" s="38"/>
      <c r="FD999" s="38"/>
      <c r="FE999" s="38"/>
      <c r="FF999" s="38"/>
      <c r="FG999" s="38"/>
      <c r="FH999" s="38"/>
      <c r="FI999" s="38"/>
      <c r="FJ999" s="38"/>
      <c r="FK999" s="38"/>
      <c r="FL999" s="38"/>
      <c r="FM999" s="38"/>
      <c r="FN999" s="38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  <c r="DJ1000" s="38"/>
      <c r="DK1000" s="38"/>
      <c r="DL1000" s="38"/>
      <c r="DM1000" s="38"/>
      <c r="DN1000" s="38"/>
      <c r="DO1000" s="38"/>
      <c r="DP1000" s="38"/>
      <c r="DQ1000" s="38"/>
      <c r="DR1000" s="38"/>
      <c r="DS1000" s="38"/>
      <c r="DT1000" s="38"/>
      <c r="DU1000" s="38"/>
      <c r="DV1000" s="38"/>
      <c r="DW1000" s="38"/>
      <c r="DX1000" s="38"/>
      <c r="DY1000" s="38"/>
      <c r="DZ1000" s="38"/>
      <c r="EA1000" s="38"/>
      <c r="EB1000" s="38"/>
      <c r="EC1000" s="38"/>
      <c r="ED1000" s="38"/>
      <c r="EE1000" s="38"/>
      <c r="EF1000" s="38"/>
      <c r="EG1000" s="38"/>
      <c r="EH1000" s="38"/>
      <c r="EI1000" s="38"/>
      <c r="EJ1000" s="38"/>
      <c r="EK1000" s="38"/>
      <c r="EL1000" s="38"/>
      <c r="EM1000" s="38"/>
      <c r="EN1000" s="38"/>
      <c r="EO1000" s="38"/>
      <c r="EP1000" s="38"/>
      <c r="EQ1000" s="38"/>
      <c r="ER1000" s="38"/>
      <c r="ES1000" s="38"/>
      <c r="ET1000" s="38"/>
      <c r="EU1000" s="38"/>
      <c r="EV1000" s="38"/>
      <c r="EW1000" s="38"/>
      <c r="EX1000" s="38"/>
      <c r="EY1000" s="38"/>
      <c r="EZ1000" s="38"/>
      <c r="FA1000" s="38"/>
      <c r="FB1000" s="38"/>
      <c r="FC1000" s="38"/>
      <c r="FD1000" s="38"/>
      <c r="FE1000" s="38"/>
      <c r="FF1000" s="38"/>
      <c r="FG1000" s="38"/>
      <c r="FH1000" s="38"/>
      <c r="FI1000" s="38"/>
      <c r="FJ1000" s="38"/>
      <c r="FK1000" s="38"/>
      <c r="FL1000" s="38"/>
      <c r="FM1000" s="38"/>
      <c r="FN1000" s="38"/>
    </row>
  </sheetData>
  <mergeCells count="156">
    <mergeCell ref="DR105:EO105"/>
    <mergeCell ref="EP105:FM105"/>
    <mergeCell ref="AL85:AW85"/>
    <mergeCell ref="AX85:BI85"/>
    <mergeCell ref="B104:FM104"/>
    <mergeCell ref="Z105:AW105"/>
    <mergeCell ref="AX105:BU105"/>
    <mergeCell ref="BV105:CS105"/>
    <mergeCell ref="CT105:DQ105"/>
    <mergeCell ref="Z22:AK22"/>
    <mergeCell ref="AL22:AW22"/>
    <mergeCell ref="AX22:BI22"/>
    <mergeCell ref="BJ22:BU22"/>
    <mergeCell ref="BV22:CG22"/>
    <mergeCell ref="CH22:CS22"/>
    <mergeCell ref="CT22:DE22"/>
    <mergeCell ref="DF22:DQ22"/>
    <mergeCell ref="DR22:EC22"/>
    <mergeCell ref="ED22:EO22"/>
    <mergeCell ref="B41:FM41"/>
    <mergeCell ref="Z42:AW42"/>
    <mergeCell ref="AX42:BU42"/>
    <mergeCell ref="BV42:CS42"/>
    <mergeCell ref="CT42:DQ42"/>
    <mergeCell ref="DR42:EO42"/>
    <mergeCell ref="EP42:FM42"/>
    <mergeCell ref="DF106:DQ106"/>
    <mergeCell ref="DR106:EC106"/>
    <mergeCell ref="ED106:EO106"/>
    <mergeCell ref="EP106:FA106"/>
    <mergeCell ref="FB106:FM106"/>
    <mergeCell ref="Z106:AK106"/>
    <mergeCell ref="AL106:AW106"/>
    <mergeCell ref="AX106:BI106"/>
    <mergeCell ref="BJ106:BU106"/>
    <mergeCell ref="BV106:CG106"/>
    <mergeCell ref="CH106:CS106"/>
    <mergeCell ref="CT106:DE106"/>
    <mergeCell ref="AD2:AI2"/>
    <mergeCell ref="AK2:AP2"/>
    <mergeCell ref="AR2:AW2"/>
    <mergeCell ref="BA2:BF2"/>
    <mergeCell ref="BH2:BM2"/>
    <mergeCell ref="BO2:BT2"/>
    <mergeCell ref="BV2:CA2"/>
    <mergeCell ref="CC2:CH2"/>
    <mergeCell ref="CJ2:CO2"/>
    <mergeCell ref="CQ2:CV2"/>
    <mergeCell ref="B1:AW1"/>
    <mergeCell ref="BA1:CV1"/>
    <mergeCell ref="CY1:DD1"/>
    <mergeCell ref="B2:G2"/>
    <mergeCell ref="I2:N2"/>
    <mergeCell ref="P2:U2"/>
    <mergeCell ref="W2:AB2"/>
    <mergeCell ref="CT21:DQ21"/>
    <mergeCell ref="DR21:EO21"/>
    <mergeCell ref="EP22:FA22"/>
    <mergeCell ref="FB22:FM22"/>
    <mergeCell ref="CY2:DD2"/>
    <mergeCell ref="B20:FM20"/>
    <mergeCell ref="A21:A25"/>
    <mergeCell ref="Z21:AW21"/>
    <mergeCell ref="AX21:BU21"/>
    <mergeCell ref="BV21:CS21"/>
    <mergeCell ref="EP21:FM21"/>
    <mergeCell ref="DF43:DQ43"/>
    <mergeCell ref="DR43:EC43"/>
    <mergeCell ref="Z43:AK43"/>
    <mergeCell ref="AL43:AW43"/>
    <mergeCell ref="AX43:BI43"/>
    <mergeCell ref="BJ43:BU43"/>
    <mergeCell ref="BV43:CG43"/>
    <mergeCell ref="CH43:CS43"/>
    <mergeCell ref="CT43:DE43"/>
    <mergeCell ref="B21:Y21"/>
    <mergeCell ref="B22:M22"/>
    <mergeCell ref="N22:Y22"/>
    <mergeCell ref="A42:A46"/>
    <mergeCell ref="B42:Y42"/>
    <mergeCell ref="B43:M43"/>
    <mergeCell ref="N43:Y43"/>
    <mergeCell ref="A84:A88"/>
    <mergeCell ref="A105:A109"/>
    <mergeCell ref="A126:A130"/>
    <mergeCell ref="B105:Y105"/>
    <mergeCell ref="B106:M106"/>
    <mergeCell ref="N106:Y106"/>
    <mergeCell ref="B126:Y126"/>
    <mergeCell ref="B127:M127"/>
    <mergeCell ref="N127:Y127"/>
    <mergeCell ref="A63:A67"/>
    <mergeCell ref="B63:Y63"/>
    <mergeCell ref="B64:M64"/>
    <mergeCell ref="N64:Y64"/>
    <mergeCell ref="B84:Y84"/>
    <mergeCell ref="B85:M85"/>
    <mergeCell ref="N85:Y85"/>
    <mergeCell ref="CT63:DQ63"/>
    <mergeCell ref="DR63:EO63"/>
    <mergeCell ref="ED43:EO43"/>
    <mergeCell ref="EP43:FA43"/>
    <mergeCell ref="FB43:FM43"/>
    <mergeCell ref="B62:FM62"/>
    <mergeCell ref="AX63:BU63"/>
    <mergeCell ref="BV63:CS63"/>
    <mergeCell ref="EP63:FM63"/>
    <mergeCell ref="Z63:AW63"/>
    <mergeCell ref="Z64:AK64"/>
    <mergeCell ref="AL64:AW64"/>
    <mergeCell ref="AX64:BI64"/>
    <mergeCell ref="BJ64:BU64"/>
    <mergeCell ref="BV64:CG64"/>
    <mergeCell ref="CH64:CS64"/>
    <mergeCell ref="CT64:DE64"/>
    <mergeCell ref="DF64:DQ64"/>
    <mergeCell ref="DR64:EC64"/>
    <mergeCell ref="ED64:EO64"/>
    <mergeCell ref="EP64:FA64"/>
    <mergeCell ref="FB64:FM64"/>
    <mergeCell ref="B83:FM83"/>
    <mergeCell ref="BJ85:BU85"/>
    <mergeCell ref="BV85:CG85"/>
    <mergeCell ref="CH85:CS85"/>
    <mergeCell ref="CT85:DE85"/>
    <mergeCell ref="DF85:DQ85"/>
    <mergeCell ref="DR85:EC85"/>
    <mergeCell ref="ED85:EO85"/>
    <mergeCell ref="EP85:FA85"/>
    <mergeCell ref="Z84:AW84"/>
    <mergeCell ref="AX84:BU84"/>
    <mergeCell ref="BV84:CS84"/>
    <mergeCell ref="CT84:DQ84"/>
    <mergeCell ref="DR84:EO84"/>
    <mergeCell ref="EP84:FM84"/>
    <mergeCell ref="Z85:AK85"/>
    <mergeCell ref="FB85:FM85"/>
    <mergeCell ref="B125:FM125"/>
    <mergeCell ref="AX126:BU126"/>
    <mergeCell ref="BV126:CS126"/>
    <mergeCell ref="CT126:DQ126"/>
    <mergeCell ref="DR126:EO126"/>
    <mergeCell ref="EP126:FM126"/>
    <mergeCell ref="CT127:DE127"/>
    <mergeCell ref="DF127:DQ127"/>
    <mergeCell ref="DR127:EC127"/>
    <mergeCell ref="ED127:EO127"/>
    <mergeCell ref="EP127:FA127"/>
    <mergeCell ref="FB127:FM127"/>
    <mergeCell ref="Z126:AW126"/>
    <mergeCell ref="Z127:AK127"/>
    <mergeCell ref="AL127:AW127"/>
    <mergeCell ref="AX127:BI127"/>
    <mergeCell ref="BJ127:BU127"/>
    <mergeCell ref="BV127:CG127"/>
    <mergeCell ref="CH127:CS127"/>
  </mergeCells>
  <conditionalFormatting sqref="BV4:CA18 CC4:CH18 CQ4:CV18 BA4:BF18 BH4:BM18 BO4:BT18 CJ4:CO18">
    <cfRule type="cellIs" dxfId="0" priority="1" operator="lessThan">
      <formula>0</formula>
    </cfRule>
  </conditionalFormatting>
  <conditionalFormatting sqref="BV4:CA18 CC4:CH18 CQ4:CV18 BA4:BF18 BH4:BM18 BO4:BT18 CJ4:CO18">
    <cfRule type="cellIs" dxfId="1" priority="2" operator="greaterThan">
      <formula>0</formula>
    </cfRule>
  </conditionalFormatting>
  <conditionalFormatting sqref="BV4:CA18 CC4:CH18 CQ4:CV18 BA4:BF18 BH4:BM18 BO4:BT18 CJ4:CO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60" width="1.63"/>
    <col customWidth="1" min="61" max="61" width="2.38"/>
    <col customWidth="1" min="62" max="62" width="2.25"/>
    <col customWidth="1" min="63" max="66" width="1.88"/>
    <col customWidth="1" min="67" max="67" width="2.0"/>
    <col customWidth="1" min="68" max="71" width="1.5"/>
    <col customWidth="1" min="72" max="72" width="2.25"/>
    <col customWidth="1" min="73" max="73" width="1.25"/>
    <col customWidth="1" min="74" max="74" width="2.5"/>
    <col customWidth="1" min="75" max="75" width="1.63"/>
    <col customWidth="1" min="76" max="76" width="2.25"/>
    <col customWidth="1" min="77" max="78" width="1.5"/>
    <col customWidth="1" min="79" max="79" width="2.25"/>
    <col customWidth="1" min="80" max="80" width="1.25"/>
    <col customWidth="1" min="81" max="81" width="2.0"/>
    <col customWidth="1" min="82" max="82" width="1.88"/>
    <col customWidth="1" min="83" max="83" width="1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3"/>
      <c r="B1" s="81" t="s">
        <v>16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3"/>
      <c r="AX1" s="27"/>
      <c r="AY1" s="27"/>
      <c r="AZ1" s="27"/>
      <c r="BA1" s="28" t="s">
        <v>17</v>
      </c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</row>
    <row r="2" ht="14.25" customHeight="1">
      <c r="A2" s="23"/>
      <c r="B2" s="30" t="s">
        <v>18</v>
      </c>
      <c r="C2" s="25"/>
      <c r="D2" s="25"/>
      <c r="E2" s="25"/>
      <c r="F2" s="25"/>
      <c r="G2" s="26"/>
      <c r="H2" s="31"/>
      <c r="I2" s="30" t="s">
        <v>19</v>
      </c>
      <c r="J2" s="25"/>
      <c r="K2" s="25"/>
      <c r="L2" s="25"/>
      <c r="M2" s="25"/>
      <c r="N2" s="26"/>
      <c r="O2" s="31"/>
      <c r="P2" s="30" t="s">
        <v>20</v>
      </c>
      <c r="Q2" s="25"/>
      <c r="R2" s="25"/>
      <c r="S2" s="25"/>
      <c r="T2" s="25"/>
      <c r="U2" s="26"/>
      <c r="V2" s="31"/>
      <c r="W2" s="30" t="s">
        <v>21</v>
      </c>
      <c r="X2" s="25"/>
      <c r="Y2" s="25"/>
      <c r="Z2" s="25"/>
      <c r="AA2" s="25"/>
      <c r="AB2" s="26"/>
      <c r="AC2" s="31"/>
      <c r="AD2" s="30" t="s">
        <v>22</v>
      </c>
      <c r="AE2" s="25"/>
      <c r="AF2" s="25"/>
      <c r="AG2" s="25"/>
      <c r="AH2" s="25"/>
      <c r="AI2" s="26"/>
      <c r="AJ2" s="31"/>
      <c r="AK2" s="30" t="s">
        <v>23</v>
      </c>
      <c r="AL2" s="25"/>
      <c r="AM2" s="25"/>
      <c r="AN2" s="25"/>
      <c r="AO2" s="25"/>
      <c r="AP2" s="26"/>
      <c r="AQ2" s="31"/>
      <c r="AR2" s="30" t="s">
        <v>24</v>
      </c>
      <c r="AS2" s="25"/>
      <c r="AT2" s="25"/>
      <c r="AU2" s="25"/>
      <c r="AV2" s="25"/>
      <c r="AW2" s="26"/>
      <c r="AX2" s="27"/>
      <c r="AY2" s="27"/>
      <c r="AZ2" s="27"/>
      <c r="BA2" s="32" t="s">
        <v>18</v>
      </c>
      <c r="BB2" s="25"/>
      <c r="BC2" s="25"/>
      <c r="BD2" s="25"/>
      <c r="BE2" s="25"/>
      <c r="BF2" s="26"/>
      <c r="BG2" s="27"/>
      <c r="BH2" s="32" t="s">
        <v>19</v>
      </c>
      <c r="BI2" s="25"/>
      <c r="BJ2" s="25"/>
      <c r="BK2" s="25"/>
      <c r="BL2" s="25"/>
      <c r="BM2" s="26"/>
      <c r="BN2" s="27"/>
      <c r="BO2" s="32" t="s">
        <v>20</v>
      </c>
      <c r="BP2" s="25"/>
      <c r="BQ2" s="25"/>
      <c r="BR2" s="25"/>
      <c r="BS2" s="25"/>
      <c r="BT2" s="26"/>
      <c r="BU2" s="27"/>
      <c r="BV2" s="32" t="s">
        <v>21</v>
      </c>
      <c r="BW2" s="25"/>
      <c r="BX2" s="25"/>
      <c r="BY2" s="25"/>
      <c r="BZ2" s="25"/>
      <c r="CA2" s="26"/>
      <c r="CB2" s="27"/>
      <c r="CC2" s="32" t="s">
        <v>22</v>
      </c>
      <c r="CD2" s="25"/>
      <c r="CE2" s="25"/>
      <c r="CF2" s="25"/>
      <c r="CG2" s="25"/>
      <c r="CH2" s="26"/>
      <c r="CI2" s="27"/>
      <c r="CJ2" s="32" t="s">
        <v>23</v>
      </c>
      <c r="CK2" s="25"/>
      <c r="CL2" s="25"/>
      <c r="CM2" s="25"/>
      <c r="CN2" s="25"/>
      <c r="CO2" s="26"/>
      <c r="CP2" s="27"/>
      <c r="CQ2" s="32" t="s">
        <v>24</v>
      </c>
      <c r="CR2" s="25"/>
      <c r="CS2" s="25"/>
      <c r="CT2" s="25"/>
      <c r="CU2" s="25"/>
      <c r="CV2" s="26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</row>
    <row r="3" ht="14.25" customHeight="1">
      <c r="A3" s="23" t="s">
        <v>25</v>
      </c>
      <c r="B3" s="33">
        <v>1.0</v>
      </c>
      <c r="C3" s="33">
        <v>2.0</v>
      </c>
      <c r="D3" s="33">
        <v>3.0</v>
      </c>
      <c r="E3" s="33">
        <v>4.0</v>
      </c>
      <c r="F3" s="33">
        <v>5.0</v>
      </c>
      <c r="G3" s="33">
        <v>6.0</v>
      </c>
      <c r="H3" s="31"/>
      <c r="I3" s="33">
        <v>1.0</v>
      </c>
      <c r="J3" s="33">
        <v>2.0</v>
      </c>
      <c r="K3" s="33">
        <v>3.0</v>
      </c>
      <c r="L3" s="33">
        <v>4.0</v>
      </c>
      <c r="M3" s="33">
        <v>5.0</v>
      </c>
      <c r="N3" s="33">
        <v>6.0</v>
      </c>
      <c r="O3" s="31"/>
      <c r="P3" s="33">
        <v>1.0</v>
      </c>
      <c r="Q3" s="33">
        <v>2.0</v>
      </c>
      <c r="R3" s="33">
        <v>3.0</v>
      </c>
      <c r="S3" s="33">
        <v>4.0</v>
      </c>
      <c r="T3" s="33">
        <v>5.0</v>
      </c>
      <c r="U3" s="33">
        <v>6.0</v>
      </c>
      <c r="V3" s="31"/>
      <c r="W3" s="33">
        <v>1.0</v>
      </c>
      <c r="X3" s="33">
        <v>2.0</v>
      </c>
      <c r="Y3" s="33">
        <v>3.0</v>
      </c>
      <c r="Z3" s="33">
        <v>4.0</v>
      </c>
      <c r="AA3" s="33">
        <v>5.0</v>
      </c>
      <c r="AB3" s="33">
        <v>6.0</v>
      </c>
      <c r="AC3" s="31"/>
      <c r="AD3" s="33">
        <v>1.0</v>
      </c>
      <c r="AE3" s="33">
        <v>2.0</v>
      </c>
      <c r="AF3" s="33">
        <v>3.0</v>
      </c>
      <c r="AG3" s="33">
        <v>4.0</v>
      </c>
      <c r="AH3" s="33">
        <v>5.0</v>
      </c>
      <c r="AI3" s="33">
        <v>6.0</v>
      </c>
      <c r="AJ3" s="31"/>
      <c r="AK3" s="33">
        <v>1.0</v>
      </c>
      <c r="AL3" s="33">
        <v>2.0</v>
      </c>
      <c r="AM3" s="33">
        <v>3.0</v>
      </c>
      <c r="AN3" s="33">
        <v>4.0</v>
      </c>
      <c r="AO3" s="33">
        <v>5.0</v>
      </c>
      <c r="AP3" s="33">
        <v>6.0</v>
      </c>
      <c r="AQ3" s="31"/>
      <c r="AR3" s="33">
        <v>1.0</v>
      </c>
      <c r="AS3" s="33">
        <v>2.0</v>
      </c>
      <c r="AT3" s="33">
        <v>3.0</v>
      </c>
      <c r="AU3" s="33">
        <v>4.0</v>
      </c>
      <c r="AV3" s="33">
        <v>5.0</v>
      </c>
      <c r="AW3" s="33">
        <v>6.0</v>
      </c>
      <c r="AX3" s="27"/>
      <c r="AY3" s="27"/>
      <c r="AZ3" s="27"/>
      <c r="BA3" s="34">
        <v>1.0</v>
      </c>
      <c r="BB3" s="34">
        <v>2.0</v>
      </c>
      <c r="BC3" s="34">
        <v>3.0</v>
      </c>
      <c r="BD3" s="34">
        <v>4.0</v>
      </c>
      <c r="BE3" s="34">
        <v>5.0</v>
      </c>
      <c r="BF3" s="34">
        <v>6.0</v>
      </c>
      <c r="BG3" s="27"/>
      <c r="BH3" s="34">
        <v>1.0</v>
      </c>
      <c r="BI3" s="34">
        <v>2.0</v>
      </c>
      <c r="BJ3" s="34">
        <v>3.0</v>
      </c>
      <c r="BK3" s="34">
        <v>4.0</v>
      </c>
      <c r="BL3" s="34">
        <v>5.0</v>
      </c>
      <c r="BM3" s="34">
        <v>6.0</v>
      </c>
      <c r="BN3" s="27"/>
      <c r="BO3" s="34">
        <v>1.0</v>
      </c>
      <c r="BP3" s="34">
        <v>2.0</v>
      </c>
      <c r="BQ3" s="34">
        <v>3.0</v>
      </c>
      <c r="BR3" s="34">
        <v>4.0</v>
      </c>
      <c r="BS3" s="34">
        <v>5.0</v>
      </c>
      <c r="BT3" s="34">
        <v>6.0</v>
      </c>
      <c r="BU3" s="27"/>
      <c r="BV3" s="34">
        <v>1.0</v>
      </c>
      <c r="BW3" s="34">
        <v>2.0</v>
      </c>
      <c r="BX3" s="34">
        <v>3.0</v>
      </c>
      <c r="BY3" s="34">
        <v>4.0</v>
      </c>
      <c r="BZ3" s="34">
        <v>5.0</v>
      </c>
      <c r="CA3" s="34">
        <v>6.0</v>
      </c>
      <c r="CB3" s="27"/>
      <c r="CC3" s="34">
        <v>1.0</v>
      </c>
      <c r="CD3" s="34">
        <v>2.0</v>
      </c>
      <c r="CE3" s="34">
        <v>3.0</v>
      </c>
      <c r="CF3" s="34">
        <v>4.0</v>
      </c>
      <c r="CG3" s="34">
        <v>5.0</v>
      </c>
      <c r="CH3" s="34">
        <v>6.0</v>
      </c>
      <c r="CI3" s="27"/>
      <c r="CJ3" s="34">
        <v>1.0</v>
      </c>
      <c r="CK3" s="34">
        <v>2.0</v>
      </c>
      <c r="CL3" s="34">
        <v>3.0</v>
      </c>
      <c r="CM3" s="34">
        <v>4.0</v>
      </c>
      <c r="CN3" s="34">
        <v>5.0</v>
      </c>
      <c r="CO3" s="34">
        <v>6.0</v>
      </c>
      <c r="CP3" s="27"/>
      <c r="CQ3" s="34">
        <v>1.0</v>
      </c>
      <c r="CR3" s="34">
        <v>2.0</v>
      </c>
      <c r="CS3" s="34">
        <v>3.0</v>
      </c>
      <c r="CT3" s="34">
        <v>4.0</v>
      </c>
      <c r="CU3" s="34">
        <v>5.0</v>
      </c>
      <c r="CV3" s="34">
        <v>6.0</v>
      </c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</row>
    <row r="4" ht="14.25" customHeight="1">
      <c r="A4" s="35" t="s">
        <v>26</v>
      </c>
      <c r="B4" s="36">
        <f t="array" ref="B4:B18">TRANSPOSE('6-V30'!B9:P9)</f>
        <v>2</v>
      </c>
      <c r="C4" s="36">
        <f t="array" ref="C4:C18">TRANSPOSE('6-V30'!B19:P19)</f>
        <v>2</v>
      </c>
      <c r="D4" s="36">
        <f t="array" ref="D4:D18">TRANSPOSE('6-V30'!B29:P29)</f>
        <v>2</v>
      </c>
      <c r="E4" s="36">
        <f t="array" ref="E4:E18">TRANSPOSE('6-V30'!B39:P39)</f>
        <v>2</v>
      </c>
      <c r="F4" s="36">
        <f t="array" ref="F4:F18">TRANSPOSE('6-V30'!B49:P49)</f>
        <v>1</v>
      </c>
      <c r="G4" s="36">
        <f t="array" ref="G4:G18">TRANSPOSE('6-V30'!B59:P59)</f>
        <v>2</v>
      </c>
      <c r="H4" s="31"/>
      <c r="I4" s="36">
        <f t="array" ref="I4:I18">TRANSPOSE('6-V30'!B10:P10)</f>
        <v>5</v>
      </c>
      <c r="J4" s="36">
        <f t="array" ref="J4:J18">TRANSPOSE('6-V30'!B20:P20)</f>
        <v>4</v>
      </c>
      <c r="K4" s="36">
        <f t="array" ref="K4:K18">TRANSPOSE('6-V30'!B30:P30)</f>
        <v>4</v>
      </c>
      <c r="L4" s="36">
        <f t="array" ref="L4:L18">TRANSPOSE('6-V30'!B40:P40)</f>
        <v>4</v>
      </c>
      <c r="M4" s="36">
        <f t="array" ref="M4:M18">TRANSPOSE('6-V30'!B50:P50)</f>
        <v>3</v>
      </c>
      <c r="N4" s="36">
        <f t="array" ref="N4:N18">TRANSPOSE('6-V30'!B60:P60)</f>
        <v>3</v>
      </c>
      <c r="O4" s="31"/>
      <c r="P4" s="36">
        <f t="array" ref="P4:P18">TRANSPOSE('6-V30'!B11:P11)</f>
        <v>4</v>
      </c>
      <c r="Q4" s="36">
        <f t="array" ref="Q4:Q18">TRANSPOSE('6-V30'!B21:P21)</f>
        <v>4</v>
      </c>
      <c r="R4" s="36">
        <f t="array" ref="R4:R18">TRANSPOSE('6-V30'!B31:P31)</f>
        <v>4</v>
      </c>
      <c r="S4" s="36">
        <f t="array" ref="S4:S18">TRANSPOSE('6-V30'!B41:P41)</f>
        <v>4</v>
      </c>
      <c r="T4" s="36">
        <f t="array" ref="T4:T18">TRANSPOSE('6-V30'!B51:P51)</f>
        <v>3</v>
      </c>
      <c r="U4" s="36">
        <f t="array" ref="U4:U18">TRANSPOSE('6-V30'!B61:P61)</f>
        <v>4</v>
      </c>
      <c r="V4" s="31"/>
      <c r="W4" s="36">
        <f t="array" ref="W4:W18">TRANSPOSE('6-V30'!B12:P12)</f>
        <v>5</v>
      </c>
      <c r="X4" s="36">
        <f t="array" ref="X4:X18">TRANSPOSE('6-V30'!B22:P22)</f>
        <v>4</v>
      </c>
      <c r="Y4" s="36">
        <f t="array" ref="Y4:Y18">TRANSPOSE('6-V30'!B32:P32)</f>
        <v>3</v>
      </c>
      <c r="Z4" s="36">
        <f t="array" ref="Z4:Z18">TRANSPOSE('6-V30'!B42:P42)</f>
        <v>4</v>
      </c>
      <c r="AA4" s="36">
        <f t="array" ref="AA4:AA18">TRANSPOSE('6-V30'!B52:P52)</f>
        <v>4</v>
      </c>
      <c r="AB4" s="36">
        <f t="array" ref="AB4:AB18">TRANSPOSE('6-V30'!B62:P62)</f>
        <v>4</v>
      </c>
      <c r="AC4" s="31"/>
      <c r="AD4" s="36">
        <f t="array" ref="AD4:AD18">TRANSPOSE('6-V30'!B13:P13)</f>
        <v>2</v>
      </c>
      <c r="AE4" s="36">
        <f t="array" ref="AE4:AE18">TRANSPOSE('6-V30'!B23:P23)</f>
        <v>2</v>
      </c>
      <c r="AF4" s="36">
        <f t="array" ref="AF4:AF18">TRANSPOSE('6-V30'!B33:P33)</f>
        <v>2</v>
      </c>
      <c r="AG4" s="36">
        <f t="array" ref="AG4:AG18">TRANSPOSE('6-V30'!B43:P43)</f>
        <v>2</v>
      </c>
      <c r="AH4" s="36">
        <f t="array" ref="AH4:AH18">TRANSPOSE('6-V30'!B53:P53)</f>
        <v>2</v>
      </c>
      <c r="AI4" s="36">
        <f t="array" ref="AI4:AI18">TRANSPOSE('6-V30'!B63:P63)</f>
        <v>3</v>
      </c>
      <c r="AJ4" s="31"/>
      <c r="AK4" s="36">
        <f t="array" ref="AK4:AK18">TRANSPOSE('6-V30'!B14:P14)</f>
        <v>4</v>
      </c>
      <c r="AL4" s="36">
        <f t="array" ref="AL4:AL18">TRANSPOSE('6-V30'!B24:P24)</f>
        <v>4</v>
      </c>
      <c r="AM4" s="36">
        <f t="array" ref="AM4:AM18">TRANSPOSE('6-V30'!B34:P34)</f>
        <v>5</v>
      </c>
      <c r="AN4" s="36">
        <f t="array" ref="AN4:AN18">TRANSPOSE('6-V30'!B44:P44)</f>
        <v>4</v>
      </c>
      <c r="AO4" s="36">
        <f t="array" ref="AO4:AO18">TRANSPOSE('6-V30'!B54:P54)</f>
        <v>3</v>
      </c>
      <c r="AP4" s="36">
        <f t="array" ref="AP4:AP18">TRANSPOSE('6-V30'!B64:P64)</f>
        <v>3</v>
      </c>
      <c r="AQ4" s="31"/>
      <c r="AR4" s="36">
        <f t="array" ref="AR4:AR18">TRANSPOSE('6-V30'!B15:P15)</f>
        <v>3</v>
      </c>
      <c r="AS4" s="36">
        <f t="array" ref="AS4:AS18">TRANSPOSE('6-V30'!B25:P25)</f>
        <v>2</v>
      </c>
      <c r="AT4" s="36">
        <f t="array" ref="AT4:AT18">TRANSPOSE('6-V30'!B35:P35)</f>
        <v>2</v>
      </c>
      <c r="AU4" s="36">
        <f t="array" ref="AU4:AU18">TRANSPOSE('6-V30'!B45:P45)</f>
        <v>2</v>
      </c>
      <c r="AV4" s="36">
        <f t="array" ref="AV4:AV18">TRANSPOSE('6-V30'!B55:P55)</f>
        <v>2</v>
      </c>
      <c r="AW4" s="36">
        <f t="array" ref="AW4:AW18">TRANSPOSE('6-V30'!B65:P65)</f>
        <v>2</v>
      </c>
      <c r="AX4" s="27"/>
      <c r="AY4" s="27"/>
      <c r="AZ4" s="27"/>
      <c r="BA4" s="27">
        <f t="shared" ref="BA4:BA18" si="1">B4-SUM(B25:I25)</f>
        <v>-2</v>
      </c>
      <c r="BB4" s="27">
        <f t="shared" ref="BB4:BB18" si="2">C4-SUM(B45:I45)</f>
        <v>-3</v>
      </c>
      <c r="BC4" s="27">
        <f t="shared" ref="BC4:BC18" si="3">D4-SUM(B64:I64)</f>
        <v>-1</v>
      </c>
      <c r="BD4" s="27">
        <f t="shared" ref="BD4:BD18" si="4">E4-SUM(B83:I83)</f>
        <v>-2</v>
      </c>
      <c r="BE4" s="27">
        <f t="shared" ref="BE4:BE18" si="5">F4-SUM(B102:I102)</f>
        <v>-3</v>
      </c>
      <c r="BF4" s="27">
        <f t="shared" ref="BF4:BF18" si="6">G4-SUM(B122:I122)</f>
        <v>-2</v>
      </c>
      <c r="BG4" s="27"/>
      <c r="BH4" s="27">
        <f t="shared" ref="BH4:BH18" si="7">I4-SUM(J25:Q25)</f>
        <v>3</v>
      </c>
      <c r="BI4" s="27">
        <f t="shared" ref="BI4:BI18" si="8">J4-SUM(J45:Q45)</f>
        <v>-1</v>
      </c>
      <c r="BJ4" s="27">
        <f t="shared" ref="BJ4:BJ18" si="9">K4-SUM(J64:Q64)</f>
        <v>-1</v>
      </c>
      <c r="BK4" s="27">
        <f t="shared" ref="BK4:BK18" si="10">L4-SUM(J83:Q83)</f>
        <v>0</v>
      </c>
      <c r="BL4" s="27">
        <f t="shared" ref="BL4:BL18" si="11">M4-SUM(J102:Q102)</f>
        <v>1</v>
      </c>
      <c r="BM4" s="27">
        <f t="shared" ref="BM4:BM18" si="12">N4-SUM(J122:Q122)</f>
        <v>1</v>
      </c>
      <c r="BN4" s="27"/>
      <c r="BO4" s="27">
        <f t="shared" ref="BO4:BO18" si="13">P4-SUM(R25:Y25)</f>
        <v>0</v>
      </c>
      <c r="BP4" s="27">
        <f t="shared" ref="BP4:BP18" si="14">Q4-SUM(R45:Y45)</f>
        <v>1</v>
      </c>
      <c r="BQ4" s="27">
        <f t="shared" ref="BQ4:BQ18" si="15">R4-SUM(R64:Y64)</f>
        <v>2</v>
      </c>
      <c r="BR4" s="27">
        <f t="shared" ref="BR4:BR18" si="16">S4-SUM(R83:Y83)</f>
        <v>0</v>
      </c>
      <c r="BS4" s="27">
        <f t="shared" ref="BS4:BS18" si="17">T4-SUM(R102:Y102)</f>
        <v>-1</v>
      </c>
      <c r="BT4" s="27">
        <f t="shared" ref="BT4:BT18" si="18">U4-SUM(R122:Y122)</f>
        <v>0</v>
      </c>
      <c r="BU4" s="27"/>
      <c r="BV4" s="27">
        <f t="shared" ref="BV4:BV18" si="19">W4-SUM(Z25:AG25)</f>
        <v>3</v>
      </c>
      <c r="BW4" s="27">
        <f t="shared" ref="BW4:BW18" si="20">X4-SUM(Z45:AG45)</f>
        <v>3</v>
      </c>
      <c r="BX4" s="27">
        <f t="shared" ref="BX4:BX18" si="21">Y4-SUM(Z64:AG64)</f>
        <v>-2</v>
      </c>
      <c r="BY4" s="27">
        <f t="shared" ref="BY4:BY18" si="22">Z4-SUM(Z83:AG83)</f>
        <v>2</v>
      </c>
      <c r="BZ4" s="27">
        <f t="shared" ref="BZ4:BZ18" si="23">AA4-SUM(Z102:AG102)</f>
        <v>0</v>
      </c>
      <c r="CA4" s="27">
        <f t="shared" ref="CA4:CA18" si="24">AB4-SUM(Z122:AG122)</f>
        <v>0</v>
      </c>
      <c r="CB4" s="27"/>
      <c r="CC4" s="27">
        <f t="shared" ref="CC4:CC18" si="25">AD4-SUM(AH25:AO25)</f>
        <v>0</v>
      </c>
      <c r="CD4" s="27">
        <f t="shared" ref="CD4:CD18" si="26">AE4-SUM(AH45:AO45)</f>
        <v>-1</v>
      </c>
      <c r="CE4" s="27">
        <f t="shared" ref="CE4:CE18" si="27">AF4-SUM(AH64:AO64)</f>
        <v>-3</v>
      </c>
      <c r="CF4" s="27">
        <f t="shared" ref="CF4:CF18" si="28">AG4-SUM(AH83:AO83)</f>
        <v>0</v>
      </c>
      <c r="CG4" s="27">
        <f t="shared" ref="CG4:CG18" si="29">AH4-SUM(AH102:AO102)</f>
        <v>0</v>
      </c>
      <c r="CH4" s="27">
        <f t="shared" ref="CH4:CH18" si="30">AI4-SUM(AH122:AO122)</f>
        <v>1</v>
      </c>
      <c r="CI4" s="27"/>
      <c r="CJ4" s="27">
        <f t="shared" ref="CJ4:CJ18" si="31">AK4-SUM(AP25:AW25)</f>
        <v>0</v>
      </c>
      <c r="CK4" s="27">
        <f t="shared" ref="CK4:CK18" si="32">AL4-SUM(AP45:AW45)</f>
        <v>1</v>
      </c>
      <c r="CL4" s="27">
        <f t="shared" ref="CL4:CL18" si="33">AM4-SUM(AP64:AW64)</f>
        <v>0</v>
      </c>
      <c r="CM4" s="27">
        <f t="shared" ref="CM4:CM18" si="34">AN4-SUM(AP83:AW83)</f>
        <v>0</v>
      </c>
      <c r="CN4" s="27">
        <f t="shared" ref="CN4:CN19" si="35">AO4-SUM(AP102:AW102)</f>
        <v>-1</v>
      </c>
      <c r="CO4" s="27">
        <f t="shared" ref="CO4:CO18" si="36">AP4-SUM(AP122:AW122)</f>
        <v>-1</v>
      </c>
      <c r="CP4" s="27"/>
      <c r="CQ4" s="27">
        <f t="shared" ref="CQ4:CQ18" si="37">AR4-SUM(AX25:BE25)</f>
        <v>-1</v>
      </c>
      <c r="CR4" s="27">
        <f t="shared" ref="CR4:CR18" si="38">AS4-SUM(AX45:BE45)</f>
        <v>-1</v>
      </c>
      <c r="CS4" s="27">
        <f t="shared" ref="CS4:CS18" si="39">AT4-SUM(AX64:BE64)</f>
        <v>-3</v>
      </c>
      <c r="CT4" s="27">
        <f t="shared" ref="CT4:CT18" si="40">AU4-SUM(AX83:BE83)</f>
        <v>-2</v>
      </c>
      <c r="CU4" s="27">
        <f t="shared" ref="CU4:CU18" si="41">AV4-SUM(AX102:BE102)</f>
        <v>-2</v>
      </c>
      <c r="CV4" s="27">
        <f t="shared" ref="CV4:CV18" si="42">AW4-SUM(AX122:BE122)</f>
        <v>-2</v>
      </c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</row>
    <row r="5" ht="14.25" customHeight="1">
      <c r="A5" s="35" t="s">
        <v>27</v>
      </c>
      <c r="B5" s="36">
        <v>4.0</v>
      </c>
      <c r="C5" s="36">
        <v>4.0</v>
      </c>
      <c r="D5" s="36">
        <v>3.0</v>
      </c>
      <c r="E5" s="36">
        <v>5.0</v>
      </c>
      <c r="F5" s="36">
        <v>4.0</v>
      </c>
      <c r="G5" s="36">
        <v>5.0</v>
      </c>
      <c r="H5" s="31"/>
      <c r="I5" s="36">
        <v>5.0</v>
      </c>
      <c r="J5" s="36">
        <v>3.0</v>
      </c>
      <c r="K5" s="36">
        <v>4.0</v>
      </c>
      <c r="L5" s="36">
        <v>3.0</v>
      </c>
      <c r="M5" s="36">
        <v>4.0</v>
      </c>
      <c r="N5" s="36">
        <v>4.0</v>
      </c>
      <c r="O5" s="31"/>
      <c r="P5" s="36">
        <v>4.0</v>
      </c>
      <c r="Q5" s="36">
        <v>4.0</v>
      </c>
      <c r="R5" s="36">
        <v>4.0</v>
      </c>
      <c r="S5" s="36">
        <v>4.0</v>
      </c>
      <c r="T5" s="36">
        <v>4.0</v>
      </c>
      <c r="U5" s="36">
        <v>4.0</v>
      </c>
      <c r="V5" s="31"/>
      <c r="W5" s="36">
        <v>5.0</v>
      </c>
      <c r="X5" s="36">
        <v>3.0</v>
      </c>
      <c r="Y5" s="36">
        <v>3.0</v>
      </c>
      <c r="Z5" s="36">
        <v>4.0</v>
      </c>
      <c r="AA5" s="36">
        <v>5.0</v>
      </c>
      <c r="AB5" s="36">
        <v>5.0</v>
      </c>
      <c r="AC5" s="31"/>
      <c r="AD5" s="36">
        <v>5.0</v>
      </c>
      <c r="AE5" s="36">
        <v>3.0</v>
      </c>
      <c r="AF5" s="36">
        <v>4.0</v>
      </c>
      <c r="AG5" s="36">
        <v>4.0</v>
      </c>
      <c r="AH5" s="36">
        <v>4.0</v>
      </c>
      <c r="AI5" s="36">
        <v>4.0</v>
      </c>
      <c r="AJ5" s="31"/>
      <c r="AK5" s="36">
        <v>4.0</v>
      </c>
      <c r="AL5" s="36">
        <v>3.0</v>
      </c>
      <c r="AM5" s="36">
        <v>4.0</v>
      </c>
      <c r="AN5" s="36">
        <v>5.0</v>
      </c>
      <c r="AO5" s="36">
        <v>4.0</v>
      </c>
      <c r="AP5" s="36">
        <v>4.0</v>
      </c>
      <c r="AQ5" s="31"/>
      <c r="AR5" s="36">
        <v>4.0</v>
      </c>
      <c r="AS5" s="36">
        <v>4.0</v>
      </c>
      <c r="AT5" s="36">
        <v>3.0</v>
      </c>
      <c r="AU5" s="36">
        <v>3.0</v>
      </c>
      <c r="AV5" s="36">
        <v>4.0</v>
      </c>
      <c r="AW5" s="36">
        <v>5.0</v>
      </c>
      <c r="AX5" s="27"/>
      <c r="AY5" s="27"/>
      <c r="AZ5" s="27"/>
      <c r="BA5" s="27">
        <f t="shared" si="1"/>
        <v>0</v>
      </c>
      <c r="BB5" s="27">
        <f t="shared" si="2"/>
        <v>-1</v>
      </c>
      <c r="BC5" s="27">
        <f t="shared" si="3"/>
        <v>0</v>
      </c>
      <c r="BD5" s="27">
        <f t="shared" si="4"/>
        <v>1</v>
      </c>
      <c r="BE5" s="27">
        <f t="shared" si="5"/>
        <v>0</v>
      </c>
      <c r="BF5" s="27">
        <f t="shared" si="6"/>
        <v>1</v>
      </c>
      <c r="BG5" s="27"/>
      <c r="BH5" s="27">
        <f t="shared" si="7"/>
        <v>3</v>
      </c>
      <c r="BI5" s="27">
        <f t="shared" si="8"/>
        <v>-2</v>
      </c>
      <c r="BJ5" s="27">
        <f t="shared" si="9"/>
        <v>-1</v>
      </c>
      <c r="BK5" s="27">
        <f t="shared" si="10"/>
        <v>-1</v>
      </c>
      <c r="BL5" s="27">
        <f t="shared" si="11"/>
        <v>2</v>
      </c>
      <c r="BM5" s="27">
        <f t="shared" si="12"/>
        <v>2</v>
      </c>
      <c r="BN5" s="27"/>
      <c r="BO5" s="27">
        <f t="shared" si="13"/>
        <v>0</v>
      </c>
      <c r="BP5" s="27">
        <f t="shared" si="14"/>
        <v>1</v>
      </c>
      <c r="BQ5" s="27">
        <f t="shared" si="15"/>
        <v>2</v>
      </c>
      <c r="BR5" s="27">
        <f t="shared" si="16"/>
        <v>0</v>
      </c>
      <c r="BS5" s="27">
        <f t="shared" si="17"/>
        <v>0</v>
      </c>
      <c r="BT5" s="27">
        <f t="shared" si="18"/>
        <v>0</v>
      </c>
      <c r="BU5" s="27"/>
      <c r="BV5" s="27">
        <f t="shared" si="19"/>
        <v>3</v>
      </c>
      <c r="BW5" s="27">
        <f t="shared" si="20"/>
        <v>2</v>
      </c>
      <c r="BX5" s="27">
        <f t="shared" si="21"/>
        <v>-2</v>
      </c>
      <c r="BY5" s="27">
        <f t="shared" si="22"/>
        <v>2</v>
      </c>
      <c r="BZ5" s="27">
        <f t="shared" si="23"/>
        <v>1</v>
      </c>
      <c r="CA5" s="27">
        <f t="shared" si="24"/>
        <v>1</v>
      </c>
      <c r="CB5" s="27"/>
      <c r="CC5" s="27">
        <f t="shared" si="25"/>
        <v>3</v>
      </c>
      <c r="CD5" s="27">
        <f t="shared" si="26"/>
        <v>0</v>
      </c>
      <c r="CE5" s="27">
        <f t="shared" si="27"/>
        <v>-1</v>
      </c>
      <c r="CF5" s="27">
        <f t="shared" si="28"/>
        <v>2</v>
      </c>
      <c r="CG5" s="27">
        <f t="shared" si="29"/>
        <v>2</v>
      </c>
      <c r="CH5" s="27">
        <f t="shared" si="30"/>
        <v>2</v>
      </c>
      <c r="CI5" s="27"/>
      <c r="CJ5" s="27">
        <f t="shared" si="31"/>
        <v>0</v>
      </c>
      <c r="CK5" s="27">
        <f t="shared" si="32"/>
        <v>0</v>
      </c>
      <c r="CL5" s="27">
        <f t="shared" si="33"/>
        <v>-1</v>
      </c>
      <c r="CM5" s="27">
        <f t="shared" si="34"/>
        <v>1</v>
      </c>
      <c r="CN5" s="27">
        <f t="shared" si="35"/>
        <v>0</v>
      </c>
      <c r="CO5" s="27">
        <f t="shared" si="36"/>
        <v>0</v>
      </c>
      <c r="CP5" s="27"/>
      <c r="CQ5" s="27">
        <f t="shared" si="37"/>
        <v>0</v>
      </c>
      <c r="CR5" s="27">
        <f t="shared" si="38"/>
        <v>1</v>
      </c>
      <c r="CS5" s="27">
        <f t="shared" si="39"/>
        <v>-2</v>
      </c>
      <c r="CT5" s="27">
        <f t="shared" si="40"/>
        <v>-1</v>
      </c>
      <c r="CU5" s="27">
        <f t="shared" si="41"/>
        <v>0</v>
      </c>
      <c r="CV5" s="27">
        <f t="shared" si="42"/>
        <v>1</v>
      </c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ht="14.25" customHeight="1">
      <c r="A6" s="35" t="s">
        <v>28</v>
      </c>
      <c r="B6" s="36">
        <v>3.0</v>
      </c>
      <c r="C6" s="36">
        <v>4.0</v>
      </c>
      <c r="D6" s="36">
        <v>4.0</v>
      </c>
      <c r="E6" s="36">
        <v>4.0</v>
      </c>
      <c r="F6" s="36">
        <v>4.0</v>
      </c>
      <c r="G6" s="36">
        <v>3.0</v>
      </c>
      <c r="H6" s="31"/>
      <c r="I6" s="36">
        <v>6.0</v>
      </c>
      <c r="J6" s="36">
        <v>6.0</v>
      </c>
      <c r="K6" s="36">
        <v>7.0</v>
      </c>
      <c r="L6" s="36">
        <v>8.0</v>
      </c>
      <c r="M6" s="36">
        <v>6.0</v>
      </c>
      <c r="N6" s="36">
        <v>6.0</v>
      </c>
      <c r="O6" s="31"/>
      <c r="P6" s="36">
        <v>4.0</v>
      </c>
      <c r="Q6" s="36">
        <v>4.0</v>
      </c>
      <c r="R6" s="36">
        <v>4.0</v>
      </c>
      <c r="S6" s="36">
        <v>4.0</v>
      </c>
      <c r="T6" s="36">
        <v>4.0</v>
      </c>
      <c r="U6" s="36">
        <v>3.0</v>
      </c>
      <c r="V6" s="31"/>
      <c r="W6" s="36">
        <v>5.0</v>
      </c>
      <c r="X6" s="36">
        <v>5.0</v>
      </c>
      <c r="Y6" s="36">
        <v>6.0</v>
      </c>
      <c r="Z6" s="36">
        <v>5.0</v>
      </c>
      <c r="AA6" s="36">
        <v>6.0</v>
      </c>
      <c r="AB6" s="36">
        <v>4.0</v>
      </c>
      <c r="AC6" s="31"/>
      <c r="AD6" s="36">
        <v>6.0</v>
      </c>
      <c r="AE6" s="36">
        <v>5.0</v>
      </c>
      <c r="AF6" s="36">
        <v>7.0</v>
      </c>
      <c r="AG6" s="36">
        <v>5.0</v>
      </c>
      <c r="AH6" s="36">
        <v>5.0</v>
      </c>
      <c r="AI6" s="36">
        <v>6.0</v>
      </c>
      <c r="AJ6" s="31"/>
      <c r="AK6" s="36">
        <v>7.0</v>
      </c>
      <c r="AL6" s="36">
        <v>6.0</v>
      </c>
      <c r="AM6" s="36">
        <v>6.0</v>
      </c>
      <c r="AN6" s="36">
        <v>6.0</v>
      </c>
      <c r="AO6" s="36">
        <v>5.0</v>
      </c>
      <c r="AP6" s="36">
        <v>9.0</v>
      </c>
      <c r="AQ6" s="31"/>
      <c r="AR6" s="36">
        <v>5.0</v>
      </c>
      <c r="AS6" s="36">
        <v>3.0</v>
      </c>
      <c r="AT6" s="36">
        <v>5.0</v>
      </c>
      <c r="AU6" s="36">
        <v>5.0</v>
      </c>
      <c r="AV6" s="36">
        <v>4.0</v>
      </c>
      <c r="AW6" s="36">
        <v>4.0</v>
      </c>
      <c r="AX6" s="27"/>
      <c r="AY6" s="27"/>
      <c r="AZ6" s="27"/>
      <c r="BA6" s="27">
        <f t="shared" si="1"/>
        <v>-1</v>
      </c>
      <c r="BB6" s="27">
        <f t="shared" si="2"/>
        <v>-1</v>
      </c>
      <c r="BC6" s="27">
        <f t="shared" si="3"/>
        <v>1</v>
      </c>
      <c r="BD6" s="27">
        <f t="shared" si="4"/>
        <v>0</v>
      </c>
      <c r="BE6" s="27">
        <f t="shared" si="5"/>
        <v>0</v>
      </c>
      <c r="BF6" s="27">
        <f t="shared" si="6"/>
        <v>-1</v>
      </c>
      <c r="BG6" s="27"/>
      <c r="BH6" s="27">
        <f t="shared" si="7"/>
        <v>4</v>
      </c>
      <c r="BI6" s="27">
        <f t="shared" si="8"/>
        <v>1</v>
      </c>
      <c r="BJ6" s="27">
        <f t="shared" si="9"/>
        <v>2</v>
      </c>
      <c r="BK6" s="27">
        <f t="shared" si="10"/>
        <v>4</v>
      </c>
      <c r="BL6" s="27">
        <f t="shared" si="11"/>
        <v>4</v>
      </c>
      <c r="BM6" s="27">
        <f t="shared" si="12"/>
        <v>4</v>
      </c>
      <c r="BN6" s="27"/>
      <c r="BO6" s="27">
        <f t="shared" si="13"/>
        <v>0</v>
      </c>
      <c r="BP6" s="27">
        <f t="shared" si="14"/>
        <v>1</v>
      </c>
      <c r="BQ6" s="27">
        <f t="shared" si="15"/>
        <v>2</v>
      </c>
      <c r="BR6" s="27">
        <f t="shared" si="16"/>
        <v>0</v>
      </c>
      <c r="BS6" s="27">
        <f t="shared" si="17"/>
        <v>0</v>
      </c>
      <c r="BT6" s="27">
        <f t="shared" si="18"/>
        <v>-1</v>
      </c>
      <c r="BU6" s="27"/>
      <c r="BV6" s="27">
        <f t="shared" si="19"/>
        <v>3</v>
      </c>
      <c r="BW6" s="27">
        <f t="shared" si="20"/>
        <v>4</v>
      </c>
      <c r="BX6" s="27">
        <f t="shared" si="21"/>
        <v>1</v>
      </c>
      <c r="BY6" s="27">
        <f t="shared" si="22"/>
        <v>3</v>
      </c>
      <c r="BZ6" s="27">
        <f t="shared" si="23"/>
        <v>2</v>
      </c>
      <c r="CA6" s="27">
        <f t="shared" si="24"/>
        <v>0</v>
      </c>
      <c r="CB6" s="27"/>
      <c r="CC6" s="27">
        <f t="shared" si="25"/>
        <v>4</v>
      </c>
      <c r="CD6" s="27">
        <f t="shared" si="26"/>
        <v>2</v>
      </c>
      <c r="CE6" s="27">
        <f t="shared" si="27"/>
        <v>2</v>
      </c>
      <c r="CF6" s="27">
        <f t="shared" si="28"/>
        <v>3</v>
      </c>
      <c r="CG6" s="27">
        <f t="shared" si="29"/>
        <v>3</v>
      </c>
      <c r="CH6" s="27">
        <f t="shared" si="30"/>
        <v>4</v>
      </c>
      <c r="CI6" s="27"/>
      <c r="CJ6" s="27">
        <f t="shared" si="31"/>
        <v>3</v>
      </c>
      <c r="CK6" s="27">
        <f t="shared" si="32"/>
        <v>3</v>
      </c>
      <c r="CL6" s="27">
        <f t="shared" si="33"/>
        <v>1</v>
      </c>
      <c r="CM6" s="27">
        <f t="shared" si="34"/>
        <v>2</v>
      </c>
      <c r="CN6" s="27">
        <f t="shared" si="35"/>
        <v>1</v>
      </c>
      <c r="CO6" s="27">
        <f t="shared" si="36"/>
        <v>5</v>
      </c>
      <c r="CP6" s="27"/>
      <c r="CQ6" s="27">
        <f t="shared" si="37"/>
        <v>1</v>
      </c>
      <c r="CR6" s="27">
        <f t="shared" si="38"/>
        <v>0</v>
      </c>
      <c r="CS6" s="27">
        <f t="shared" si="39"/>
        <v>0</v>
      </c>
      <c r="CT6" s="27">
        <f t="shared" si="40"/>
        <v>1</v>
      </c>
      <c r="CU6" s="27">
        <f t="shared" si="41"/>
        <v>0</v>
      </c>
      <c r="CV6" s="27">
        <f t="shared" si="42"/>
        <v>0</v>
      </c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ht="14.25" customHeight="1">
      <c r="A7" s="35" t="s">
        <v>29</v>
      </c>
      <c r="B7" s="36">
        <v>7.0</v>
      </c>
      <c r="C7" s="36">
        <v>6.0</v>
      </c>
      <c r="D7" s="36">
        <v>7.0</v>
      </c>
      <c r="E7" s="36">
        <v>6.0</v>
      </c>
      <c r="F7" s="36">
        <v>6.0</v>
      </c>
      <c r="G7" s="36">
        <v>5.0</v>
      </c>
      <c r="H7" s="31"/>
      <c r="I7" s="36">
        <v>5.0</v>
      </c>
      <c r="J7" s="36">
        <v>7.0</v>
      </c>
      <c r="K7" s="36">
        <v>6.0</v>
      </c>
      <c r="L7" s="36">
        <v>5.0</v>
      </c>
      <c r="M7" s="36">
        <v>6.0</v>
      </c>
      <c r="N7" s="36">
        <v>7.0</v>
      </c>
      <c r="O7" s="31"/>
      <c r="P7" s="36">
        <v>6.0</v>
      </c>
      <c r="Q7" s="36">
        <v>6.0</v>
      </c>
      <c r="R7" s="36">
        <v>6.0</v>
      </c>
      <c r="S7" s="36">
        <v>6.0</v>
      </c>
      <c r="T7" s="36">
        <v>6.0</v>
      </c>
      <c r="U7" s="36">
        <v>9.0</v>
      </c>
      <c r="V7" s="31"/>
      <c r="W7" s="36">
        <v>5.0</v>
      </c>
      <c r="X7" s="36">
        <v>6.0</v>
      </c>
      <c r="Y7" s="36">
        <v>7.0</v>
      </c>
      <c r="Z7" s="36">
        <v>7.0</v>
      </c>
      <c r="AA7" s="36">
        <v>5.0</v>
      </c>
      <c r="AB7" s="36">
        <v>8.0</v>
      </c>
      <c r="AC7" s="31"/>
      <c r="AD7" s="36">
        <v>6.0</v>
      </c>
      <c r="AE7" s="36">
        <v>6.0</v>
      </c>
      <c r="AF7" s="36">
        <v>5.0</v>
      </c>
      <c r="AG7" s="36">
        <v>5.0</v>
      </c>
      <c r="AH7" s="36">
        <v>6.0</v>
      </c>
      <c r="AI7" s="36">
        <v>6.0</v>
      </c>
      <c r="AJ7" s="31"/>
      <c r="AK7" s="36">
        <v>5.0</v>
      </c>
      <c r="AL7" s="36">
        <v>8.0</v>
      </c>
      <c r="AM7" s="36">
        <v>6.0</v>
      </c>
      <c r="AN7" s="36">
        <v>6.0</v>
      </c>
      <c r="AO7" s="36">
        <v>6.0</v>
      </c>
      <c r="AP7" s="36">
        <v>6.0</v>
      </c>
      <c r="AQ7" s="31"/>
      <c r="AR7" s="36">
        <v>7.0</v>
      </c>
      <c r="AS7" s="36">
        <v>5.0</v>
      </c>
      <c r="AT7" s="36">
        <v>6.0</v>
      </c>
      <c r="AU7" s="36">
        <v>7.0</v>
      </c>
      <c r="AV7" s="36">
        <v>6.0</v>
      </c>
      <c r="AW7" s="36">
        <v>6.0</v>
      </c>
      <c r="AX7" s="27"/>
      <c r="AY7" s="27"/>
      <c r="AZ7" s="27"/>
      <c r="BA7" s="27">
        <f t="shared" si="1"/>
        <v>0</v>
      </c>
      <c r="BB7" s="27">
        <f t="shared" si="2"/>
        <v>-1</v>
      </c>
      <c r="BC7" s="27">
        <f t="shared" si="3"/>
        <v>1</v>
      </c>
      <c r="BD7" s="27">
        <f t="shared" si="4"/>
        <v>-3</v>
      </c>
      <c r="BE7" s="27">
        <f t="shared" si="5"/>
        <v>0</v>
      </c>
      <c r="BF7" s="27">
        <f t="shared" si="6"/>
        <v>-1</v>
      </c>
      <c r="BG7" s="27"/>
      <c r="BH7" s="27">
        <f t="shared" si="7"/>
        <v>-2</v>
      </c>
      <c r="BI7" s="27">
        <f t="shared" si="8"/>
        <v>-1</v>
      </c>
      <c r="BJ7" s="27">
        <f t="shared" si="9"/>
        <v>0</v>
      </c>
      <c r="BK7" s="27">
        <f t="shared" si="10"/>
        <v>-1</v>
      </c>
      <c r="BL7" s="27">
        <f t="shared" si="11"/>
        <v>1</v>
      </c>
      <c r="BM7" s="27">
        <f t="shared" si="12"/>
        <v>0</v>
      </c>
      <c r="BN7" s="27"/>
      <c r="BO7" s="27">
        <f t="shared" si="13"/>
        <v>0</v>
      </c>
      <c r="BP7" s="27">
        <f t="shared" si="14"/>
        <v>0</v>
      </c>
      <c r="BQ7" s="27">
        <f t="shared" si="15"/>
        <v>1</v>
      </c>
      <c r="BR7" s="27">
        <f t="shared" si="16"/>
        <v>-3</v>
      </c>
      <c r="BS7" s="27">
        <f t="shared" si="17"/>
        <v>-3</v>
      </c>
      <c r="BT7" s="27">
        <f t="shared" si="18"/>
        <v>0</v>
      </c>
      <c r="BU7" s="27"/>
      <c r="BV7" s="27">
        <f t="shared" si="19"/>
        <v>-2</v>
      </c>
      <c r="BW7" s="27">
        <f t="shared" si="20"/>
        <v>0</v>
      </c>
      <c r="BX7" s="27">
        <f t="shared" si="21"/>
        <v>-1</v>
      </c>
      <c r="BY7" s="27">
        <f t="shared" si="22"/>
        <v>0</v>
      </c>
      <c r="BZ7" s="27">
        <f t="shared" si="23"/>
        <v>-1</v>
      </c>
      <c r="CA7" s="27">
        <f t="shared" si="24"/>
        <v>1</v>
      </c>
      <c r="CB7" s="27"/>
      <c r="CC7" s="27">
        <f t="shared" si="25"/>
        <v>-1</v>
      </c>
      <c r="CD7" s="27">
        <f t="shared" si="26"/>
        <v>0</v>
      </c>
      <c r="CE7" s="27">
        <f t="shared" si="27"/>
        <v>-2</v>
      </c>
      <c r="CF7" s="27">
        <f t="shared" si="28"/>
        <v>0</v>
      </c>
      <c r="CG7" s="27">
        <f t="shared" si="29"/>
        <v>1</v>
      </c>
      <c r="CH7" s="27">
        <f t="shared" si="30"/>
        <v>-1</v>
      </c>
      <c r="CI7" s="27"/>
      <c r="CJ7" s="27">
        <f t="shared" si="31"/>
        <v>-4</v>
      </c>
      <c r="CK7" s="27">
        <f t="shared" si="32"/>
        <v>-1</v>
      </c>
      <c r="CL7" s="27">
        <f t="shared" si="33"/>
        <v>-2</v>
      </c>
      <c r="CM7" s="27">
        <f t="shared" si="34"/>
        <v>-1</v>
      </c>
      <c r="CN7" s="27">
        <f t="shared" si="35"/>
        <v>-1</v>
      </c>
      <c r="CO7" s="27">
        <f t="shared" si="36"/>
        <v>-1</v>
      </c>
      <c r="CP7" s="27"/>
      <c r="CQ7" s="27">
        <f t="shared" si="37"/>
        <v>-2</v>
      </c>
      <c r="CR7" s="27">
        <f t="shared" si="38"/>
        <v>0</v>
      </c>
      <c r="CS7" s="27">
        <f t="shared" si="39"/>
        <v>-2</v>
      </c>
      <c r="CT7" s="27">
        <f t="shared" si="40"/>
        <v>-2</v>
      </c>
      <c r="CU7" s="27">
        <f t="shared" si="41"/>
        <v>-3</v>
      </c>
      <c r="CV7" s="27">
        <f t="shared" si="42"/>
        <v>-3</v>
      </c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ht="14.25" customHeight="1">
      <c r="A8" s="35" t="s">
        <v>30</v>
      </c>
      <c r="B8" s="36">
        <v>6.0</v>
      </c>
      <c r="C8" s="36">
        <v>6.0</v>
      </c>
      <c r="D8" s="36">
        <v>6.0</v>
      </c>
      <c r="E8" s="36">
        <v>5.0</v>
      </c>
      <c r="F8" s="36">
        <v>7.0</v>
      </c>
      <c r="G8" s="36">
        <v>6.0</v>
      </c>
      <c r="H8" s="31"/>
      <c r="I8" s="36">
        <v>6.0</v>
      </c>
      <c r="J8" s="36">
        <v>6.0</v>
      </c>
      <c r="K8" s="36">
        <v>6.0</v>
      </c>
      <c r="L8" s="36">
        <v>6.0</v>
      </c>
      <c r="M8" s="36">
        <v>4.0</v>
      </c>
      <c r="N8" s="36">
        <v>5.0</v>
      </c>
      <c r="O8" s="31"/>
      <c r="P8" s="36">
        <v>7.0</v>
      </c>
      <c r="Q8" s="36">
        <v>6.0</v>
      </c>
      <c r="R8" s="36">
        <v>6.0</v>
      </c>
      <c r="S8" s="36">
        <v>7.0</v>
      </c>
      <c r="T8" s="36">
        <v>6.0</v>
      </c>
      <c r="U8" s="36">
        <v>7.0</v>
      </c>
      <c r="V8" s="31"/>
      <c r="W8" s="36">
        <v>5.0</v>
      </c>
      <c r="X8" s="36">
        <v>7.0</v>
      </c>
      <c r="Y8" s="36">
        <v>6.0</v>
      </c>
      <c r="Z8" s="36">
        <v>4.0</v>
      </c>
      <c r="AA8" s="36">
        <v>5.0</v>
      </c>
      <c r="AB8" s="36">
        <v>6.0</v>
      </c>
      <c r="AC8" s="31"/>
      <c r="AD8" s="36">
        <v>5.0</v>
      </c>
      <c r="AE8" s="36">
        <v>6.0</v>
      </c>
      <c r="AF8" s="36">
        <v>6.0</v>
      </c>
      <c r="AG8" s="36">
        <v>8.0</v>
      </c>
      <c r="AH8" s="36">
        <v>6.0</v>
      </c>
      <c r="AI8" s="36">
        <v>5.0</v>
      </c>
      <c r="AJ8" s="31"/>
      <c r="AK8" s="36">
        <v>8.0</v>
      </c>
      <c r="AL8" s="36">
        <v>6.0</v>
      </c>
      <c r="AM8" s="36">
        <v>8.0</v>
      </c>
      <c r="AN8" s="36">
        <v>8.0</v>
      </c>
      <c r="AO8" s="36">
        <v>8.0</v>
      </c>
      <c r="AP8" s="36">
        <v>7.0</v>
      </c>
      <c r="AQ8" s="31"/>
      <c r="AR8" s="36">
        <v>12.0</v>
      </c>
      <c r="AS8" s="36">
        <v>10.0</v>
      </c>
      <c r="AT8" s="36">
        <v>10.0</v>
      </c>
      <c r="AU8" s="36">
        <v>9.0</v>
      </c>
      <c r="AV8" s="36">
        <v>9.0</v>
      </c>
      <c r="AW8" s="36">
        <v>10.0</v>
      </c>
      <c r="AX8" s="27"/>
      <c r="AY8" s="27"/>
      <c r="AZ8" s="27"/>
      <c r="BA8" s="27">
        <f t="shared" si="1"/>
        <v>-1</v>
      </c>
      <c r="BB8" s="27">
        <f t="shared" si="2"/>
        <v>-1</v>
      </c>
      <c r="BC8" s="27">
        <f t="shared" si="3"/>
        <v>0</v>
      </c>
      <c r="BD8" s="27">
        <f t="shared" si="4"/>
        <v>-4</v>
      </c>
      <c r="BE8" s="27">
        <f t="shared" si="5"/>
        <v>1</v>
      </c>
      <c r="BF8" s="27">
        <f t="shared" si="6"/>
        <v>0</v>
      </c>
      <c r="BG8" s="27"/>
      <c r="BH8" s="27">
        <f t="shared" si="7"/>
        <v>-1</v>
      </c>
      <c r="BI8" s="27">
        <f t="shared" si="8"/>
        <v>-2</v>
      </c>
      <c r="BJ8" s="27">
        <f t="shared" si="9"/>
        <v>0</v>
      </c>
      <c r="BK8" s="27">
        <f t="shared" si="10"/>
        <v>0</v>
      </c>
      <c r="BL8" s="27">
        <f t="shared" si="11"/>
        <v>-1</v>
      </c>
      <c r="BM8" s="27">
        <f t="shared" si="12"/>
        <v>-2</v>
      </c>
      <c r="BN8" s="27"/>
      <c r="BO8" s="27">
        <f t="shared" si="13"/>
        <v>1</v>
      </c>
      <c r="BP8" s="27">
        <f t="shared" si="14"/>
        <v>0</v>
      </c>
      <c r="BQ8" s="27">
        <f t="shared" si="15"/>
        <v>1</v>
      </c>
      <c r="BR8" s="27">
        <f t="shared" si="16"/>
        <v>-2</v>
      </c>
      <c r="BS8" s="27">
        <f t="shared" si="17"/>
        <v>-3</v>
      </c>
      <c r="BT8" s="27">
        <f t="shared" si="18"/>
        <v>-2</v>
      </c>
      <c r="BU8" s="27"/>
      <c r="BV8" s="27">
        <f t="shared" si="19"/>
        <v>-2</v>
      </c>
      <c r="BW8" s="27">
        <f t="shared" si="20"/>
        <v>1</v>
      </c>
      <c r="BX8" s="27">
        <f t="shared" si="21"/>
        <v>-2</v>
      </c>
      <c r="BY8" s="27">
        <f t="shared" si="22"/>
        <v>-3</v>
      </c>
      <c r="BZ8" s="27">
        <f t="shared" si="23"/>
        <v>-1</v>
      </c>
      <c r="CA8" s="27">
        <f t="shared" si="24"/>
        <v>-1</v>
      </c>
      <c r="CB8" s="27"/>
      <c r="CC8" s="27">
        <f t="shared" si="25"/>
        <v>-2</v>
      </c>
      <c r="CD8" s="27">
        <f t="shared" si="26"/>
        <v>0</v>
      </c>
      <c r="CE8" s="27">
        <f t="shared" si="27"/>
        <v>-1</v>
      </c>
      <c r="CF8" s="27">
        <f t="shared" si="28"/>
        <v>3</v>
      </c>
      <c r="CG8" s="27">
        <f t="shared" si="29"/>
        <v>1</v>
      </c>
      <c r="CH8" s="27">
        <f t="shared" si="30"/>
        <v>-2</v>
      </c>
      <c r="CI8" s="27"/>
      <c r="CJ8" s="27">
        <f t="shared" si="31"/>
        <v>-1</v>
      </c>
      <c r="CK8" s="27">
        <f t="shared" si="32"/>
        <v>-3</v>
      </c>
      <c r="CL8" s="27">
        <f t="shared" si="33"/>
        <v>0</v>
      </c>
      <c r="CM8" s="27">
        <f t="shared" si="34"/>
        <v>1</v>
      </c>
      <c r="CN8" s="27">
        <f t="shared" si="35"/>
        <v>1</v>
      </c>
      <c r="CO8" s="27">
        <f t="shared" si="36"/>
        <v>0</v>
      </c>
      <c r="CP8" s="27"/>
      <c r="CQ8" s="27">
        <f t="shared" si="37"/>
        <v>3</v>
      </c>
      <c r="CR8" s="27">
        <f t="shared" si="38"/>
        <v>5</v>
      </c>
      <c r="CS8" s="27">
        <f t="shared" si="39"/>
        <v>2</v>
      </c>
      <c r="CT8" s="27">
        <f t="shared" si="40"/>
        <v>0</v>
      </c>
      <c r="CU8" s="27">
        <f t="shared" si="41"/>
        <v>0</v>
      </c>
      <c r="CV8" s="27">
        <f t="shared" si="42"/>
        <v>1</v>
      </c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ht="14.25" customHeight="1">
      <c r="A9" s="35" t="s">
        <v>31</v>
      </c>
      <c r="B9" s="36">
        <v>6.0</v>
      </c>
      <c r="C9" s="36">
        <v>6.0</v>
      </c>
      <c r="D9" s="36">
        <v>6.0</v>
      </c>
      <c r="E9" s="36">
        <v>9.0</v>
      </c>
      <c r="F9" s="36">
        <v>6.0</v>
      </c>
      <c r="G9" s="36">
        <v>5.0</v>
      </c>
      <c r="H9" s="31"/>
      <c r="I9" s="36">
        <v>7.0</v>
      </c>
      <c r="J9" s="36">
        <v>6.0</v>
      </c>
      <c r="K9" s="36">
        <v>5.0</v>
      </c>
      <c r="L9" s="36">
        <v>8.0</v>
      </c>
      <c r="M9" s="36">
        <v>6.0</v>
      </c>
      <c r="N9" s="36">
        <v>4.0</v>
      </c>
      <c r="O9" s="31"/>
      <c r="P9" s="36">
        <v>5.0</v>
      </c>
      <c r="Q9" s="36">
        <v>7.0</v>
      </c>
      <c r="R9" s="36">
        <v>7.0</v>
      </c>
      <c r="S9" s="36">
        <v>8.0</v>
      </c>
      <c r="T9" s="36">
        <v>6.0</v>
      </c>
      <c r="U9" s="36">
        <v>5.0</v>
      </c>
      <c r="V9" s="31"/>
      <c r="W9" s="36">
        <v>7.0</v>
      </c>
      <c r="X9" s="36">
        <v>6.0</v>
      </c>
      <c r="Y9" s="36">
        <v>6.0</v>
      </c>
      <c r="Z9" s="36">
        <v>5.0</v>
      </c>
      <c r="AA9" s="36">
        <v>6.0</v>
      </c>
      <c r="AB9" s="36">
        <v>6.0</v>
      </c>
      <c r="AC9" s="31"/>
      <c r="AD9" s="36">
        <v>7.0</v>
      </c>
      <c r="AE9" s="36">
        <v>6.0</v>
      </c>
      <c r="AF9" s="36">
        <v>6.0</v>
      </c>
      <c r="AG9" s="36">
        <v>6.0</v>
      </c>
      <c r="AH9" s="36">
        <v>6.0</v>
      </c>
      <c r="AI9" s="36">
        <v>7.0</v>
      </c>
      <c r="AJ9" s="31"/>
      <c r="AK9" s="36">
        <v>8.0</v>
      </c>
      <c r="AL9" s="36">
        <v>8.0</v>
      </c>
      <c r="AM9" s="36">
        <v>8.0</v>
      </c>
      <c r="AN9" s="36">
        <v>7.0</v>
      </c>
      <c r="AO9" s="36">
        <v>9.0</v>
      </c>
      <c r="AP9" s="36">
        <v>8.0</v>
      </c>
      <c r="AQ9" s="31"/>
      <c r="AR9" s="36">
        <v>12.0</v>
      </c>
      <c r="AS9" s="36">
        <v>11.0</v>
      </c>
      <c r="AT9" s="36">
        <v>10.0</v>
      </c>
      <c r="AU9" s="36">
        <v>13.0</v>
      </c>
      <c r="AV9" s="36">
        <v>15.0</v>
      </c>
      <c r="AW9" s="36">
        <v>12.0</v>
      </c>
      <c r="AX9" s="27"/>
      <c r="AY9" s="27"/>
      <c r="AZ9" s="27"/>
      <c r="BA9" s="27">
        <f t="shared" si="1"/>
        <v>-1</v>
      </c>
      <c r="BB9" s="27">
        <f t="shared" si="2"/>
        <v>-1</v>
      </c>
      <c r="BC9" s="27">
        <f t="shared" si="3"/>
        <v>0</v>
      </c>
      <c r="BD9" s="27">
        <f t="shared" si="4"/>
        <v>0</v>
      </c>
      <c r="BE9" s="27">
        <f t="shared" si="5"/>
        <v>0</v>
      </c>
      <c r="BF9" s="27">
        <f t="shared" si="6"/>
        <v>-1</v>
      </c>
      <c r="BG9" s="27"/>
      <c r="BH9" s="27">
        <f t="shared" si="7"/>
        <v>0</v>
      </c>
      <c r="BI9" s="27">
        <f t="shared" si="8"/>
        <v>-2</v>
      </c>
      <c r="BJ9" s="27">
        <f t="shared" si="9"/>
        <v>-1</v>
      </c>
      <c r="BK9" s="27">
        <f t="shared" si="10"/>
        <v>2</v>
      </c>
      <c r="BL9" s="27">
        <f t="shared" si="11"/>
        <v>1</v>
      </c>
      <c r="BM9" s="27">
        <f t="shared" si="12"/>
        <v>-3</v>
      </c>
      <c r="BN9" s="27"/>
      <c r="BO9" s="27">
        <f t="shared" si="13"/>
        <v>-1</v>
      </c>
      <c r="BP9" s="27">
        <f t="shared" si="14"/>
        <v>1</v>
      </c>
      <c r="BQ9" s="27">
        <f t="shared" si="15"/>
        <v>2</v>
      </c>
      <c r="BR9" s="27">
        <f t="shared" si="16"/>
        <v>-1</v>
      </c>
      <c r="BS9" s="27">
        <f t="shared" si="17"/>
        <v>-3</v>
      </c>
      <c r="BT9" s="27">
        <f t="shared" si="18"/>
        <v>-4</v>
      </c>
      <c r="BU9" s="27"/>
      <c r="BV9" s="27">
        <f t="shared" si="19"/>
        <v>0</v>
      </c>
      <c r="BW9" s="27">
        <f t="shared" si="20"/>
        <v>0</v>
      </c>
      <c r="BX9" s="27">
        <f t="shared" si="21"/>
        <v>-2</v>
      </c>
      <c r="BY9" s="27">
        <f t="shared" si="22"/>
        <v>-2</v>
      </c>
      <c r="BZ9" s="27">
        <f t="shared" si="23"/>
        <v>0</v>
      </c>
      <c r="CA9" s="27">
        <f t="shared" si="24"/>
        <v>-1</v>
      </c>
      <c r="CB9" s="27"/>
      <c r="CC9" s="27">
        <f t="shared" si="25"/>
        <v>0</v>
      </c>
      <c r="CD9" s="27">
        <f t="shared" si="26"/>
        <v>0</v>
      </c>
      <c r="CE9" s="27">
        <f t="shared" si="27"/>
        <v>-1</v>
      </c>
      <c r="CF9" s="27">
        <f t="shared" si="28"/>
        <v>1</v>
      </c>
      <c r="CG9" s="27">
        <f t="shared" si="29"/>
        <v>1</v>
      </c>
      <c r="CH9" s="27">
        <f t="shared" si="30"/>
        <v>0</v>
      </c>
      <c r="CI9" s="27"/>
      <c r="CJ9" s="27">
        <f t="shared" si="31"/>
        <v>-1</v>
      </c>
      <c r="CK9" s="27">
        <f t="shared" si="32"/>
        <v>-1</v>
      </c>
      <c r="CL9" s="27">
        <f t="shared" si="33"/>
        <v>0</v>
      </c>
      <c r="CM9" s="27">
        <f t="shared" si="34"/>
        <v>0</v>
      </c>
      <c r="CN9" s="27">
        <f t="shared" si="35"/>
        <v>2</v>
      </c>
      <c r="CO9" s="27">
        <f t="shared" si="36"/>
        <v>1</v>
      </c>
      <c r="CP9" s="27"/>
      <c r="CQ9" s="27">
        <f t="shared" si="37"/>
        <v>3</v>
      </c>
      <c r="CR9" s="27">
        <f t="shared" si="38"/>
        <v>6</v>
      </c>
      <c r="CS9" s="27">
        <f t="shared" si="39"/>
        <v>2</v>
      </c>
      <c r="CT9" s="27">
        <f t="shared" si="40"/>
        <v>4</v>
      </c>
      <c r="CU9" s="27">
        <f t="shared" si="41"/>
        <v>6</v>
      </c>
      <c r="CV9" s="27">
        <f t="shared" si="42"/>
        <v>3</v>
      </c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ht="14.25" customHeight="1">
      <c r="A10" s="35" t="s">
        <v>32</v>
      </c>
      <c r="B10" s="36">
        <v>7.0</v>
      </c>
      <c r="C10" s="36">
        <v>6.0</v>
      </c>
      <c r="D10" s="36">
        <v>6.0</v>
      </c>
      <c r="E10" s="36">
        <v>5.0</v>
      </c>
      <c r="F10" s="36">
        <v>6.0</v>
      </c>
      <c r="G10" s="36">
        <v>5.0</v>
      </c>
      <c r="H10" s="31"/>
      <c r="I10" s="36">
        <v>7.0</v>
      </c>
      <c r="J10" s="36">
        <v>6.0</v>
      </c>
      <c r="K10" s="36">
        <v>5.0</v>
      </c>
      <c r="L10" s="36">
        <v>6.0</v>
      </c>
      <c r="M10" s="36">
        <v>6.0</v>
      </c>
      <c r="N10" s="36">
        <v>6.0</v>
      </c>
      <c r="O10" s="31"/>
      <c r="P10" s="36">
        <v>5.0</v>
      </c>
      <c r="Q10" s="36">
        <v>5.0</v>
      </c>
      <c r="R10" s="36">
        <v>7.0</v>
      </c>
      <c r="S10" s="36">
        <v>7.0</v>
      </c>
      <c r="T10" s="36">
        <v>6.0</v>
      </c>
      <c r="U10" s="36">
        <v>7.0</v>
      </c>
      <c r="V10" s="31"/>
      <c r="W10" s="36">
        <v>5.0</v>
      </c>
      <c r="X10" s="36">
        <v>7.0</v>
      </c>
      <c r="Y10" s="36">
        <v>6.0</v>
      </c>
      <c r="Z10" s="36">
        <v>6.0</v>
      </c>
      <c r="AA10" s="36">
        <v>5.0</v>
      </c>
      <c r="AB10" s="36">
        <v>7.0</v>
      </c>
      <c r="AC10" s="31"/>
      <c r="AD10" s="36">
        <v>7.0</v>
      </c>
      <c r="AE10" s="36">
        <v>7.0</v>
      </c>
      <c r="AF10" s="36">
        <v>6.0</v>
      </c>
      <c r="AG10" s="36">
        <v>5.0</v>
      </c>
      <c r="AH10" s="36">
        <v>5.0</v>
      </c>
      <c r="AI10" s="36">
        <v>4.0</v>
      </c>
      <c r="AJ10" s="31"/>
      <c r="AK10" s="36">
        <v>7.0</v>
      </c>
      <c r="AL10" s="36">
        <v>10.0</v>
      </c>
      <c r="AM10" s="36">
        <v>8.0</v>
      </c>
      <c r="AN10" s="36">
        <v>8.0</v>
      </c>
      <c r="AO10" s="36">
        <v>6.0</v>
      </c>
      <c r="AP10" s="36">
        <v>8.0</v>
      </c>
      <c r="AQ10" s="31"/>
      <c r="AR10" s="36">
        <v>10.0</v>
      </c>
      <c r="AS10" s="36">
        <v>10.0</v>
      </c>
      <c r="AT10" s="36">
        <v>11.0</v>
      </c>
      <c r="AU10" s="36">
        <v>11.0</v>
      </c>
      <c r="AV10" s="36">
        <v>11.0</v>
      </c>
      <c r="AW10" s="36">
        <v>10.0</v>
      </c>
      <c r="AX10" s="27"/>
      <c r="AY10" s="27"/>
      <c r="AZ10" s="27"/>
      <c r="BA10" s="27">
        <f t="shared" si="1"/>
        <v>0</v>
      </c>
      <c r="BB10" s="27">
        <f t="shared" si="2"/>
        <v>-1</v>
      </c>
      <c r="BC10" s="27">
        <f t="shared" si="3"/>
        <v>0</v>
      </c>
      <c r="BD10" s="27">
        <f t="shared" si="4"/>
        <v>-4</v>
      </c>
      <c r="BE10" s="27">
        <f t="shared" si="5"/>
        <v>0</v>
      </c>
      <c r="BF10" s="27">
        <f t="shared" si="6"/>
        <v>-1</v>
      </c>
      <c r="BG10" s="27"/>
      <c r="BH10" s="27">
        <f t="shared" si="7"/>
        <v>0</v>
      </c>
      <c r="BI10" s="27">
        <f t="shared" si="8"/>
        <v>-2</v>
      </c>
      <c r="BJ10" s="27">
        <f t="shared" si="9"/>
        <v>-1</v>
      </c>
      <c r="BK10" s="27">
        <f t="shared" si="10"/>
        <v>0</v>
      </c>
      <c r="BL10" s="27">
        <f t="shared" si="11"/>
        <v>1</v>
      </c>
      <c r="BM10" s="27">
        <f t="shared" si="12"/>
        <v>-1</v>
      </c>
      <c r="BN10" s="27"/>
      <c r="BO10" s="27">
        <f t="shared" si="13"/>
        <v>-1</v>
      </c>
      <c r="BP10" s="27">
        <f t="shared" si="14"/>
        <v>-1</v>
      </c>
      <c r="BQ10" s="27">
        <f t="shared" si="15"/>
        <v>2</v>
      </c>
      <c r="BR10" s="27">
        <f t="shared" si="16"/>
        <v>-2</v>
      </c>
      <c r="BS10" s="27">
        <f t="shared" si="17"/>
        <v>-3</v>
      </c>
      <c r="BT10" s="27">
        <f t="shared" si="18"/>
        <v>-2</v>
      </c>
      <c r="BU10" s="27"/>
      <c r="BV10" s="27">
        <f t="shared" si="19"/>
        <v>-2</v>
      </c>
      <c r="BW10" s="27">
        <f t="shared" si="20"/>
        <v>1</v>
      </c>
      <c r="BX10" s="27">
        <f t="shared" si="21"/>
        <v>-2</v>
      </c>
      <c r="BY10" s="27">
        <f t="shared" si="22"/>
        <v>-1</v>
      </c>
      <c r="BZ10" s="27">
        <f t="shared" si="23"/>
        <v>-1</v>
      </c>
      <c r="CA10" s="27">
        <f t="shared" si="24"/>
        <v>0</v>
      </c>
      <c r="CB10" s="27"/>
      <c r="CC10" s="27">
        <f t="shared" si="25"/>
        <v>0</v>
      </c>
      <c r="CD10" s="27">
        <f t="shared" si="26"/>
        <v>1</v>
      </c>
      <c r="CE10" s="27">
        <f t="shared" si="27"/>
        <v>-1</v>
      </c>
      <c r="CF10" s="27">
        <f t="shared" si="28"/>
        <v>0</v>
      </c>
      <c r="CG10" s="27">
        <f t="shared" si="29"/>
        <v>0</v>
      </c>
      <c r="CH10" s="27">
        <f t="shared" si="30"/>
        <v>-3</v>
      </c>
      <c r="CI10" s="27"/>
      <c r="CJ10" s="27">
        <f t="shared" si="31"/>
        <v>-2</v>
      </c>
      <c r="CK10" s="27">
        <f t="shared" si="32"/>
        <v>1</v>
      </c>
      <c r="CL10" s="27">
        <f t="shared" si="33"/>
        <v>0</v>
      </c>
      <c r="CM10" s="27">
        <f t="shared" si="34"/>
        <v>1</v>
      </c>
      <c r="CN10" s="27">
        <f t="shared" si="35"/>
        <v>-1</v>
      </c>
      <c r="CO10" s="27">
        <f t="shared" si="36"/>
        <v>1</v>
      </c>
      <c r="CP10" s="27"/>
      <c r="CQ10" s="27">
        <f t="shared" si="37"/>
        <v>1</v>
      </c>
      <c r="CR10" s="27">
        <f t="shared" si="38"/>
        <v>5</v>
      </c>
      <c r="CS10" s="27">
        <f t="shared" si="39"/>
        <v>3</v>
      </c>
      <c r="CT10" s="27">
        <f t="shared" si="40"/>
        <v>2</v>
      </c>
      <c r="CU10" s="27">
        <f t="shared" si="41"/>
        <v>2</v>
      </c>
      <c r="CV10" s="27">
        <f t="shared" si="42"/>
        <v>1</v>
      </c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ht="14.25" customHeight="1">
      <c r="A11" s="35" t="s">
        <v>33</v>
      </c>
      <c r="B11" s="36">
        <v>6.0</v>
      </c>
      <c r="C11" s="36">
        <v>7.0</v>
      </c>
      <c r="D11" s="36">
        <v>6.0</v>
      </c>
      <c r="E11" s="36">
        <v>8.0</v>
      </c>
      <c r="F11" s="36">
        <v>5.0</v>
      </c>
      <c r="G11" s="36">
        <v>5.0</v>
      </c>
      <c r="H11" s="31"/>
      <c r="I11" s="36">
        <v>6.0</v>
      </c>
      <c r="J11" s="36">
        <v>7.0</v>
      </c>
      <c r="K11" s="36">
        <v>5.0</v>
      </c>
      <c r="L11" s="36">
        <v>5.0</v>
      </c>
      <c r="M11" s="36">
        <v>6.0</v>
      </c>
      <c r="N11" s="36">
        <v>7.0</v>
      </c>
      <c r="O11" s="31"/>
      <c r="P11" s="36">
        <v>7.0</v>
      </c>
      <c r="Q11" s="36">
        <v>6.0</v>
      </c>
      <c r="R11" s="36">
        <v>6.0</v>
      </c>
      <c r="S11" s="36">
        <v>6.0</v>
      </c>
      <c r="T11" s="36">
        <v>7.0</v>
      </c>
      <c r="U11" s="36">
        <v>7.0</v>
      </c>
      <c r="V11" s="31"/>
      <c r="W11" s="36">
        <v>4.0</v>
      </c>
      <c r="X11" s="36">
        <v>5.0</v>
      </c>
      <c r="Y11" s="36">
        <v>6.0</v>
      </c>
      <c r="Z11" s="36">
        <v>7.0</v>
      </c>
      <c r="AA11" s="36">
        <v>6.0</v>
      </c>
      <c r="AB11" s="36">
        <v>5.0</v>
      </c>
      <c r="AC11" s="31"/>
      <c r="AD11" s="36">
        <v>7.0</v>
      </c>
      <c r="AE11" s="36">
        <v>5.0</v>
      </c>
      <c r="AF11" s="36">
        <v>5.0</v>
      </c>
      <c r="AG11" s="36">
        <v>6.0</v>
      </c>
      <c r="AH11" s="36">
        <v>6.0</v>
      </c>
      <c r="AI11" s="36">
        <v>4.0</v>
      </c>
      <c r="AJ11" s="31"/>
      <c r="AK11" s="36">
        <v>9.0</v>
      </c>
      <c r="AL11" s="36">
        <v>9.0</v>
      </c>
      <c r="AM11" s="36">
        <v>8.0</v>
      </c>
      <c r="AN11" s="36">
        <v>9.0</v>
      </c>
      <c r="AO11" s="36">
        <v>7.0</v>
      </c>
      <c r="AP11" s="36">
        <v>9.0</v>
      </c>
      <c r="AQ11" s="31"/>
      <c r="AR11" s="36">
        <v>11.0</v>
      </c>
      <c r="AS11" s="36">
        <v>9.0</v>
      </c>
      <c r="AT11" s="36">
        <v>8.0</v>
      </c>
      <c r="AU11" s="36">
        <v>6.0</v>
      </c>
      <c r="AV11" s="36">
        <v>7.0</v>
      </c>
      <c r="AW11" s="36">
        <v>7.0</v>
      </c>
      <c r="AX11" s="27"/>
      <c r="AY11" s="27"/>
      <c r="AZ11" s="27"/>
      <c r="BA11" s="27">
        <f t="shared" si="1"/>
        <v>-3</v>
      </c>
      <c r="BB11" s="27">
        <f t="shared" si="2"/>
        <v>-4</v>
      </c>
      <c r="BC11" s="27">
        <f t="shared" si="3"/>
        <v>-5</v>
      </c>
      <c r="BD11" s="27">
        <f t="shared" si="4"/>
        <v>-4</v>
      </c>
      <c r="BE11" s="27">
        <f t="shared" si="5"/>
        <v>-4</v>
      </c>
      <c r="BF11" s="27">
        <f t="shared" si="6"/>
        <v>-7</v>
      </c>
      <c r="BG11" s="27"/>
      <c r="BH11" s="27">
        <f t="shared" si="7"/>
        <v>-6</v>
      </c>
      <c r="BI11" s="27">
        <f t="shared" si="8"/>
        <v>-3</v>
      </c>
      <c r="BJ11" s="27">
        <f t="shared" si="9"/>
        <v>-6</v>
      </c>
      <c r="BK11" s="27">
        <f t="shared" si="10"/>
        <v>-6</v>
      </c>
      <c r="BL11" s="27">
        <f t="shared" si="11"/>
        <v>-4</v>
      </c>
      <c r="BM11" s="27">
        <f t="shared" si="12"/>
        <v>-6</v>
      </c>
      <c r="BN11" s="27"/>
      <c r="BO11" s="27">
        <f t="shared" si="13"/>
        <v>-2</v>
      </c>
      <c r="BP11" s="27">
        <f t="shared" si="14"/>
        <v>-2</v>
      </c>
      <c r="BQ11" s="27">
        <f t="shared" si="15"/>
        <v>-4</v>
      </c>
      <c r="BR11" s="27">
        <f t="shared" si="16"/>
        <v>-5</v>
      </c>
      <c r="BS11" s="27">
        <f t="shared" si="17"/>
        <v>-7</v>
      </c>
      <c r="BT11" s="27">
        <f t="shared" si="18"/>
        <v>-5</v>
      </c>
      <c r="BU11" s="27"/>
      <c r="BV11" s="27">
        <f t="shared" si="19"/>
        <v>-8</v>
      </c>
      <c r="BW11" s="27">
        <f t="shared" si="20"/>
        <v>-3</v>
      </c>
      <c r="BX11" s="27">
        <f t="shared" si="21"/>
        <v>-7</v>
      </c>
      <c r="BY11" s="27">
        <f t="shared" si="22"/>
        <v>-3</v>
      </c>
      <c r="BZ11" s="27">
        <f t="shared" si="23"/>
        <v>-3</v>
      </c>
      <c r="CA11" s="27">
        <f t="shared" si="24"/>
        <v>-8</v>
      </c>
      <c r="CB11" s="27"/>
      <c r="CC11" s="27">
        <f t="shared" si="25"/>
        <v>-5</v>
      </c>
      <c r="CD11" s="27">
        <f t="shared" si="26"/>
        <v>-3</v>
      </c>
      <c r="CE11" s="27">
        <f t="shared" si="27"/>
        <v>-7</v>
      </c>
      <c r="CF11" s="27">
        <f t="shared" si="28"/>
        <v>-4</v>
      </c>
      <c r="CG11" s="27">
        <f t="shared" si="29"/>
        <v>-1</v>
      </c>
      <c r="CH11" s="27">
        <f t="shared" si="30"/>
        <v>-6</v>
      </c>
      <c r="CI11" s="27"/>
      <c r="CJ11" s="27">
        <f t="shared" si="31"/>
        <v>-5</v>
      </c>
      <c r="CK11" s="27">
        <f t="shared" si="32"/>
        <v>-1</v>
      </c>
      <c r="CL11" s="27">
        <f t="shared" si="33"/>
        <v>-5</v>
      </c>
      <c r="CM11" s="27">
        <f t="shared" si="34"/>
        <v>-3</v>
      </c>
      <c r="CN11" s="27">
        <f t="shared" si="35"/>
        <v>-5</v>
      </c>
      <c r="CO11" s="27">
        <f t="shared" si="36"/>
        <v>-4</v>
      </c>
      <c r="CP11" s="27"/>
      <c r="CQ11" s="27">
        <f t="shared" si="37"/>
        <v>-3</v>
      </c>
      <c r="CR11" s="27">
        <f t="shared" si="38"/>
        <v>2</v>
      </c>
      <c r="CS11" s="27">
        <f t="shared" si="39"/>
        <v>-5</v>
      </c>
      <c r="CT11" s="27">
        <f t="shared" si="40"/>
        <v>-8</v>
      </c>
      <c r="CU11" s="27">
        <f t="shared" si="41"/>
        <v>-7</v>
      </c>
      <c r="CV11" s="27">
        <f t="shared" si="42"/>
        <v>-8</v>
      </c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ht="14.25" customHeight="1">
      <c r="A12" s="35" t="s">
        <v>34</v>
      </c>
      <c r="B12" s="36">
        <v>6.0</v>
      </c>
      <c r="C12" s="36">
        <v>6.0</v>
      </c>
      <c r="D12" s="36">
        <v>7.0</v>
      </c>
      <c r="E12" s="36">
        <v>6.0</v>
      </c>
      <c r="F12" s="36">
        <v>6.0</v>
      </c>
      <c r="G12" s="36">
        <v>7.0</v>
      </c>
      <c r="H12" s="31"/>
      <c r="I12" s="36">
        <v>6.0</v>
      </c>
      <c r="J12" s="36">
        <v>6.0</v>
      </c>
      <c r="K12" s="36">
        <v>6.0</v>
      </c>
      <c r="L12" s="36">
        <v>7.0</v>
      </c>
      <c r="M12" s="36">
        <v>7.0</v>
      </c>
      <c r="N12" s="36">
        <v>7.0</v>
      </c>
      <c r="O12" s="31"/>
      <c r="P12" s="36">
        <v>4.0</v>
      </c>
      <c r="Q12" s="36">
        <v>6.0</v>
      </c>
      <c r="R12" s="36">
        <v>7.0</v>
      </c>
      <c r="S12" s="36">
        <v>8.0</v>
      </c>
      <c r="T12" s="36">
        <v>7.0</v>
      </c>
      <c r="U12" s="36">
        <v>5.0</v>
      </c>
      <c r="V12" s="31"/>
      <c r="W12" s="36">
        <v>5.0</v>
      </c>
      <c r="X12" s="36">
        <v>6.0</v>
      </c>
      <c r="Y12" s="36">
        <v>6.0</v>
      </c>
      <c r="Z12" s="36">
        <v>5.0</v>
      </c>
      <c r="AA12" s="36">
        <v>5.0</v>
      </c>
      <c r="AB12" s="36">
        <v>5.0</v>
      </c>
      <c r="AC12" s="31"/>
      <c r="AD12" s="36">
        <v>7.0</v>
      </c>
      <c r="AE12" s="36">
        <v>7.0</v>
      </c>
      <c r="AF12" s="36">
        <v>5.0</v>
      </c>
      <c r="AG12" s="36">
        <v>5.0</v>
      </c>
      <c r="AH12" s="36">
        <v>7.0</v>
      </c>
      <c r="AI12" s="36">
        <v>5.0</v>
      </c>
      <c r="AJ12" s="31"/>
      <c r="AK12" s="36">
        <v>9.0</v>
      </c>
      <c r="AL12" s="36">
        <v>7.0</v>
      </c>
      <c r="AM12" s="36">
        <v>8.0</v>
      </c>
      <c r="AN12" s="36">
        <v>9.0</v>
      </c>
      <c r="AO12" s="36">
        <v>6.0</v>
      </c>
      <c r="AP12" s="36">
        <v>7.0</v>
      </c>
      <c r="AQ12" s="31"/>
      <c r="AR12" s="36">
        <v>12.0</v>
      </c>
      <c r="AS12" s="36">
        <v>12.0</v>
      </c>
      <c r="AT12" s="36">
        <v>12.0</v>
      </c>
      <c r="AU12" s="36">
        <v>13.0</v>
      </c>
      <c r="AV12" s="36">
        <v>12.0</v>
      </c>
      <c r="AW12" s="36">
        <v>12.0</v>
      </c>
      <c r="AX12" s="27"/>
      <c r="AY12" s="27"/>
      <c r="AZ12" s="27"/>
      <c r="BA12" s="27">
        <f t="shared" si="1"/>
        <v>1</v>
      </c>
      <c r="BB12" s="27">
        <f t="shared" si="2"/>
        <v>0</v>
      </c>
      <c r="BC12" s="27">
        <f t="shared" si="3"/>
        <v>-1</v>
      </c>
      <c r="BD12" s="27">
        <f t="shared" si="4"/>
        <v>-2</v>
      </c>
      <c r="BE12" s="27">
        <f t="shared" si="5"/>
        <v>1</v>
      </c>
      <c r="BF12" s="27">
        <f t="shared" si="6"/>
        <v>-1</v>
      </c>
      <c r="BG12" s="27"/>
      <c r="BH12" s="27">
        <f t="shared" si="7"/>
        <v>-4</v>
      </c>
      <c r="BI12" s="27">
        <f t="shared" si="8"/>
        <v>1</v>
      </c>
      <c r="BJ12" s="27">
        <f t="shared" si="9"/>
        <v>0</v>
      </c>
      <c r="BK12" s="27">
        <f t="shared" si="10"/>
        <v>0</v>
      </c>
      <c r="BL12" s="27">
        <f t="shared" si="11"/>
        <v>-1</v>
      </c>
      <c r="BM12" s="27">
        <f t="shared" si="12"/>
        <v>-4</v>
      </c>
      <c r="BN12" s="27"/>
      <c r="BO12" s="27">
        <f t="shared" si="13"/>
        <v>-1</v>
      </c>
      <c r="BP12" s="27">
        <f t="shared" si="14"/>
        <v>1</v>
      </c>
      <c r="BQ12" s="27">
        <f t="shared" si="15"/>
        <v>-1</v>
      </c>
      <c r="BR12" s="27">
        <f t="shared" si="16"/>
        <v>1</v>
      </c>
      <c r="BS12" s="27">
        <f t="shared" si="17"/>
        <v>-3</v>
      </c>
      <c r="BT12" s="27">
        <f t="shared" si="18"/>
        <v>-3</v>
      </c>
      <c r="BU12" s="27"/>
      <c r="BV12" s="27">
        <f t="shared" si="19"/>
        <v>-5</v>
      </c>
      <c r="BW12" s="27">
        <f t="shared" si="20"/>
        <v>-1</v>
      </c>
      <c r="BX12" s="27">
        <f t="shared" si="21"/>
        <v>-2</v>
      </c>
      <c r="BY12" s="27">
        <f t="shared" si="22"/>
        <v>-3</v>
      </c>
      <c r="BZ12" s="27">
        <f t="shared" si="23"/>
        <v>0</v>
      </c>
      <c r="CA12" s="27">
        <f t="shared" si="24"/>
        <v>-4</v>
      </c>
      <c r="CB12" s="27"/>
      <c r="CC12" s="27">
        <f t="shared" si="25"/>
        <v>-3</v>
      </c>
      <c r="CD12" s="27">
        <f t="shared" si="26"/>
        <v>2</v>
      </c>
      <c r="CE12" s="27">
        <f t="shared" si="27"/>
        <v>-2</v>
      </c>
      <c r="CF12" s="27">
        <f t="shared" si="28"/>
        <v>-3</v>
      </c>
      <c r="CG12" s="27">
        <f t="shared" si="29"/>
        <v>2</v>
      </c>
      <c r="CH12" s="27">
        <f t="shared" si="30"/>
        <v>-3</v>
      </c>
      <c r="CI12" s="27"/>
      <c r="CJ12" s="27">
        <f t="shared" si="31"/>
        <v>-1</v>
      </c>
      <c r="CK12" s="27">
        <f t="shared" si="32"/>
        <v>0</v>
      </c>
      <c r="CL12" s="27">
        <f t="shared" si="33"/>
        <v>0</v>
      </c>
      <c r="CM12" s="27">
        <f t="shared" si="34"/>
        <v>1</v>
      </c>
      <c r="CN12" s="27">
        <f t="shared" si="35"/>
        <v>-2</v>
      </c>
      <c r="CO12" s="27">
        <f t="shared" si="36"/>
        <v>-2</v>
      </c>
      <c r="CP12" s="27"/>
      <c r="CQ12" s="27">
        <f t="shared" si="37"/>
        <v>2</v>
      </c>
      <c r="CR12" s="27">
        <f t="shared" si="38"/>
        <v>8</v>
      </c>
      <c r="CS12" s="27">
        <f t="shared" si="39"/>
        <v>4</v>
      </c>
      <c r="CT12" s="27">
        <f t="shared" si="40"/>
        <v>3</v>
      </c>
      <c r="CU12" s="27">
        <f t="shared" si="41"/>
        <v>2</v>
      </c>
      <c r="CV12" s="27">
        <f t="shared" si="42"/>
        <v>1</v>
      </c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</row>
    <row r="13" ht="14.25" customHeight="1">
      <c r="A13" s="35" t="s">
        <v>35</v>
      </c>
      <c r="B13" s="36">
        <v>7.0</v>
      </c>
      <c r="C13" s="36">
        <v>6.0</v>
      </c>
      <c r="D13" s="36">
        <v>5.0</v>
      </c>
      <c r="E13" s="36">
        <v>8.0</v>
      </c>
      <c r="F13" s="36">
        <v>5.0</v>
      </c>
      <c r="G13" s="36">
        <v>7.0</v>
      </c>
      <c r="H13" s="31"/>
      <c r="I13" s="36">
        <v>7.0</v>
      </c>
      <c r="J13" s="36">
        <v>5.0</v>
      </c>
      <c r="K13" s="36">
        <v>5.0</v>
      </c>
      <c r="L13" s="36">
        <v>6.0</v>
      </c>
      <c r="M13" s="36">
        <v>6.0</v>
      </c>
      <c r="N13" s="36">
        <v>7.0</v>
      </c>
      <c r="O13" s="31"/>
      <c r="P13" s="36">
        <v>7.0</v>
      </c>
      <c r="Q13" s="36">
        <v>9.0</v>
      </c>
      <c r="R13" s="36">
        <v>7.0</v>
      </c>
      <c r="S13" s="36">
        <v>9.0</v>
      </c>
      <c r="T13" s="36">
        <v>7.0</v>
      </c>
      <c r="U13" s="36">
        <v>11.0</v>
      </c>
      <c r="V13" s="31"/>
      <c r="W13" s="36">
        <v>6.0</v>
      </c>
      <c r="X13" s="36">
        <v>7.0</v>
      </c>
      <c r="Y13" s="36">
        <v>9.0</v>
      </c>
      <c r="Z13" s="36">
        <v>4.0</v>
      </c>
      <c r="AA13" s="36">
        <v>7.0</v>
      </c>
      <c r="AB13" s="36">
        <v>5.0</v>
      </c>
      <c r="AC13" s="31"/>
      <c r="AD13" s="36">
        <v>4.0</v>
      </c>
      <c r="AE13" s="36">
        <v>5.0</v>
      </c>
      <c r="AF13" s="36">
        <v>7.0</v>
      </c>
      <c r="AG13" s="36">
        <v>6.0</v>
      </c>
      <c r="AH13" s="36">
        <v>5.0</v>
      </c>
      <c r="AI13" s="36">
        <v>7.0</v>
      </c>
      <c r="AJ13" s="31"/>
      <c r="AK13" s="36">
        <v>9.0</v>
      </c>
      <c r="AL13" s="36">
        <v>8.0</v>
      </c>
      <c r="AM13" s="36">
        <v>8.0</v>
      </c>
      <c r="AN13" s="36">
        <v>7.0</v>
      </c>
      <c r="AO13" s="36">
        <v>9.0</v>
      </c>
      <c r="AP13" s="36">
        <v>8.0</v>
      </c>
      <c r="AQ13" s="31"/>
      <c r="AR13" s="36">
        <v>14.0</v>
      </c>
      <c r="AS13" s="36">
        <v>11.0</v>
      </c>
      <c r="AT13" s="36">
        <v>10.0</v>
      </c>
      <c r="AU13" s="36">
        <v>13.0</v>
      </c>
      <c r="AV13" s="36">
        <v>15.0</v>
      </c>
      <c r="AW13" s="36">
        <v>13.0</v>
      </c>
      <c r="AX13" s="27"/>
      <c r="AY13" s="27"/>
      <c r="AZ13" s="27"/>
      <c r="BA13" s="27">
        <f t="shared" si="1"/>
        <v>2</v>
      </c>
      <c r="BB13" s="27">
        <f t="shared" si="2"/>
        <v>0</v>
      </c>
      <c r="BC13" s="27">
        <f t="shared" si="3"/>
        <v>-3</v>
      </c>
      <c r="BD13" s="27">
        <f t="shared" si="4"/>
        <v>0</v>
      </c>
      <c r="BE13" s="27">
        <f t="shared" si="5"/>
        <v>0</v>
      </c>
      <c r="BF13" s="27">
        <f t="shared" si="6"/>
        <v>-1</v>
      </c>
      <c r="BG13" s="27"/>
      <c r="BH13" s="27">
        <f t="shared" si="7"/>
        <v>-3</v>
      </c>
      <c r="BI13" s="27">
        <f t="shared" si="8"/>
        <v>0</v>
      </c>
      <c r="BJ13" s="27">
        <f t="shared" si="9"/>
        <v>-1</v>
      </c>
      <c r="BK13" s="27">
        <f t="shared" si="10"/>
        <v>-1</v>
      </c>
      <c r="BL13" s="27">
        <f t="shared" si="11"/>
        <v>-2</v>
      </c>
      <c r="BM13" s="27">
        <f t="shared" si="12"/>
        <v>-4</v>
      </c>
      <c r="BN13" s="27"/>
      <c r="BO13" s="27">
        <f t="shared" si="13"/>
        <v>2</v>
      </c>
      <c r="BP13" s="27">
        <f t="shared" si="14"/>
        <v>4</v>
      </c>
      <c r="BQ13" s="27">
        <f t="shared" si="15"/>
        <v>-1</v>
      </c>
      <c r="BR13" s="27">
        <f t="shared" si="16"/>
        <v>2</v>
      </c>
      <c r="BS13" s="27">
        <f t="shared" si="17"/>
        <v>-3</v>
      </c>
      <c r="BT13" s="27">
        <f t="shared" si="18"/>
        <v>3</v>
      </c>
      <c r="BU13" s="27"/>
      <c r="BV13" s="27">
        <f t="shared" si="19"/>
        <v>-4</v>
      </c>
      <c r="BW13" s="27">
        <f t="shared" si="20"/>
        <v>0</v>
      </c>
      <c r="BX13" s="27">
        <f t="shared" si="21"/>
        <v>1</v>
      </c>
      <c r="BY13" s="27">
        <f t="shared" si="22"/>
        <v>-4</v>
      </c>
      <c r="BZ13" s="27">
        <f t="shared" si="23"/>
        <v>2</v>
      </c>
      <c r="CA13" s="27">
        <f t="shared" si="24"/>
        <v>-4</v>
      </c>
      <c r="CB13" s="27"/>
      <c r="CC13" s="27">
        <f t="shared" si="25"/>
        <v>-6</v>
      </c>
      <c r="CD13" s="27">
        <f t="shared" si="26"/>
        <v>0</v>
      </c>
      <c r="CE13" s="27">
        <f t="shared" si="27"/>
        <v>0</v>
      </c>
      <c r="CF13" s="27">
        <f t="shared" si="28"/>
        <v>-2</v>
      </c>
      <c r="CG13" s="27">
        <f t="shared" si="29"/>
        <v>0</v>
      </c>
      <c r="CH13" s="27">
        <f t="shared" si="30"/>
        <v>-1</v>
      </c>
      <c r="CI13" s="27"/>
      <c r="CJ13" s="27">
        <f t="shared" si="31"/>
        <v>-1</v>
      </c>
      <c r="CK13" s="27">
        <f t="shared" si="32"/>
        <v>1</v>
      </c>
      <c r="CL13" s="27">
        <f t="shared" si="33"/>
        <v>0</v>
      </c>
      <c r="CM13" s="27">
        <f t="shared" si="34"/>
        <v>-1</v>
      </c>
      <c r="CN13" s="27">
        <f t="shared" si="35"/>
        <v>1</v>
      </c>
      <c r="CO13" s="27">
        <f t="shared" si="36"/>
        <v>-1</v>
      </c>
      <c r="CP13" s="27"/>
      <c r="CQ13" s="27">
        <f t="shared" si="37"/>
        <v>4</v>
      </c>
      <c r="CR13" s="27">
        <f t="shared" si="38"/>
        <v>7</v>
      </c>
      <c r="CS13" s="27">
        <f t="shared" si="39"/>
        <v>2</v>
      </c>
      <c r="CT13" s="27">
        <f t="shared" si="40"/>
        <v>3</v>
      </c>
      <c r="CU13" s="27">
        <f t="shared" si="41"/>
        <v>5</v>
      </c>
      <c r="CV13" s="27">
        <f t="shared" si="42"/>
        <v>2</v>
      </c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ht="14.25" customHeight="1">
      <c r="A14" s="35" t="s">
        <v>36</v>
      </c>
      <c r="B14" s="36">
        <v>6.0</v>
      </c>
      <c r="C14" s="36">
        <v>6.0</v>
      </c>
      <c r="D14" s="36">
        <v>4.0</v>
      </c>
      <c r="E14" s="36">
        <v>6.0</v>
      </c>
      <c r="F14" s="36">
        <v>6.0</v>
      </c>
      <c r="G14" s="36">
        <v>6.0</v>
      </c>
      <c r="H14" s="31"/>
      <c r="I14" s="36">
        <v>8.0</v>
      </c>
      <c r="J14" s="36">
        <v>7.0</v>
      </c>
      <c r="K14" s="36">
        <v>8.0</v>
      </c>
      <c r="L14" s="36">
        <v>9.0</v>
      </c>
      <c r="M14" s="36">
        <v>6.0</v>
      </c>
      <c r="N14" s="36">
        <v>8.0</v>
      </c>
      <c r="O14" s="31"/>
      <c r="P14" s="36">
        <v>7.0</v>
      </c>
      <c r="Q14" s="36">
        <v>5.0</v>
      </c>
      <c r="R14" s="36">
        <v>6.0</v>
      </c>
      <c r="S14" s="36">
        <v>3.0</v>
      </c>
      <c r="T14" s="36">
        <v>6.0</v>
      </c>
      <c r="U14" s="36">
        <v>5.0</v>
      </c>
      <c r="V14" s="31"/>
      <c r="W14" s="36">
        <v>10.0</v>
      </c>
      <c r="X14" s="36">
        <v>8.0</v>
      </c>
      <c r="Y14" s="36">
        <v>8.0</v>
      </c>
      <c r="Z14" s="36">
        <v>8.0</v>
      </c>
      <c r="AA14" s="36">
        <v>8.0</v>
      </c>
      <c r="AB14" s="36">
        <v>8.0</v>
      </c>
      <c r="AC14" s="31"/>
      <c r="AD14" s="36">
        <v>7.0</v>
      </c>
      <c r="AE14" s="36">
        <v>7.0</v>
      </c>
      <c r="AF14" s="36">
        <v>8.0</v>
      </c>
      <c r="AG14" s="36">
        <v>7.0</v>
      </c>
      <c r="AH14" s="36">
        <v>7.0</v>
      </c>
      <c r="AI14" s="36">
        <v>8.0</v>
      </c>
      <c r="AJ14" s="31"/>
      <c r="AK14" s="36">
        <v>8.0</v>
      </c>
      <c r="AL14" s="36">
        <v>11.0</v>
      </c>
      <c r="AM14" s="36">
        <v>10.0</v>
      </c>
      <c r="AN14" s="36">
        <v>12.0</v>
      </c>
      <c r="AO14" s="36">
        <v>10.0</v>
      </c>
      <c r="AP14" s="36">
        <v>11.0</v>
      </c>
      <c r="AQ14" s="31"/>
      <c r="AR14" s="36">
        <v>11.0</v>
      </c>
      <c r="AS14" s="36">
        <v>14.0</v>
      </c>
      <c r="AT14" s="36">
        <v>11.0</v>
      </c>
      <c r="AU14" s="36">
        <v>14.0</v>
      </c>
      <c r="AV14" s="36">
        <v>11.0</v>
      </c>
      <c r="AW14" s="36">
        <v>12.0</v>
      </c>
      <c r="AX14" s="27"/>
      <c r="AY14" s="27"/>
      <c r="AZ14" s="27"/>
      <c r="BA14" s="27">
        <f t="shared" si="1"/>
        <v>1</v>
      </c>
      <c r="BB14" s="27">
        <f t="shared" si="2"/>
        <v>0</v>
      </c>
      <c r="BC14" s="27">
        <f t="shared" si="3"/>
        <v>-4</v>
      </c>
      <c r="BD14" s="27">
        <f t="shared" si="4"/>
        <v>-2</v>
      </c>
      <c r="BE14" s="27">
        <f t="shared" si="5"/>
        <v>1</v>
      </c>
      <c r="BF14" s="27">
        <f t="shared" si="6"/>
        <v>-5</v>
      </c>
      <c r="BG14" s="27"/>
      <c r="BH14" s="27">
        <f t="shared" si="7"/>
        <v>-2</v>
      </c>
      <c r="BI14" s="27">
        <f t="shared" si="8"/>
        <v>2</v>
      </c>
      <c r="BJ14" s="27">
        <f t="shared" si="9"/>
        <v>2</v>
      </c>
      <c r="BK14" s="27">
        <f t="shared" si="10"/>
        <v>2</v>
      </c>
      <c r="BL14" s="27">
        <f t="shared" si="11"/>
        <v>-2</v>
      </c>
      <c r="BM14" s="27">
        <f t="shared" si="12"/>
        <v>-5</v>
      </c>
      <c r="BN14" s="27"/>
      <c r="BO14" s="27">
        <f t="shared" si="13"/>
        <v>2</v>
      </c>
      <c r="BP14" s="27">
        <f t="shared" si="14"/>
        <v>0</v>
      </c>
      <c r="BQ14" s="27">
        <f t="shared" si="15"/>
        <v>-2</v>
      </c>
      <c r="BR14" s="27">
        <f t="shared" si="16"/>
        <v>-4</v>
      </c>
      <c r="BS14" s="27">
        <f t="shared" si="17"/>
        <v>-4</v>
      </c>
      <c r="BT14" s="27">
        <f t="shared" si="18"/>
        <v>-6</v>
      </c>
      <c r="BU14" s="27"/>
      <c r="BV14" s="27">
        <f t="shared" si="19"/>
        <v>0</v>
      </c>
      <c r="BW14" s="27">
        <f t="shared" si="20"/>
        <v>1</v>
      </c>
      <c r="BX14" s="27">
        <f t="shared" si="21"/>
        <v>0</v>
      </c>
      <c r="BY14" s="27">
        <f t="shared" si="22"/>
        <v>0</v>
      </c>
      <c r="BZ14" s="27">
        <f t="shared" si="23"/>
        <v>3</v>
      </c>
      <c r="CA14" s="27">
        <f t="shared" si="24"/>
        <v>-4</v>
      </c>
      <c r="CB14" s="27"/>
      <c r="CC14" s="27">
        <f t="shared" si="25"/>
        <v>-3</v>
      </c>
      <c r="CD14" s="27">
        <f t="shared" si="26"/>
        <v>2</v>
      </c>
      <c r="CE14" s="27">
        <f t="shared" si="27"/>
        <v>1</v>
      </c>
      <c r="CF14" s="27">
        <f t="shared" si="28"/>
        <v>-1</v>
      </c>
      <c r="CG14" s="27">
        <f t="shared" si="29"/>
        <v>2</v>
      </c>
      <c r="CH14" s="27">
        <f t="shared" si="30"/>
        <v>-3</v>
      </c>
      <c r="CI14" s="27"/>
      <c r="CJ14" s="27">
        <f t="shared" si="31"/>
        <v>-2</v>
      </c>
      <c r="CK14" s="27">
        <f t="shared" si="32"/>
        <v>4</v>
      </c>
      <c r="CL14" s="27">
        <f t="shared" si="33"/>
        <v>2</v>
      </c>
      <c r="CM14" s="27">
        <f t="shared" si="34"/>
        <v>4</v>
      </c>
      <c r="CN14" s="27">
        <f t="shared" si="35"/>
        <v>2</v>
      </c>
      <c r="CO14" s="27">
        <f t="shared" si="36"/>
        <v>1</v>
      </c>
      <c r="CP14" s="27"/>
      <c r="CQ14" s="27">
        <f t="shared" si="37"/>
        <v>1</v>
      </c>
      <c r="CR14" s="27">
        <f t="shared" si="38"/>
        <v>10</v>
      </c>
      <c r="CS14" s="27">
        <f t="shared" si="39"/>
        <v>3</v>
      </c>
      <c r="CT14" s="27">
        <f t="shared" si="40"/>
        <v>4</v>
      </c>
      <c r="CU14" s="27">
        <f t="shared" si="41"/>
        <v>1</v>
      </c>
      <c r="CV14" s="27">
        <f t="shared" si="42"/>
        <v>-2</v>
      </c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</row>
    <row r="15" ht="14.25" customHeight="1">
      <c r="A15" s="35" t="s">
        <v>37</v>
      </c>
      <c r="B15" s="36">
        <v>8.0</v>
      </c>
      <c r="C15" s="36">
        <v>10.0</v>
      </c>
      <c r="D15" s="36">
        <v>9.0</v>
      </c>
      <c r="E15" s="36">
        <v>8.0</v>
      </c>
      <c r="F15" s="36">
        <v>9.0</v>
      </c>
      <c r="G15" s="36">
        <v>8.0</v>
      </c>
      <c r="H15" s="31"/>
      <c r="I15" s="36">
        <v>8.0</v>
      </c>
      <c r="J15" s="36">
        <v>6.0</v>
      </c>
      <c r="K15" s="36">
        <v>10.0</v>
      </c>
      <c r="L15" s="36">
        <v>7.0</v>
      </c>
      <c r="M15" s="36">
        <v>8.0</v>
      </c>
      <c r="N15" s="36">
        <v>8.0</v>
      </c>
      <c r="O15" s="31"/>
      <c r="P15" s="36">
        <v>6.0</v>
      </c>
      <c r="Q15" s="36">
        <v>4.0</v>
      </c>
      <c r="R15" s="36">
        <v>6.0</v>
      </c>
      <c r="S15" s="36">
        <v>6.0</v>
      </c>
      <c r="T15" s="36">
        <v>6.0</v>
      </c>
      <c r="U15" s="36">
        <v>5.0</v>
      </c>
      <c r="V15" s="31"/>
      <c r="W15" s="36">
        <v>7.0</v>
      </c>
      <c r="X15" s="36">
        <v>6.0</v>
      </c>
      <c r="Y15" s="36">
        <v>9.0</v>
      </c>
      <c r="Z15" s="36">
        <v>9.0</v>
      </c>
      <c r="AA15" s="36">
        <v>8.0</v>
      </c>
      <c r="AB15" s="36">
        <v>6.0</v>
      </c>
      <c r="AC15" s="31"/>
      <c r="AD15" s="36">
        <v>7.0</v>
      </c>
      <c r="AE15" s="36">
        <v>9.0</v>
      </c>
      <c r="AF15" s="36">
        <v>9.0</v>
      </c>
      <c r="AG15" s="36">
        <v>8.0</v>
      </c>
      <c r="AH15" s="36">
        <v>7.0</v>
      </c>
      <c r="AI15" s="36">
        <v>6.0</v>
      </c>
      <c r="AJ15" s="31"/>
      <c r="AK15" s="36">
        <v>10.0</v>
      </c>
      <c r="AL15" s="36">
        <v>6.0</v>
      </c>
      <c r="AM15" s="36">
        <v>11.0</v>
      </c>
      <c r="AN15" s="36">
        <v>9.0</v>
      </c>
      <c r="AO15" s="36">
        <v>8.0</v>
      </c>
      <c r="AP15" s="36">
        <v>8.0</v>
      </c>
      <c r="AQ15" s="31"/>
      <c r="AR15" s="36">
        <v>19.0</v>
      </c>
      <c r="AS15" s="36">
        <v>13.0</v>
      </c>
      <c r="AT15" s="36">
        <v>14.0</v>
      </c>
      <c r="AU15" s="36">
        <v>14.0</v>
      </c>
      <c r="AV15" s="36">
        <v>8.0</v>
      </c>
      <c r="AW15" s="36">
        <v>13.0</v>
      </c>
      <c r="AX15" s="27"/>
      <c r="AY15" s="27"/>
      <c r="AZ15" s="27"/>
      <c r="BA15" s="27">
        <f t="shared" si="1"/>
        <v>4</v>
      </c>
      <c r="BB15" s="27">
        <f t="shared" si="2"/>
        <v>1</v>
      </c>
      <c r="BC15" s="27">
        <f t="shared" si="3"/>
        <v>3</v>
      </c>
      <c r="BD15" s="27">
        <f t="shared" si="4"/>
        <v>0</v>
      </c>
      <c r="BE15" s="27">
        <f t="shared" si="5"/>
        <v>2</v>
      </c>
      <c r="BF15" s="27">
        <f t="shared" si="6"/>
        <v>-1</v>
      </c>
      <c r="BG15" s="27"/>
      <c r="BH15" s="27">
        <f t="shared" si="7"/>
        <v>0</v>
      </c>
      <c r="BI15" s="27">
        <f t="shared" si="8"/>
        <v>0</v>
      </c>
      <c r="BJ15" s="27">
        <f t="shared" si="9"/>
        <v>3</v>
      </c>
      <c r="BK15" s="27">
        <f t="shared" si="10"/>
        <v>0</v>
      </c>
      <c r="BL15" s="27">
        <f t="shared" si="11"/>
        <v>1</v>
      </c>
      <c r="BM15" s="27">
        <f t="shared" si="12"/>
        <v>0</v>
      </c>
      <c r="BN15" s="27"/>
      <c r="BO15" s="27">
        <f t="shared" si="13"/>
        <v>-2</v>
      </c>
      <c r="BP15" s="27">
        <f t="shared" si="14"/>
        <v>1</v>
      </c>
      <c r="BQ15" s="27">
        <f t="shared" si="15"/>
        <v>-3</v>
      </c>
      <c r="BR15" s="27">
        <f t="shared" si="16"/>
        <v>1</v>
      </c>
      <c r="BS15" s="27">
        <f t="shared" si="17"/>
        <v>-3</v>
      </c>
      <c r="BT15" s="27">
        <f t="shared" si="18"/>
        <v>-1</v>
      </c>
      <c r="BU15" s="27"/>
      <c r="BV15" s="27">
        <f t="shared" si="19"/>
        <v>-3</v>
      </c>
      <c r="BW15" s="27">
        <f t="shared" si="20"/>
        <v>2</v>
      </c>
      <c r="BX15" s="27">
        <f t="shared" si="21"/>
        <v>0</v>
      </c>
      <c r="BY15" s="27">
        <f t="shared" si="22"/>
        <v>5</v>
      </c>
      <c r="BZ15" s="27">
        <f t="shared" si="23"/>
        <v>1</v>
      </c>
      <c r="CA15" s="27">
        <f t="shared" si="24"/>
        <v>-3</v>
      </c>
      <c r="CB15" s="27"/>
      <c r="CC15" s="27">
        <f t="shared" si="25"/>
        <v>0</v>
      </c>
      <c r="CD15" s="27">
        <f t="shared" si="26"/>
        <v>5</v>
      </c>
      <c r="CE15" s="27">
        <f t="shared" si="27"/>
        <v>0</v>
      </c>
      <c r="CF15" s="27">
        <f t="shared" si="28"/>
        <v>0</v>
      </c>
      <c r="CG15" s="27">
        <f t="shared" si="29"/>
        <v>1</v>
      </c>
      <c r="CH15" s="27">
        <f t="shared" si="30"/>
        <v>0</v>
      </c>
      <c r="CI15" s="27"/>
      <c r="CJ15" s="27">
        <f t="shared" si="31"/>
        <v>2</v>
      </c>
      <c r="CK15" s="27">
        <f t="shared" si="32"/>
        <v>1</v>
      </c>
      <c r="CL15" s="27">
        <f t="shared" si="33"/>
        <v>2</v>
      </c>
      <c r="CM15" s="27">
        <f t="shared" si="34"/>
        <v>1</v>
      </c>
      <c r="CN15" s="27">
        <f t="shared" si="35"/>
        <v>1</v>
      </c>
      <c r="CO15" s="27">
        <f t="shared" si="36"/>
        <v>1</v>
      </c>
      <c r="CP15" s="27"/>
      <c r="CQ15" s="27">
        <f t="shared" si="37"/>
        <v>9</v>
      </c>
      <c r="CR15" s="27">
        <f t="shared" si="38"/>
        <v>9</v>
      </c>
      <c r="CS15" s="27">
        <f t="shared" si="39"/>
        <v>7</v>
      </c>
      <c r="CT15" s="27">
        <f t="shared" si="40"/>
        <v>6</v>
      </c>
      <c r="CU15" s="27">
        <f t="shared" si="41"/>
        <v>1</v>
      </c>
      <c r="CV15" s="27">
        <f t="shared" si="42"/>
        <v>4</v>
      </c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</row>
    <row r="16" ht="14.25" customHeight="1">
      <c r="A16" s="35" t="s">
        <v>38</v>
      </c>
      <c r="B16" s="36">
        <v>6.0</v>
      </c>
      <c r="C16" s="36">
        <v>8.0</v>
      </c>
      <c r="D16" s="36">
        <v>6.0</v>
      </c>
      <c r="E16" s="36">
        <v>7.0</v>
      </c>
      <c r="F16" s="36">
        <v>7.0</v>
      </c>
      <c r="G16" s="36">
        <v>8.0</v>
      </c>
      <c r="H16" s="31"/>
      <c r="I16" s="36">
        <v>9.0</v>
      </c>
      <c r="J16" s="36">
        <v>6.0</v>
      </c>
      <c r="K16" s="36">
        <v>8.0</v>
      </c>
      <c r="L16" s="36">
        <v>6.0</v>
      </c>
      <c r="M16" s="36">
        <v>7.0</v>
      </c>
      <c r="N16" s="36">
        <v>6.0</v>
      </c>
      <c r="O16" s="31"/>
      <c r="P16" s="36">
        <v>6.0</v>
      </c>
      <c r="Q16" s="36">
        <v>6.0</v>
      </c>
      <c r="R16" s="36">
        <v>8.0</v>
      </c>
      <c r="S16" s="36">
        <v>9.0</v>
      </c>
      <c r="T16" s="36">
        <v>7.0</v>
      </c>
      <c r="U16" s="36">
        <v>9.0</v>
      </c>
      <c r="V16" s="31"/>
      <c r="W16" s="36">
        <v>11.0</v>
      </c>
      <c r="X16" s="36">
        <v>8.0</v>
      </c>
      <c r="Y16" s="36">
        <v>10.0</v>
      </c>
      <c r="Z16" s="36">
        <v>7.0</v>
      </c>
      <c r="AA16" s="36">
        <v>7.0</v>
      </c>
      <c r="AB16" s="36">
        <v>11.0</v>
      </c>
      <c r="AC16" s="31"/>
      <c r="AD16" s="36">
        <v>9.0</v>
      </c>
      <c r="AE16" s="36">
        <v>8.0</v>
      </c>
      <c r="AF16" s="36">
        <v>5.0</v>
      </c>
      <c r="AG16" s="36">
        <v>8.0</v>
      </c>
      <c r="AH16" s="36">
        <v>6.0</v>
      </c>
      <c r="AI16" s="36">
        <v>9.0</v>
      </c>
      <c r="AJ16" s="31"/>
      <c r="AK16" s="36">
        <v>8.0</v>
      </c>
      <c r="AL16" s="36">
        <v>6.0</v>
      </c>
      <c r="AM16" s="36">
        <v>7.0</v>
      </c>
      <c r="AN16" s="36">
        <v>8.0</v>
      </c>
      <c r="AO16" s="36">
        <v>10.0</v>
      </c>
      <c r="AP16" s="36">
        <v>7.0</v>
      </c>
      <c r="AQ16" s="31"/>
      <c r="AR16" s="36">
        <v>9.0</v>
      </c>
      <c r="AS16" s="36">
        <v>10.0</v>
      </c>
      <c r="AT16" s="36">
        <v>7.0</v>
      </c>
      <c r="AU16" s="36">
        <v>6.0</v>
      </c>
      <c r="AV16" s="36">
        <v>8.0</v>
      </c>
      <c r="AW16" s="36">
        <v>8.0</v>
      </c>
      <c r="AX16" s="27"/>
      <c r="AY16" s="27"/>
      <c r="AZ16" s="27"/>
      <c r="BA16" s="27">
        <f t="shared" si="1"/>
        <v>2</v>
      </c>
      <c r="BB16" s="27">
        <f t="shared" si="2"/>
        <v>-1</v>
      </c>
      <c r="BC16" s="27">
        <f t="shared" si="3"/>
        <v>0</v>
      </c>
      <c r="BD16" s="27">
        <f t="shared" si="4"/>
        <v>-1</v>
      </c>
      <c r="BE16" s="27">
        <f t="shared" si="5"/>
        <v>0</v>
      </c>
      <c r="BF16" s="27">
        <f t="shared" si="6"/>
        <v>-1</v>
      </c>
      <c r="BG16" s="27"/>
      <c r="BH16" s="27">
        <f t="shared" si="7"/>
        <v>1</v>
      </c>
      <c r="BI16" s="27">
        <f t="shared" si="8"/>
        <v>0</v>
      </c>
      <c r="BJ16" s="27">
        <f t="shared" si="9"/>
        <v>1</v>
      </c>
      <c r="BK16" s="27">
        <f t="shared" si="10"/>
        <v>-1</v>
      </c>
      <c r="BL16" s="27">
        <f t="shared" si="11"/>
        <v>0</v>
      </c>
      <c r="BM16" s="27">
        <f t="shared" si="12"/>
        <v>-2</v>
      </c>
      <c r="BN16" s="27"/>
      <c r="BO16" s="27">
        <f t="shared" si="13"/>
        <v>-2</v>
      </c>
      <c r="BP16" s="27">
        <f t="shared" si="14"/>
        <v>3</v>
      </c>
      <c r="BQ16" s="27">
        <f t="shared" si="15"/>
        <v>-1</v>
      </c>
      <c r="BR16" s="27">
        <f t="shared" si="16"/>
        <v>4</v>
      </c>
      <c r="BS16" s="27">
        <f t="shared" si="17"/>
        <v>-2</v>
      </c>
      <c r="BT16" s="27">
        <f t="shared" si="18"/>
        <v>3</v>
      </c>
      <c r="BU16" s="27"/>
      <c r="BV16" s="27">
        <f t="shared" si="19"/>
        <v>1</v>
      </c>
      <c r="BW16" s="27">
        <f t="shared" si="20"/>
        <v>4</v>
      </c>
      <c r="BX16" s="27">
        <f t="shared" si="21"/>
        <v>1</v>
      </c>
      <c r="BY16" s="27">
        <f t="shared" si="22"/>
        <v>3</v>
      </c>
      <c r="BZ16" s="27">
        <f t="shared" si="23"/>
        <v>0</v>
      </c>
      <c r="CA16" s="27">
        <f t="shared" si="24"/>
        <v>2</v>
      </c>
      <c r="CB16" s="27"/>
      <c r="CC16" s="27">
        <f t="shared" si="25"/>
        <v>2</v>
      </c>
      <c r="CD16" s="27">
        <f t="shared" si="26"/>
        <v>4</v>
      </c>
      <c r="CE16" s="27">
        <f t="shared" si="27"/>
        <v>-4</v>
      </c>
      <c r="CF16" s="27">
        <f t="shared" si="28"/>
        <v>0</v>
      </c>
      <c r="CG16" s="27">
        <f t="shared" si="29"/>
        <v>0</v>
      </c>
      <c r="CH16" s="27">
        <f t="shared" si="30"/>
        <v>3</v>
      </c>
      <c r="CI16" s="27"/>
      <c r="CJ16" s="27">
        <f t="shared" si="31"/>
        <v>0</v>
      </c>
      <c r="CK16" s="27">
        <f t="shared" si="32"/>
        <v>1</v>
      </c>
      <c r="CL16" s="27">
        <f t="shared" si="33"/>
        <v>-2</v>
      </c>
      <c r="CM16" s="27">
        <f t="shared" si="34"/>
        <v>0</v>
      </c>
      <c r="CN16" s="27">
        <f t="shared" si="35"/>
        <v>3</v>
      </c>
      <c r="CO16" s="27">
        <f t="shared" si="36"/>
        <v>0</v>
      </c>
      <c r="CP16" s="27"/>
      <c r="CQ16" s="27">
        <f t="shared" si="37"/>
        <v>-1</v>
      </c>
      <c r="CR16" s="27">
        <f t="shared" si="38"/>
        <v>6</v>
      </c>
      <c r="CS16" s="27">
        <f t="shared" si="39"/>
        <v>0</v>
      </c>
      <c r="CT16" s="27">
        <f t="shared" si="40"/>
        <v>-2</v>
      </c>
      <c r="CU16" s="27">
        <f t="shared" si="41"/>
        <v>1</v>
      </c>
      <c r="CV16" s="27">
        <f t="shared" si="42"/>
        <v>-1</v>
      </c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</row>
    <row r="17" ht="14.25" customHeight="1">
      <c r="A17" s="35" t="s">
        <v>39</v>
      </c>
      <c r="B17" s="36">
        <v>8.0</v>
      </c>
      <c r="C17" s="36">
        <v>7.0</v>
      </c>
      <c r="D17" s="36">
        <v>6.0</v>
      </c>
      <c r="E17" s="36">
        <v>8.0</v>
      </c>
      <c r="F17" s="36">
        <v>11.0</v>
      </c>
      <c r="G17" s="36">
        <v>11.0</v>
      </c>
      <c r="H17" s="31"/>
      <c r="I17" s="36">
        <v>9.0</v>
      </c>
      <c r="J17" s="36">
        <v>6.0</v>
      </c>
      <c r="K17" s="36">
        <v>8.0</v>
      </c>
      <c r="L17" s="36">
        <v>8.0</v>
      </c>
      <c r="M17" s="36">
        <v>9.0</v>
      </c>
      <c r="N17" s="36">
        <v>8.0</v>
      </c>
      <c r="O17" s="31"/>
      <c r="P17" s="36">
        <v>8.0</v>
      </c>
      <c r="Q17" s="36">
        <v>7.0</v>
      </c>
      <c r="R17" s="36">
        <v>7.0</v>
      </c>
      <c r="S17" s="36">
        <v>8.0</v>
      </c>
      <c r="T17" s="36">
        <v>9.0</v>
      </c>
      <c r="U17" s="36">
        <v>9.0</v>
      </c>
      <c r="V17" s="31"/>
      <c r="W17" s="36">
        <v>9.0</v>
      </c>
      <c r="X17" s="36">
        <v>8.0</v>
      </c>
      <c r="Y17" s="36">
        <v>6.0</v>
      </c>
      <c r="Z17" s="36">
        <v>8.0</v>
      </c>
      <c r="AA17" s="36">
        <v>8.0</v>
      </c>
      <c r="AB17" s="36">
        <v>9.0</v>
      </c>
      <c r="AC17" s="31"/>
      <c r="AD17" s="36">
        <v>7.0</v>
      </c>
      <c r="AE17" s="36">
        <v>9.0</v>
      </c>
      <c r="AF17" s="36">
        <v>9.0</v>
      </c>
      <c r="AG17" s="36">
        <v>10.0</v>
      </c>
      <c r="AH17" s="36">
        <v>8.0</v>
      </c>
      <c r="AI17" s="36">
        <v>7.0</v>
      </c>
      <c r="AJ17" s="31"/>
      <c r="AK17" s="36">
        <v>9.0</v>
      </c>
      <c r="AL17" s="36">
        <v>7.0</v>
      </c>
      <c r="AM17" s="36">
        <v>7.0</v>
      </c>
      <c r="AN17" s="36">
        <v>8.0</v>
      </c>
      <c r="AO17" s="36">
        <v>8.0</v>
      </c>
      <c r="AP17" s="36">
        <v>9.0</v>
      </c>
      <c r="AQ17" s="31"/>
      <c r="AR17" s="36">
        <v>9.0</v>
      </c>
      <c r="AS17" s="36">
        <v>9.0</v>
      </c>
      <c r="AT17" s="36">
        <v>6.0</v>
      </c>
      <c r="AU17" s="36">
        <v>8.0</v>
      </c>
      <c r="AV17" s="36">
        <v>6.0</v>
      </c>
      <c r="AW17" s="36">
        <v>9.0</v>
      </c>
      <c r="AX17" s="27"/>
      <c r="AY17" s="27"/>
      <c r="AZ17" s="27"/>
      <c r="BA17" s="27">
        <f t="shared" si="1"/>
        <v>4</v>
      </c>
      <c r="BB17" s="27">
        <f t="shared" si="2"/>
        <v>-2</v>
      </c>
      <c r="BC17" s="27">
        <f t="shared" si="3"/>
        <v>0</v>
      </c>
      <c r="BD17" s="27">
        <f t="shared" si="4"/>
        <v>0</v>
      </c>
      <c r="BE17" s="27">
        <f t="shared" si="5"/>
        <v>4</v>
      </c>
      <c r="BF17" s="27">
        <f t="shared" si="6"/>
        <v>2</v>
      </c>
      <c r="BG17" s="27"/>
      <c r="BH17" s="27">
        <f t="shared" si="7"/>
        <v>1</v>
      </c>
      <c r="BI17" s="27">
        <f t="shared" si="8"/>
        <v>0</v>
      </c>
      <c r="BJ17" s="27">
        <f t="shared" si="9"/>
        <v>1</v>
      </c>
      <c r="BK17" s="27">
        <f t="shared" si="10"/>
        <v>1</v>
      </c>
      <c r="BL17" s="27">
        <f t="shared" si="11"/>
        <v>2</v>
      </c>
      <c r="BM17" s="27">
        <f t="shared" si="12"/>
        <v>0</v>
      </c>
      <c r="BN17" s="27"/>
      <c r="BO17" s="27">
        <f t="shared" si="13"/>
        <v>0</v>
      </c>
      <c r="BP17" s="27">
        <f t="shared" si="14"/>
        <v>4</v>
      </c>
      <c r="BQ17" s="27">
        <f t="shared" si="15"/>
        <v>-2</v>
      </c>
      <c r="BR17" s="27">
        <f t="shared" si="16"/>
        <v>3</v>
      </c>
      <c r="BS17" s="27">
        <f t="shared" si="17"/>
        <v>0</v>
      </c>
      <c r="BT17" s="27">
        <f t="shared" si="18"/>
        <v>3</v>
      </c>
      <c r="BU17" s="27"/>
      <c r="BV17" s="27">
        <f t="shared" si="19"/>
        <v>-1</v>
      </c>
      <c r="BW17" s="27">
        <f t="shared" si="20"/>
        <v>4</v>
      </c>
      <c r="BX17" s="27">
        <f t="shared" si="21"/>
        <v>-3</v>
      </c>
      <c r="BY17" s="27">
        <f t="shared" si="22"/>
        <v>4</v>
      </c>
      <c r="BZ17" s="27">
        <f t="shared" si="23"/>
        <v>1</v>
      </c>
      <c r="CA17" s="27">
        <f t="shared" si="24"/>
        <v>0</v>
      </c>
      <c r="CB17" s="27"/>
      <c r="CC17" s="27">
        <f t="shared" si="25"/>
        <v>0</v>
      </c>
      <c r="CD17" s="27">
        <f t="shared" si="26"/>
        <v>5</v>
      </c>
      <c r="CE17" s="27">
        <f t="shared" si="27"/>
        <v>0</v>
      </c>
      <c r="CF17" s="27">
        <f t="shared" si="28"/>
        <v>2</v>
      </c>
      <c r="CG17" s="27">
        <f t="shared" si="29"/>
        <v>2</v>
      </c>
      <c r="CH17" s="27">
        <f t="shared" si="30"/>
        <v>1</v>
      </c>
      <c r="CI17" s="27"/>
      <c r="CJ17" s="27">
        <f t="shared" si="31"/>
        <v>1</v>
      </c>
      <c r="CK17" s="27">
        <f t="shared" si="32"/>
        <v>2</v>
      </c>
      <c r="CL17" s="27">
        <f t="shared" si="33"/>
        <v>-2</v>
      </c>
      <c r="CM17" s="27">
        <f t="shared" si="34"/>
        <v>0</v>
      </c>
      <c r="CN17" s="27">
        <f t="shared" si="35"/>
        <v>1</v>
      </c>
      <c r="CO17" s="27">
        <f t="shared" si="36"/>
        <v>2</v>
      </c>
      <c r="CP17" s="27"/>
      <c r="CQ17" s="27">
        <f t="shared" si="37"/>
        <v>-1</v>
      </c>
      <c r="CR17" s="27">
        <f t="shared" si="38"/>
        <v>5</v>
      </c>
      <c r="CS17" s="27">
        <f t="shared" si="39"/>
        <v>-1</v>
      </c>
      <c r="CT17" s="27">
        <f t="shared" si="40"/>
        <v>0</v>
      </c>
      <c r="CU17" s="27">
        <f t="shared" si="41"/>
        <v>-1</v>
      </c>
      <c r="CV17" s="27">
        <f t="shared" si="42"/>
        <v>0</v>
      </c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</row>
    <row r="18" ht="14.25" customHeight="1">
      <c r="A18" s="35" t="s">
        <v>40</v>
      </c>
      <c r="B18" s="36">
        <v>5.0</v>
      </c>
      <c r="C18" s="36">
        <v>4.0</v>
      </c>
      <c r="D18" s="36">
        <v>4.0</v>
      </c>
      <c r="E18" s="36">
        <v>4.0</v>
      </c>
      <c r="F18" s="36">
        <v>4.0</v>
      </c>
      <c r="G18" s="36">
        <v>4.0</v>
      </c>
      <c r="H18" s="31"/>
      <c r="I18" s="36">
        <v>4.0</v>
      </c>
      <c r="J18" s="36">
        <v>3.0</v>
      </c>
      <c r="K18" s="36">
        <v>4.0</v>
      </c>
      <c r="L18" s="36">
        <v>5.0</v>
      </c>
      <c r="M18" s="36">
        <v>5.0</v>
      </c>
      <c r="N18" s="36">
        <v>4.0</v>
      </c>
      <c r="O18" s="31"/>
      <c r="P18" s="36">
        <v>5.0</v>
      </c>
      <c r="Q18" s="36">
        <v>4.0</v>
      </c>
      <c r="R18" s="36">
        <v>4.0</v>
      </c>
      <c r="S18" s="36">
        <v>3.0</v>
      </c>
      <c r="T18" s="36">
        <v>5.0</v>
      </c>
      <c r="U18" s="36">
        <v>4.0</v>
      </c>
      <c r="V18" s="31"/>
      <c r="W18" s="36">
        <v>3.0</v>
      </c>
      <c r="X18" s="36">
        <v>4.0</v>
      </c>
      <c r="Y18" s="36">
        <v>5.0</v>
      </c>
      <c r="Z18" s="36">
        <v>4.0</v>
      </c>
      <c r="AA18" s="36">
        <v>4.0</v>
      </c>
      <c r="AB18" s="36">
        <v>4.0</v>
      </c>
      <c r="AC18" s="31"/>
      <c r="AD18" s="36">
        <v>4.0</v>
      </c>
      <c r="AE18" s="36">
        <v>5.0</v>
      </c>
      <c r="AF18" s="36">
        <v>3.0</v>
      </c>
      <c r="AG18" s="36">
        <v>4.0</v>
      </c>
      <c r="AH18" s="36">
        <v>4.0</v>
      </c>
      <c r="AI18" s="36">
        <v>3.0</v>
      </c>
      <c r="AJ18" s="31"/>
      <c r="AK18" s="36">
        <v>4.0</v>
      </c>
      <c r="AL18" s="36">
        <v>5.0</v>
      </c>
      <c r="AM18" s="36">
        <v>4.0</v>
      </c>
      <c r="AN18" s="36">
        <v>5.0</v>
      </c>
      <c r="AO18" s="36">
        <v>3.0</v>
      </c>
      <c r="AP18" s="36">
        <v>4.0</v>
      </c>
      <c r="AQ18" s="31"/>
      <c r="AR18" s="36">
        <v>2.0</v>
      </c>
      <c r="AS18" s="36">
        <v>2.0</v>
      </c>
      <c r="AT18" s="36">
        <v>2.0</v>
      </c>
      <c r="AU18" s="36">
        <v>3.0</v>
      </c>
      <c r="AV18" s="36">
        <v>2.0</v>
      </c>
      <c r="AW18" s="36">
        <v>2.0</v>
      </c>
      <c r="AX18" s="27"/>
      <c r="AY18" s="27"/>
      <c r="AZ18" s="27"/>
      <c r="BA18" s="27">
        <f t="shared" si="1"/>
        <v>1</v>
      </c>
      <c r="BB18" s="27">
        <f t="shared" si="2"/>
        <v>-5</v>
      </c>
      <c r="BC18" s="27">
        <f t="shared" si="3"/>
        <v>-2</v>
      </c>
      <c r="BD18" s="27">
        <f t="shared" si="4"/>
        <v>-4</v>
      </c>
      <c r="BE18" s="27">
        <f t="shared" si="5"/>
        <v>-3</v>
      </c>
      <c r="BF18" s="27">
        <f t="shared" si="6"/>
        <v>-2</v>
      </c>
      <c r="BG18" s="27"/>
      <c r="BH18" s="27">
        <f t="shared" si="7"/>
        <v>-4</v>
      </c>
      <c r="BI18" s="27">
        <f t="shared" si="8"/>
        <v>-3</v>
      </c>
      <c r="BJ18" s="27">
        <f t="shared" si="9"/>
        <v>-3</v>
      </c>
      <c r="BK18" s="27">
        <f t="shared" si="10"/>
        <v>-2</v>
      </c>
      <c r="BL18" s="27">
        <f t="shared" si="11"/>
        <v>-2</v>
      </c>
      <c r="BM18" s="27">
        <f t="shared" si="12"/>
        <v>-2</v>
      </c>
      <c r="BN18" s="27"/>
      <c r="BO18" s="27">
        <f t="shared" si="13"/>
        <v>-3</v>
      </c>
      <c r="BP18" s="27">
        <f t="shared" si="14"/>
        <v>1</v>
      </c>
      <c r="BQ18" s="27">
        <f t="shared" si="15"/>
        <v>-5</v>
      </c>
      <c r="BR18" s="27">
        <f t="shared" si="16"/>
        <v>-2</v>
      </c>
      <c r="BS18" s="27">
        <f t="shared" si="17"/>
        <v>-4</v>
      </c>
      <c r="BT18" s="27">
        <f t="shared" si="18"/>
        <v>1</v>
      </c>
      <c r="BU18" s="27"/>
      <c r="BV18" s="27">
        <f t="shared" si="19"/>
        <v>-7</v>
      </c>
      <c r="BW18" s="27">
        <f t="shared" si="20"/>
        <v>0</v>
      </c>
      <c r="BX18" s="27">
        <f t="shared" si="21"/>
        <v>-4</v>
      </c>
      <c r="BY18" s="27">
        <f t="shared" si="22"/>
        <v>0</v>
      </c>
      <c r="BZ18" s="27">
        <f t="shared" si="23"/>
        <v>-3</v>
      </c>
      <c r="CA18" s="27">
        <f t="shared" si="24"/>
        <v>-2</v>
      </c>
      <c r="CB18" s="27"/>
      <c r="CC18" s="27">
        <f t="shared" si="25"/>
        <v>-3</v>
      </c>
      <c r="CD18" s="27">
        <f t="shared" si="26"/>
        <v>1</v>
      </c>
      <c r="CE18" s="27">
        <f t="shared" si="27"/>
        <v>-6</v>
      </c>
      <c r="CF18" s="27">
        <f t="shared" si="28"/>
        <v>-4</v>
      </c>
      <c r="CG18" s="27">
        <f t="shared" si="29"/>
        <v>-2</v>
      </c>
      <c r="CH18" s="27">
        <f t="shared" si="30"/>
        <v>0</v>
      </c>
      <c r="CI18" s="27"/>
      <c r="CJ18" s="27">
        <f t="shared" si="31"/>
        <v>-4</v>
      </c>
      <c r="CK18" s="27">
        <f t="shared" si="32"/>
        <v>0</v>
      </c>
      <c r="CL18" s="27">
        <f t="shared" si="33"/>
        <v>-5</v>
      </c>
      <c r="CM18" s="27">
        <f t="shared" si="34"/>
        <v>-3</v>
      </c>
      <c r="CN18" s="27">
        <f t="shared" si="35"/>
        <v>-4</v>
      </c>
      <c r="CO18" s="27">
        <f t="shared" si="36"/>
        <v>-2</v>
      </c>
      <c r="CP18" s="27"/>
      <c r="CQ18" s="27">
        <f t="shared" si="37"/>
        <v>-8</v>
      </c>
      <c r="CR18" s="27">
        <f t="shared" si="38"/>
        <v>-2</v>
      </c>
      <c r="CS18" s="27">
        <f t="shared" si="39"/>
        <v>-5</v>
      </c>
      <c r="CT18" s="27">
        <f t="shared" si="40"/>
        <v>-5</v>
      </c>
      <c r="CU18" s="27">
        <f t="shared" si="41"/>
        <v>-5</v>
      </c>
      <c r="CV18" s="27">
        <f t="shared" si="42"/>
        <v>-4</v>
      </c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</row>
    <row r="19" ht="14.25" customHeight="1">
      <c r="A19" s="35" t="s">
        <v>41</v>
      </c>
      <c r="B19" s="36">
        <f t="shared" ref="B19:G19" si="43">SUM(B4:B18)</f>
        <v>87</v>
      </c>
      <c r="C19" s="36">
        <f t="shared" si="43"/>
        <v>88</v>
      </c>
      <c r="D19" s="36">
        <f t="shared" si="43"/>
        <v>81</v>
      </c>
      <c r="E19" s="36">
        <f t="shared" si="43"/>
        <v>91</v>
      </c>
      <c r="F19" s="36">
        <f t="shared" si="43"/>
        <v>87</v>
      </c>
      <c r="G19" s="36">
        <f t="shared" si="43"/>
        <v>87</v>
      </c>
      <c r="H19" s="31"/>
      <c r="I19" s="36">
        <f t="shared" ref="I19:N19" si="44">SUM(I4:I18)</f>
        <v>98</v>
      </c>
      <c r="J19" s="36">
        <f t="shared" si="44"/>
        <v>84</v>
      </c>
      <c r="K19" s="36">
        <f t="shared" si="44"/>
        <v>91</v>
      </c>
      <c r="L19" s="36">
        <f t="shared" si="44"/>
        <v>93</v>
      </c>
      <c r="M19" s="36">
        <f t="shared" si="44"/>
        <v>89</v>
      </c>
      <c r="N19" s="36">
        <f t="shared" si="44"/>
        <v>90</v>
      </c>
      <c r="O19" s="31"/>
      <c r="P19" s="36">
        <f t="shared" ref="P19:U19" si="45">SUM(P4:P18)</f>
        <v>85</v>
      </c>
      <c r="Q19" s="36">
        <f t="shared" si="45"/>
        <v>83</v>
      </c>
      <c r="R19" s="36">
        <f t="shared" si="45"/>
        <v>89</v>
      </c>
      <c r="S19" s="36">
        <f t="shared" si="45"/>
        <v>92</v>
      </c>
      <c r="T19" s="36">
        <f t="shared" si="45"/>
        <v>89</v>
      </c>
      <c r="U19" s="36">
        <f t="shared" si="45"/>
        <v>94</v>
      </c>
      <c r="V19" s="31"/>
      <c r="W19" s="36">
        <f t="shared" ref="W19:AB19" si="46">SUM(W4:W18)</f>
        <v>92</v>
      </c>
      <c r="X19" s="36">
        <f t="shared" si="46"/>
        <v>90</v>
      </c>
      <c r="Y19" s="36">
        <f t="shared" si="46"/>
        <v>96</v>
      </c>
      <c r="Z19" s="36">
        <f t="shared" si="46"/>
        <v>87</v>
      </c>
      <c r="AA19" s="36">
        <f t="shared" si="46"/>
        <v>89</v>
      </c>
      <c r="AB19" s="36">
        <f t="shared" si="46"/>
        <v>93</v>
      </c>
      <c r="AC19" s="31"/>
      <c r="AD19" s="36">
        <f t="shared" ref="AD19:AI19" si="47">SUM(AD4:AD18)</f>
        <v>90</v>
      </c>
      <c r="AE19" s="36">
        <f t="shared" si="47"/>
        <v>90</v>
      </c>
      <c r="AF19" s="36">
        <f t="shared" si="47"/>
        <v>87</v>
      </c>
      <c r="AG19" s="36">
        <f t="shared" si="47"/>
        <v>89</v>
      </c>
      <c r="AH19" s="36">
        <f t="shared" si="47"/>
        <v>84</v>
      </c>
      <c r="AI19" s="36">
        <f t="shared" si="47"/>
        <v>84</v>
      </c>
      <c r="AJ19" s="31"/>
      <c r="AK19" s="36">
        <f t="shared" ref="AK19:AW19" si="48">SUM(AK4:AK18)</f>
        <v>109</v>
      </c>
      <c r="AL19" s="36">
        <f t="shared" si="48"/>
        <v>104</v>
      </c>
      <c r="AM19" s="36">
        <f t="shared" si="48"/>
        <v>108</v>
      </c>
      <c r="AN19" s="36">
        <f t="shared" si="48"/>
        <v>111</v>
      </c>
      <c r="AO19" s="36">
        <f t="shared" si="48"/>
        <v>102</v>
      </c>
      <c r="AP19" s="36">
        <f t="shared" si="48"/>
        <v>108</v>
      </c>
      <c r="AQ19" s="31">
        <f t="shared" si="48"/>
        <v>0</v>
      </c>
      <c r="AR19" s="36">
        <f t="shared" si="48"/>
        <v>140</v>
      </c>
      <c r="AS19" s="36">
        <f t="shared" si="48"/>
        <v>125</v>
      </c>
      <c r="AT19" s="36">
        <f t="shared" si="48"/>
        <v>117</v>
      </c>
      <c r="AU19" s="36">
        <f t="shared" si="48"/>
        <v>127</v>
      </c>
      <c r="AV19" s="36">
        <f t="shared" si="48"/>
        <v>120</v>
      </c>
      <c r="AW19" s="36">
        <f t="shared" si="48"/>
        <v>125</v>
      </c>
      <c r="AX19" s="27"/>
      <c r="AY19" s="27"/>
      <c r="AZ19" s="27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>
        <f t="shared" si="35"/>
        <v>102</v>
      </c>
      <c r="CO19" s="98"/>
      <c r="CP19" s="98"/>
      <c r="CQ19" s="98"/>
      <c r="CR19" s="98"/>
      <c r="CS19" s="98"/>
      <c r="CT19" s="98"/>
      <c r="CU19" s="98"/>
      <c r="CV19" s="98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</row>
    <row r="20" ht="14.25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</row>
    <row r="21" ht="14.25" customHeight="1">
      <c r="A21" s="23"/>
      <c r="B21" s="99" t="s">
        <v>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6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</row>
    <row r="22" ht="14.25" customHeight="1">
      <c r="A22" s="23"/>
      <c r="B22" s="100" t="s">
        <v>18</v>
      </c>
      <c r="C22" s="25"/>
      <c r="D22" s="25"/>
      <c r="E22" s="25"/>
      <c r="F22" s="25"/>
      <c r="G22" s="25"/>
      <c r="H22" s="25"/>
      <c r="I22" s="26"/>
      <c r="J22" s="100" t="s">
        <v>19</v>
      </c>
      <c r="K22" s="25"/>
      <c r="L22" s="25"/>
      <c r="M22" s="25"/>
      <c r="N22" s="25"/>
      <c r="O22" s="25"/>
      <c r="P22" s="25"/>
      <c r="Q22" s="26"/>
      <c r="R22" s="100" t="s">
        <v>20</v>
      </c>
      <c r="S22" s="25"/>
      <c r="T22" s="25"/>
      <c r="U22" s="25"/>
      <c r="V22" s="25"/>
      <c r="W22" s="25"/>
      <c r="X22" s="25"/>
      <c r="Y22" s="26"/>
      <c r="Z22" s="100" t="s">
        <v>21</v>
      </c>
      <c r="AA22" s="25"/>
      <c r="AB22" s="25"/>
      <c r="AC22" s="25"/>
      <c r="AD22" s="25"/>
      <c r="AE22" s="25"/>
      <c r="AF22" s="25"/>
      <c r="AG22" s="26"/>
      <c r="AH22" s="100" t="s">
        <v>22</v>
      </c>
      <c r="AI22" s="25"/>
      <c r="AJ22" s="25"/>
      <c r="AK22" s="25"/>
      <c r="AL22" s="25"/>
      <c r="AM22" s="25"/>
      <c r="AN22" s="25"/>
      <c r="AO22" s="26"/>
      <c r="AP22" s="100" t="s">
        <v>23</v>
      </c>
      <c r="AQ22" s="25"/>
      <c r="AR22" s="25"/>
      <c r="AS22" s="25"/>
      <c r="AT22" s="25"/>
      <c r="AU22" s="25"/>
      <c r="AV22" s="25"/>
      <c r="AW22" s="26"/>
      <c r="AX22" s="100" t="s">
        <v>24</v>
      </c>
      <c r="AY22" s="25"/>
      <c r="AZ22" s="25"/>
      <c r="BA22" s="25"/>
      <c r="BB22" s="25"/>
      <c r="BC22" s="25"/>
      <c r="BD22" s="25"/>
      <c r="BE22" s="26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</row>
    <row r="23" ht="14.25" customHeight="1">
      <c r="A23" s="23"/>
      <c r="B23" s="100" t="s">
        <v>42</v>
      </c>
      <c r="C23" s="26"/>
      <c r="D23" s="100" t="s">
        <v>43</v>
      </c>
      <c r="E23" s="25"/>
      <c r="F23" s="25"/>
      <c r="G23" s="25"/>
      <c r="H23" s="25"/>
      <c r="I23" s="26"/>
      <c r="J23" s="100" t="s">
        <v>42</v>
      </c>
      <c r="K23" s="26"/>
      <c r="L23" s="100" t="s">
        <v>43</v>
      </c>
      <c r="M23" s="25"/>
      <c r="N23" s="25"/>
      <c r="O23" s="25"/>
      <c r="P23" s="25"/>
      <c r="Q23" s="26"/>
      <c r="R23" s="100" t="s">
        <v>42</v>
      </c>
      <c r="S23" s="25"/>
      <c r="T23" s="25"/>
      <c r="U23" s="26"/>
      <c r="V23" s="100" t="s">
        <v>43</v>
      </c>
      <c r="W23" s="25"/>
      <c r="X23" s="25"/>
      <c r="Y23" s="26"/>
      <c r="Z23" s="100" t="s">
        <v>42</v>
      </c>
      <c r="AA23" s="26"/>
      <c r="AB23" s="100" t="s">
        <v>43</v>
      </c>
      <c r="AC23" s="25"/>
      <c r="AD23" s="25"/>
      <c r="AE23" s="25"/>
      <c r="AF23" s="25"/>
      <c r="AG23" s="26"/>
      <c r="AH23" s="100" t="s">
        <v>42</v>
      </c>
      <c r="AI23" s="26"/>
      <c r="AJ23" s="100" t="s">
        <v>43</v>
      </c>
      <c r="AK23" s="25"/>
      <c r="AL23" s="25"/>
      <c r="AM23" s="25"/>
      <c r="AN23" s="25"/>
      <c r="AO23" s="26"/>
      <c r="AP23" s="100" t="s">
        <v>42</v>
      </c>
      <c r="AQ23" s="26"/>
      <c r="AR23" s="100" t="s">
        <v>43</v>
      </c>
      <c r="AS23" s="25"/>
      <c r="AT23" s="25"/>
      <c r="AU23" s="25"/>
      <c r="AV23" s="25"/>
      <c r="AW23" s="26"/>
      <c r="AX23" s="100" t="s">
        <v>42</v>
      </c>
      <c r="AY23" s="26"/>
      <c r="AZ23" s="100" t="s">
        <v>43</v>
      </c>
      <c r="BA23" s="25"/>
      <c r="BB23" s="25"/>
      <c r="BC23" s="25"/>
      <c r="BD23" s="25"/>
      <c r="BE23" s="26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</row>
    <row r="24" ht="14.25" customHeight="1">
      <c r="A24" s="23"/>
      <c r="B24" s="101" t="s">
        <v>44</v>
      </c>
      <c r="C24" s="101" t="s">
        <v>45</v>
      </c>
      <c r="D24" s="102" t="s">
        <v>46</v>
      </c>
      <c r="E24" s="101" t="s">
        <v>47</v>
      </c>
      <c r="F24" s="101" t="s">
        <v>48</v>
      </c>
      <c r="G24" s="101" t="s">
        <v>49</v>
      </c>
      <c r="H24" s="101" t="s">
        <v>50</v>
      </c>
      <c r="I24" s="101" t="s">
        <v>51</v>
      </c>
      <c r="J24" s="101" t="s">
        <v>44</v>
      </c>
      <c r="K24" s="101" t="s">
        <v>45</v>
      </c>
      <c r="L24" s="102" t="s">
        <v>46</v>
      </c>
      <c r="M24" s="101" t="s">
        <v>47</v>
      </c>
      <c r="N24" s="101" t="s">
        <v>48</v>
      </c>
      <c r="O24" s="101" t="s">
        <v>49</v>
      </c>
      <c r="P24" s="101" t="s">
        <v>50</v>
      </c>
      <c r="Q24" s="101" t="s">
        <v>51</v>
      </c>
      <c r="R24" s="101" t="s">
        <v>44</v>
      </c>
      <c r="S24" s="101" t="s">
        <v>45</v>
      </c>
      <c r="T24" s="102" t="s">
        <v>46</v>
      </c>
      <c r="U24" s="101" t="s">
        <v>47</v>
      </c>
      <c r="V24" s="101" t="s">
        <v>48</v>
      </c>
      <c r="W24" s="101" t="s">
        <v>49</v>
      </c>
      <c r="X24" s="101" t="s">
        <v>50</v>
      </c>
      <c r="Y24" s="101" t="s">
        <v>51</v>
      </c>
      <c r="Z24" s="101" t="s">
        <v>44</v>
      </c>
      <c r="AA24" s="101" t="s">
        <v>45</v>
      </c>
      <c r="AB24" s="102" t="s">
        <v>46</v>
      </c>
      <c r="AC24" s="101" t="s">
        <v>47</v>
      </c>
      <c r="AD24" s="101" t="s">
        <v>48</v>
      </c>
      <c r="AE24" s="101" t="s">
        <v>49</v>
      </c>
      <c r="AF24" s="101" t="s">
        <v>50</v>
      </c>
      <c r="AG24" s="101" t="s">
        <v>51</v>
      </c>
      <c r="AH24" s="101" t="s">
        <v>44</v>
      </c>
      <c r="AI24" s="101" t="s">
        <v>45</v>
      </c>
      <c r="AJ24" s="102" t="s">
        <v>46</v>
      </c>
      <c r="AK24" s="101" t="s">
        <v>47</v>
      </c>
      <c r="AL24" s="101" t="s">
        <v>48</v>
      </c>
      <c r="AM24" s="101" t="s">
        <v>49</v>
      </c>
      <c r="AN24" s="101" t="s">
        <v>50</v>
      </c>
      <c r="AO24" s="101" t="s">
        <v>51</v>
      </c>
      <c r="AP24" s="101" t="s">
        <v>44</v>
      </c>
      <c r="AQ24" s="101" t="s">
        <v>45</v>
      </c>
      <c r="AR24" s="102" t="s">
        <v>46</v>
      </c>
      <c r="AS24" s="101" t="s">
        <v>47</v>
      </c>
      <c r="AT24" s="101" t="s">
        <v>48</v>
      </c>
      <c r="AU24" s="101" t="s">
        <v>49</v>
      </c>
      <c r="AV24" s="101" t="s">
        <v>50</v>
      </c>
      <c r="AW24" s="101" t="s">
        <v>51</v>
      </c>
      <c r="AX24" s="101" t="s">
        <v>44</v>
      </c>
      <c r="AY24" s="101" t="s">
        <v>45</v>
      </c>
      <c r="AZ24" s="102" t="s">
        <v>46</v>
      </c>
      <c r="BA24" s="101" t="s">
        <v>47</v>
      </c>
      <c r="BB24" s="101" t="s">
        <v>48</v>
      </c>
      <c r="BC24" s="101" t="s">
        <v>49</v>
      </c>
      <c r="BD24" s="101" t="s">
        <v>50</v>
      </c>
      <c r="BE24" s="101" t="s">
        <v>51</v>
      </c>
      <c r="BF24" s="42"/>
      <c r="BG24" s="42"/>
      <c r="BH24" s="42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42"/>
      <c r="DD24" s="42"/>
      <c r="DE24" s="42"/>
      <c r="DF24" s="42"/>
      <c r="DG24" s="42"/>
      <c r="DH24" s="42"/>
      <c r="DI24" s="42"/>
    </row>
    <row r="25" ht="14.25" customHeight="1">
      <c r="A25" s="35" t="s">
        <v>26</v>
      </c>
      <c r="B25" s="27" t="str">
        <f>Inicial!B25</f>
        <v/>
      </c>
      <c r="C25" s="27" t="str">
        <f>Inicial!C25</f>
        <v/>
      </c>
      <c r="D25" s="43">
        <f>Inicial!D25</f>
        <v>2</v>
      </c>
      <c r="E25" s="44">
        <f>Inicial!E25</f>
        <v>2</v>
      </c>
      <c r="F25" s="27" t="str">
        <f>Inicial!F25</f>
        <v/>
      </c>
      <c r="G25" s="27" t="str">
        <f>Inicial!G25</f>
        <v/>
      </c>
      <c r="H25" s="27" t="str">
        <f>Inicial!H25</f>
        <v/>
      </c>
      <c r="I25" s="45" t="str">
        <f>Inicial!I25</f>
        <v/>
      </c>
      <c r="J25" s="46" t="str">
        <f>Inicial!J25</f>
        <v/>
      </c>
      <c r="K25" s="27" t="str">
        <f>Inicial!K25</f>
        <v/>
      </c>
      <c r="L25" s="43">
        <f>Inicial!L25</f>
        <v>2</v>
      </c>
      <c r="M25" s="44"/>
      <c r="N25" s="27" t="str">
        <f>Inicial!N25</f>
        <v/>
      </c>
      <c r="O25" s="27" t="str">
        <f>Inicial!O25</f>
        <v/>
      </c>
      <c r="P25" s="27" t="str">
        <f>Inicial!P25</f>
        <v/>
      </c>
      <c r="Q25" s="45" t="str">
        <f>Inicial!Q25</f>
        <v/>
      </c>
      <c r="R25" s="46" t="str">
        <f>Inicial!R25</f>
        <v/>
      </c>
      <c r="S25" s="27" t="str">
        <f>Inicial!S25</f>
        <v/>
      </c>
      <c r="T25" s="43">
        <f>Inicial!T25</f>
        <v>2</v>
      </c>
      <c r="U25" s="44">
        <f>Inicial!U25</f>
        <v>2</v>
      </c>
      <c r="V25" s="27" t="str">
        <f>Inicial!V25</f>
        <v/>
      </c>
      <c r="W25" s="27" t="str">
        <f>Inicial!W25</f>
        <v/>
      </c>
      <c r="X25" s="27" t="str">
        <f>Inicial!X25</f>
        <v/>
      </c>
      <c r="Y25" s="45" t="str">
        <f>Inicial!Y25</f>
        <v/>
      </c>
      <c r="Z25" s="46" t="str">
        <f>Inicial!Z25</f>
        <v/>
      </c>
      <c r="AA25" s="27" t="str">
        <f>Inicial!AA25</f>
        <v/>
      </c>
      <c r="AB25" s="43">
        <f>Inicial!AB25</f>
        <v>2</v>
      </c>
      <c r="AC25" s="47" t="str">
        <f>Inicial!AC25</f>
        <v/>
      </c>
      <c r="AD25" s="27" t="str">
        <f>Inicial!AD25</f>
        <v/>
      </c>
      <c r="AE25" s="27" t="str">
        <f>Inicial!AE25</f>
        <v/>
      </c>
      <c r="AF25" s="27" t="str">
        <f>Inicial!AF25</f>
        <v/>
      </c>
      <c r="AG25" s="45" t="str">
        <f>Inicial!AG25</f>
        <v/>
      </c>
      <c r="AH25" s="46" t="str">
        <f>Inicial!AH25</f>
        <v/>
      </c>
      <c r="AI25" s="27" t="str">
        <f>Inicial!AI25</f>
        <v/>
      </c>
      <c r="AJ25" s="47" t="str">
        <f>Inicial!AJ25</f>
        <v/>
      </c>
      <c r="AK25" s="44">
        <f>Inicial!AK25</f>
        <v>2</v>
      </c>
      <c r="AL25" s="27" t="str">
        <f>Inicial!AL25</f>
        <v/>
      </c>
      <c r="AM25" s="27" t="str">
        <f>Inicial!AM25</f>
        <v/>
      </c>
      <c r="AN25" s="27" t="str">
        <f>Inicial!AN25</f>
        <v/>
      </c>
      <c r="AO25" s="45" t="str">
        <f>Inicial!AO25</f>
        <v/>
      </c>
      <c r="AP25" s="46" t="str">
        <f>Inicial!AP25</f>
        <v/>
      </c>
      <c r="AQ25" s="27" t="str">
        <f>Inicial!AQ25</f>
        <v/>
      </c>
      <c r="AR25" s="43">
        <f>Inicial!AR25</f>
        <v>2</v>
      </c>
      <c r="AS25" s="44">
        <f>Inicial!AS25</f>
        <v>2</v>
      </c>
      <c r="AT25" s="27" t="str">
        <f>Inicial!AT25</f>
        <v/>
      </c>
      <c r="AU25" s="27" t="str">
        <f>Inicial!AU25</f>
        <v/>
      </c>
      <c r="AV25" s="27" t="str">
        <f>Inicial!AV25</f>
        <v/>
      </c>
      <c r="AW25" s="45" t="str">
        <f>Inicial!AW25</f>
        <v/>
      </c>
      <c r="AX25" s="46" t="str">
        <f>Inicial!AX25</f>
        <v/>
      </c>
      <c r="AY25" s="27" t="str">
        <f>Inicial!AY25</f>
        <v/>
      </c>
      <c r="AZ25" s="43">
        <f>Inicial!AZ25</f>
        <v>2</v>
      </c>
      <c r="BA25" s="44">
        <f>Inicial!BA25</f>
        <v>2</v>
      </c>
      <c r="BB25" s="27" t="str">
        <f>Inicial!BB25</f>
        <v/>
      </c>
      <c r="BC25" s="27" t="str">
        <f>Inicial!BC25</f>
        <v/>
      </c>
      <c r="BD25" s="27" t="str">
        <f>Inicial!BD25</f>
        <v/>
      </c>
      <c r="BE25" s="45" t="str">
        <f>Inicial!BE25</f>
        <v/>
      </c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</row>
    <row r="26" ht="14.25" customHeight="1">
      <c r="A26" s="35" t="s">
        <v>27</v>
      </c>
      <c r="B26" s="27" t="str">
        <f>Inicial!B26</f>
        <v/>
      </c>
      <c r="C26" s="27" t="str">
        <f>Inicial!C26</f>
        <v/>
      </c>
      <c r="D26" s="48">
        <f>Inicial!D26</f>
        <v>2</v>
      </c>
      <c r="E26" s="49">
        <f>Inicial!E26</f>
        <v>2</v>
      </c>
      <c r="F26" s="27" t="str">
        <f>Inicial!F26</f>
        <v/>
      </c>
      <c r="G26" s="27" t="str">
        <f>Inicial!G26</f>
        <v/>
      </c>
      <c r="H26" s="27" t="str">
        <f>Inicial!H26</f>
        <v/>
      </c>
      <c r="I26" s="45" t="str">
        <f>Inicial!I26</f>
        <v/>
      </c>
      <c r="J26" s="46" t="str">
        <f>Inicial!J26</f>
        <v/>
      </c>
      <c r="K26" s="27" t="str">
        <f>Inicial!K26</f>
        <v/>
      </c>
      <c r="L26" s="48">
        <f>Inicial!L26</f>
        <v>2</v>
      </c>
      <c r="M26" s="49"/>
      <c r="N26" s="27" t="str">
        <f>Inicial!N26</f>
        <v/>
      </c>
      <c r="O26" s="27" t="str">
        <f>Inicial!O26</f>
        <v/>
      </c>
      <c r="P26" s="27" t="str">
        <f>Inicial!P26</f>
        <v/>
      </c>
      <c r="Q26" s="45" t="str">
        <f>Inicial!Q26</f>
        <v/>
      </c>
      <c r="R26" s="46" t="str">
        <f>Inicial!R26</f>
        <v/>
      </c>
      <c r="S26" s="27" t="str">
        <f>Inicial!S26</f>
        <v/>
      </c>
      <c r="T26" s="48">
        <f>Inicial!T26</f>
        <v>2</v>
      </c>
      <c r="U26" s="49">
        <f>Inicial!U26</f>
        <v>2</v>
      </c>
      <c r="V26" s="27" t="str">
        <f>Inicial!V26</f>
        <v/>
      </c>
      <c r="W26" s="27" t="str">
        <f>Inicial!W26</f>
        <v/>
      </c>
      <c r="X26" s="27" t="str">
        <f>Inicial!X26</f>
        <v/>
      </c>
      <c r="Y26" s="45" t="str">
        <f>Inicial!Y26</f>
        <v/>
      </c>
      <c r="Z26" s="46" t="str">
        <f>Inicial!Z26</f>
        <v/>
      </c>
      <c r="AA26" s="27" t="str">
        <f>Inicial!AA26</f>
        <v/>
      </c>
      <c r="AB26" s="48">
        <f>Inicial!AB26</f>
        <v>2</v>
      </c>
      <c r="AC26" s="50" t="str">
        <f>Inicial!AC26</f>
        <v/>
      </c>
      <c r="AD26" s="27" t="str">
        <f>Inicial!AD26</f>
        <v/>
      </c>
      <c r="AE26" s="27" t="str">
        <f>Inicial!AE26</f>
        <v/>
      </c>
      <c r="AF26" s="27" t="str">
        <f>Inicial!AF26</f>
        <v/>
      </c>
      <c r="AG26" s="45" t="str">
        <f>Inicial!AG26</f>
        <v/>
      </c>
      <c r="AH26" s="46" t="str">
        <f>Inicial!AH26</f>
        <v/>
      </c>
      <c r="AI26" s="27" t="str">
        <f>Inicial!AI26</f>
        <v/>
      </c>
      <c r="AJ26" s="50" t="str">
        <f>Inicial!AJ26</f>
        <v/>
      </c>
      <c r="AK26" s="49">
        <f>Inicial!AK26</f>
        <v>2</v>
      </c>
      <c r="AL26" s="27" t="str">
        <f>Inicial!AL26</f>
        <v/>
      </c>
      <c r="AM26" s="27" t="str">
        <f>Inicial!AM26</f>
        <v/>
      </c>
      <c r="AN26" s="27" t="str">
        <f>Inicial!AN26</f>
        <v/>
      </c>
      <c r="AO26" s="45" t="str">
        <f>Inicial!AO26</f>
        <v/>
      </c>
      <c r="AP26" s="46" t="str">
        <f>Inicial!AP26</f>
        <v/>
      </c>
      <c r="AQ26" s="27" t="str">
        <f>Inicial!AQ26</f>
        <v/>
      </c>
      <c r="AR26" s="48">
        <f>Inicial!AR26</f>
        <v>2</v>
      </c>
      <c r="AS26" s="49">
        <f>Inicial!AS26</f>
        <v>2</v>
      </c>
      <c r="AT26" s="27" t="str">
        <f>Inicial!AT26</f>
        <v/>
      </c>
      <c r="AU26" s="27" t="str">
        <f>Inicial!AU26</f>
        <v/>
      </c>
      <c r="AV26" s="27" t="str">
        <f>Inicial!AV26</f>
        <v/>
      </c>
      <c r="AW26" s="45" t="str">
        <f>Inicial!AW26</f>
        <v/>
      </c>
      <c r="AX26" s="46" t="str">
        <f>Inicial!AX26</f>
        <v/>
      </c>
      <c r="AY26" s="27" t="str">
        <f>Inicial!AY26</f>
        <v/>
      </c>
      <c r="AZ26" s="48">
        <f>Inicial!AZ26</f>
        <v>2</v>
      </c>
      <c r="BA26" s="49">
        <f>Inicial!BA26</f>
        <v>2</v>
      </c>
      <c r="BB26" s="27" t="str">
        <f>Inicial!BB26</f>
        <v/>
      </c>
      <c r="BC26" s="27" t="str">
        <f>Inicial!BC26</f>
        <v/>
      </c>
      <c r="BD26" s="27" t="str">
        <f>Inicial!BD26</f>
        <v/>
      </c>
      <c r="BE26" s="45" t="str">
        <f>Inicial!BE26</f>
        <v/>
      </c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</row>
    <row r="27" ht="14.25" customHeight="1">
      <c r="A27" s="35" t="s">
        <v>28</v>
      </c>
      <c r="B27" s="27" t="str">
        <f>Inicial!B27</f>
        <v/>
      </c>
      <c r="C27" s="27" t="str">
        <f>Inicial!C27</f>
        <v/>
      </c>
      <c r="D27" s="48">
        <f>Inicial!D27</f>
        <v>2</v>
      </c>
      <c r="E27" s="49">
        <f>Inicial!E27</f>
        <v>2</v>
      </c>
      <c r="F27" s="27" t="str">
        <f>Inicial!F27</f>
        <v/>
      </c>
      <c r="G27" s="27" t="str">
        <f>Inicial!G27</f>
        <v/>
      </c>
      <c r="H27" s="27" t="str">
        <f>Inicial!H27</f>
        <v/>
      </c>
      <c r="I27" s="45" t="str">
        <f>Inicial!I27</f>
        <v/>
      </c>
      <c r="J27" s="46" t="str">
        <f>Inicial!J27</f>
        <v/>
      </c>
      <c r="K27" s="27" t="str">
        <f>Inicial!K27</f>
        <v/>
      </c>
      <c r="L27" s="48">
        <f>Inicial!L27</f>
        <v>2</v>
      </c>
      <c r="M27" s="49"/>
      <c r="N27" s="27" t="str">
        <f>Inicial!N27</f>
        <v/>
      </c>
      <c r="O27" s="27" t="str">
        <f>Inicial!O27</f>
        <v/>
      </c>
      <c r="P27" s="27" t="str">
        <f>Inicial!P27</f>
        <v/>
      </c>
      <c r="Q27" s="45" t="str">
        <f>Inicial!Q27</f>
        <v/>
      </c>
      <c r="R27" s="46" t="str">
        <f>Inicial!R27</f>
        <v/>
      </c>
      <c r="S27" s="27" t="str">
        <f>Inicial!S27</f>
        <v/>
      </c>
      <c r="T27" s="48">
        <f>Inicial!T27</f>
        <v>2</v>
      </c>
      <c r="U27" s="49">
        <f>Inicial!U27</f>
        <v>2</v>
      </c>
      <c r="V27" s="27" t="str">
        <f>Inicial!V27</f>
        <v/>
      </c>
      <c r="W27" s="27" t="str">
        <f>Inicial!W27</f>
        <v/>
      </c>
      <c r="X27" s="27" t="str">
        <f>Inicial!X27</f>
        <v/>
      </c>
      <c r="Y27" s="45" t="str">
        <f>Inicial!Y27</f>
        <v/>
      </c>
      <c r="Z27" s="46" t="str">
        <f>Inicial!Z27</f>
        <v/>
      </c>
      <c r="AA27" s="27" t="str">
        <f>Inicial!AA27</f>
        <v/>
      </c>
      <c r="AB27" s="48">
        <f>Inicial!AB27</f>
        <v>2</v>
      </c>
      <c r="AC27" s="50" t="str">
        <f>Inicial!AC27</f>
        <v/>
      </c>
      <c r="AD27" s="27" t="str">
        <f>Inicial!AD27</f>
        <v/>
      </c>
      <c r="AE27" s="27" t="str">
        <f>Inicial!AE27</f>
        <v/>
      </c>
      <c r="AF27" s="27" t="str">
        <f>Inicial!AF27</f>
        <v/>
      </c>
      <c r="AG27" s="45" t="str">
        <f>Inicial!AG27</f>
        <v/>
      </c>
      <c r="AH27" s="46" t="str">
        <f>Inicial!AH27</f>
        <v/>
      </c>
      <c r="AI27" s="27" t="str">
        <f>Inicial!AI27</f>
        <v/>
      </c>
      <c r="AJ27" s="50" t="str">
        <f>Inicial!AJ27</f>
        <v/>
      </c>
      <c r="AK27" s="49">
        <f>Inicial!AK27</f>
        <v>2</v>
      </c>
      <c r="AL27" s="27" t="str">
        <f>Inicial!AL27</f>
        <v/>
      </c>
      <c r="AM27" s="27" t="str">
        <f>Inicial!AM27</f>
        <v/>
      </c>
      <c r="AN27" s="27" t="str">
        <f>Inicial!AN27</f>
        <v/>
      </c>
      <c r="AO27" s="45" t="str">
        <f>Inicial!AO27</f>
        <v/>
      </c>
      <c r="AP27" s="46" t="str">
        <f>Inicial!AP27</f>
        <v/>
      </c>
      <c r="AQ27" s="27" t="str">
        <f>Inicial!AQ27</f>
        <v/>
      </c>
      <c r="AR27" s="48">
        <f>Inicial!AR27</f>
        <v>2</v>
      </c>
      <c r="AS27" s="49">
        <f>Inicial!AS27</f>
        <v>2</v>
      </c>
      <c r="AT27" s="27" t="str">
        <f>Inicial!AT27</f>
        <v/>
      </c>
      <c r="AU27" s="27" t="str">
        <f>Inicial!AU27</f>
        <v/>
      </c>
      <c r="AV27" s="27" t="str">
        <f>Inicial!AV27</f>
        <v/>
      </c>
      <c r="AW27" s="45" t="str">
        <f>Inicial!AW27</f>
        <v/>
      </c>
      <c r="AX27" s="46" t="str">
        <f>Inicial!AX27</f>
        <v/>
      </c>
      <c r="AY27" s="27" t="str">
        <f>Inicial!AY27</f>
        <v/>
      </c>
      <c r="AZ27" s="48">
        <f>Inicial!AZ27</f>
        <v>2</v>
      </c>
      <c r="BA27" s="49">
        <f>Inicial!BA27</f>
        <v>2</v>
      </c>
      <c r="BB27" s="27" t="str">
        <f>Inicial!BB27</f>
        <v/>
      </c>
      <c r="BC27" s="27" t="str">
        <f>Inicial!BC27</f>
        <v/>
      </c>
      <c r="BD27" s="27" t="str">
        <f>Inicial!BD27</f>
        <v/>
      </c>
      <c r="BE27" s="45" t="str">
        <f>Inicial!BE27</f>
        <v/>
      </c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</row>
    <row r="28" ht="14.25" customHeight="1">
      <c r="A28" s="35" t="s">
        <v>29</v>
      </c>
      <c r="B28" s="27" t="str">
        <f>Inicial!B28</f>
        <v/>
      </c>
      <c r="C28" s="27" t="str">
        <f>Inicial!C28</f>
        <v/>
      </c>
      <c r="D28" s="48">
        <f>Inicial!D28</f>
        <v>2</v>
      </c>
      <c r="E28" s="49">
        <f>Inicial!E28</f>
        <v>2</v>
      </c>
      <c r="F28" s="50" t="str">
        <f>Inicial!F28</f>
        <v/>
      </c>
      <c r="G28" s="49">
        <f>Inicial!G28</f>
        <v>3</v>
      </c>
      <c r="H28" s="27" t="str">
        <f>Inicial!H28</f>
        <v/>
      </c>
      <c r="I28" s="45" t="str">
        <f>Inicial!I28</f>
        <v/>
      </c>
      <c r="J28" s="46" t="str">
        <f>Inicial!J28</f>
        <v/>
      </c>
      <c r="K28" s="27" t="str">
        <f>Inicial!K28</f>
        <v/>
      </c>
      <c r="L28" s="48">
        <f>Inicial!L28</f>
        <v>2</v>
      </c>
      <c r="M28" s="49"/>
      <c r="N28" s="48">
        <f>Inicial!N28</f>
        <v>2</v>
      </c>
      <c r="O28" s="49">
        <f>Inicial!O28</f>
        <v>3</v>
      </c>
      <c r="P28" s="27" t="str">
        <f>Inicial!P28</f>
        <v/>
      </c>
      <c r="Q28" s="45" t="str">
        <f>Inicial!Q28</f>
        <v/>
      </c>
      <c r="R28" s="46" t="str">
        <f>Inicial!R28</f>
        <v/>
      </c>
      <c r="S28" s="27" t="str">
        <f>Inicial!S28</f>
        <v/>
      </c>
      <c r="T28" s="48">
        <f>Inicial!T28</f>
        <v>2</v>
      </c>
      <c r="U28" s="49">
        <f>Inicial!U28</f>
        <v>2</v>
      </c>
      <c r="V28" s="48">
        <f>Inicial!V28</f>
        <v>2</v>
      </c>
      <c r="W28" s="50" t="str">
        <f>Inicial!W28</f>
        <v/>
      </c>
      <c r="X28" s="27" t="str">
        <f>Inicial!X28</f>
        <v/>
      </c>
      <c r="Y28" s="45" t="str">
        <f>Inicial!Y28</f>
        <v/>
      </c>
      <c r="Z28" s="46" t="str">
        <f>Inicial!Z28</f>
        <v/>
      </c>
      <c r="AA28" s="27" t="str">
        <f>Inicial!AA28</f>
        <v/>
      </c>
      <c r="AB28" s="48">
        <f>Inicial!AB28</f>
        <v>2</v>
      </c>
      <c r="AC28" s="50" t="str">
        <f>Inicial!AC28</f>
        <v/>
      </c>
      <c r="AD28" s="48">
        <f>Inicial!AD28</f>
        <v>2</v>
      </c>
      <c r="AE28" s="49">
        <f>Inicial!AE28</f>
        <v>3</v>
      </c>
      <c r="AF28" s="27" t="str">
        <f>Inicial!AF28</f>
        <v/>
      </c>
      <c r="AG28" s="45" t="str">
        <f>Inicial!AG28</f>
        <v/>
      </c>
      <c r="AH28" s="46" t="str">
        <f>Inicial!AH28</f>
        <v/>
      </c>
      <c r="AI28" s="27" t="str">
        <f>Inicial!AI28</f>
        <v/>
      </c>
      <c r="AJ28" s="50" t="str">
        <f>Inicial!AJ28</f>
        <v/>
      </c>
      <c r="AK28" s="49">
        <f>Inicial!AK28</f>
        <v>2</v>
      </c>
      <c r="AL28" s="48">
        <f>Inicial!AL28</f>
        <v>2</v>
      </c>
      <c r="AM28" s="49">
        <f>Inicial!AM28</f>
        <v>3</v>
      </c>
      <c r="AN28" s="27" t="str">
        <f>Inicial!AN28</f>
        <v/>
      </c>
      <c r="AO28" s="45" t="str">
        <f>Inicial!AO28</f>
        <v/>
      </c>
      <c r="AP28" s="46" t="str">
        <f>Inicial!AP28</f>
        <v/>
      </c>
      <c r="AQ28" s="27" t="str">
        <f>Inicial!AQ28</f>
        <v/>
      </c>
      <c r="AR28" s="48">
        <f>Inicial!AR28</f>
        <v>2</v>
      </c>
      <c r="AS28" s="49">
        <f>Inicial!AS28</f>
        <v>2</v>
      </c>
      <c r="AT28" s="48">
        <f>Inicial!AT28</f>
        <v>2</v>
      </c>
      <c r="AU28" s="49">
        <f>Inicial!AU28</f>
        <v>3</v>
      </c>
      <c r="AV28" s="27" t="str">
        <f>Inicial!AV28</f>
        <v/>
      </c>
      <c r="AW28" s="45" t="str">
        <f>Inicial!AW28</f>
        <v/>
      </c>
      <c r="AX28" s="46" t="str">
        <f>Inicial!AX28</f>
        <v/>
      </c>
      <c r="AY28" s="27" t="str">
        <f>Inicial!AY28</f>
        <v/>
      </c>
      <c r="AZ28" s="48">
        <f>Inicial!AZ28</f>
        <v>2</v>
      </c>
      <c r="BA28" s="49">
        <f>Inicial!BA28</f>
        <v>2</v>
      </c>
      <c r="BB28" s="48">
        <f>Inicial!BB28</f>
        <v>2</v>
      </c>
      <c r="BC28" s="49">
        <f>Inicial!BC28</f>
        <v>3</v>
      </c>
      <c r="BD28" s="27" t="str">
        <f>Inicial!BD28</f>
        <v/>
      </c>
      <c r="BE28" s="45" t="str">
        <f>Inicial!BE28</f>
        <v/>
      </c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</row>
    <row r="29" ht="14.25" customHeight="1">
      <c r="A29" s="35" t="s">
        <v>30</v>
      </c>
      <c r="B29" s="27" t="str">
        <f>Inicial!B29</f>
        <v/>
      </c>
      <c r="C29" s="27" t="str">
        <f>Inicial!C29</f>
        <v/>
      </c>
      <c r="D29" s="48">
        <f>Inicial!D29</f>
        <v>2</v>
      </c>
      <c r="E29" s="49">
        <f>Inicial!E29</f>
        <v>2</v>
      </c>
      <c r="F29" s="50" t="str">
        <f>Inicial!F29</f>
        <v/>
      </c>
      <c r="G29" s="49">
        <f>Inicial!G29</f>
        <v>3</v>
      </c>
      <c r="H29" s="27" t="str">
        <f>Inicial!H29</f>
        <v/>
      </c>
      <c r="I29" s="45" t="str">
        <f>Inicial!I29</f>
        <v/>
      </c>
      <c r="J29" s="46" t="str">
        <f>Inicial!J29</f>
        <v/>
      </c>
      <c r="K29" s="27" t="str">
        <f>Inicial!K29</f>
        <v/>
      </c>
      <c r="L29" s="48">
        <f>Inicial!L29</f>
        <v>2</v>
      </c>
      <c r="M29" s="49"/>
      <c r="N29" s="48">
        <f>Inicial!N29</f>
        <v>2</v>
      </c>
      <c r="O29" s="49">
        <f>Inicial!O29</f>
        <v>3</v>
      </c>
      <c r="P29" s="27" t="str">
        <f>Inicial!P29</f>
        <v/>
      </c>
      <c r="Q29" s="45" t="str">
        <f>Inicial!Q29</f>
        <v/>
      </c>
      <c r="R29" s="46" t="str">
        <f>Inicial!R29</f>
        <v/>
      </c>
      <c r="S29" s="27" t="str">
        <f>Inicial!S29</f>
        <v/>
      </c>
      <c r="T29" s="48">
        <f>Inicial!T29</f>
        <v>2</v>
      </c>
      <c r="U29" s="49">
        <f>Inicial!U29</f>
        <v>2</v>
      </c>
      <c r="V29" s="48">
        <f>Inicial!V29</f>
        <v>2</v>
      </c>
      <c r="W29" s="50" t="str">
        <f>Inicial!W29</f>
        <v/>
      </c>
      <c r="X29" s="27" t="str">
        <f>Inicial!X29</f>
        <v/>
      </c>
      <c r="Y29" s="45" t="str">
        <f>Inicial!Y29</f>
        <v/>
      </c>
      <c r="Z29" s="46" t="str">
        <f>Inicial!Z29</f>
        <v/>
      </c>
      <c r="AA29" s="27" t="str">
        <f>Inicial!AA29</f>
        <v/>
      </c>
      <c r="AB29" s="48">
        <f>Inicial!AB29</f>
        <v>2</v>
      </c>
      <c r="AC29" s="50" t="str">
        <f>Inicial!AC29</f>
        <v/>
      </c>
      <c r="AD29" s="48">
        <f>Inicial!AD29</f>
        <v>2</v>
      </c>
      <c r="AE29" s="49">
        <f>Inicial!AE29</f>
        <v>3</v>
      </c>
      <c r="AF29" s="27" t="str">
        <f>Inicial!AF29</f>
        <v/>
      </c>
      <c r="AG29" s="45" t="str">
        <f>Inicial!AG29</f>
        <v/>
      </c>
      <c r="AH29" s="46" t="str">
        <f>Inicial!AH29</f>
        <v/>
      </c>
      <c r="AI29" s="27" t="str">
        <f>Inicial!AI29</f>
        <v/>
      </c>
      <c r="AJ29" s="50" t="str">
        <f>Inicial!AJ29</f>
        <v/>
      </c>
      <c r="AK29" s="49">
        <f>Inicial!AK29</f>
        <v>2</v>
      </c>
      <c r="AL29" s="48">
        <f>Inicial!AL29</f>
        <v>2</v>
      </c>
      <c r="AM29" s="49">
        <f>Inicial!AM29</f>
        <v>3</v>
      </c>
      <c r="AN29" s="27" t="str">
        <f>Inicial!AN29</f>
        <v/>
      </c>
      <c r="AO29" s="45" t="str">
        <f>Inicial!AO29</f>
        <v/>
      </c>
      <c r="AP29" s="46" t="str">
        <f>Inicial!AP29</f>
        <v/>
      </c>
      <c r="AQ29" s="27" t="str">
        <f>Inicial!AQ29</f>
        <v/>
      </c>
      <c r="AR29" s="48">
        <f>Inicial!AR29</f>
        <v>2</v>
      </c>
      <c r="AS29" s="49">
        <f>Inicial!AS29</f>
        <v>2</v>
      </c>
      <c r="AT29" s="48">
        <f>Inicial!AT29</f>
        <v>2</v>
      </c>
      <c r="AU29" s="49">
        <f>Inicial!AU29</f>
        <v>3</v>
      </c>
      <c r="AV29" s="27" t="str">
        <f>Inicial!AV29</f>
        <v/>
      </c>
      <c r="AW29" s="45" t="str">
        <f>Inicial!AW29</f>
        <v/>
      </c>
      <c r="AX29" s="46" t="str">
        <f>Inicial!AX29</f>
        <v/>
      </c>
      <c r="AY29" s="27" t="str">
        <f>Inicial!AY29</f>
        <v/>
      </c>
      <c r="AZ29" s="48">
        <f>Inicial!AZ29</f>
        <v>2</v>
      </c>
      <c r="BA29" s="49">
        <f>Inicial!BA29</f>
        <v>2</v>
      </c>
      <c r="BB29" s="48">
        <f>Inicial!BB29</f>
        <v>2</v>
      </c>
      <c r="BC29" s="49">
        <f>Inicial!BC29</f>
        <v>3</v>
      </c>
      <c r="BD29" s="27" t="str">
        <f>Inicial!BD29</f>
        <v/>
      </c>
      <c r="BE29" s="45" t="str">
        <f>Inicial!BE29</f>
        <v/>
      </c>
      <c r="BF29" s="29"/>
      <c r="BG29" s="29"/>
      <c r="BH29" s="29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</row>
    <row r="30" ht="14.25" customHeight="1">
      <c r="A30" s="35" t="s">
        <v>31</v>
      </c>
      <c r="B30" s="27" t="str">
        <f>Inicial!B30</f>
        <v/>
      </c>
      <c r="C30" s="27" t="str">
        <f>Inicial!C30</f>
        <v/>
      </c>
      <c r="D30" s="48">
        <f>Inicial!D30</f>
        <v>2</v>
      </c>
      <c r="E30" s="49">
        <f>Inicial!E30</f>
        <v>2</v>
      </c>
      <c r="F30" s="50" t="str">
        <f>Inicial!F30</f>
        <v/>
      </c>
      <c r="G30" s="49">
        <f>Inicial!G30</f>
        <v>3</v>
      </c>
      <c r="H30" s="27" t="str">
        <f>Inicial!H30</f>
        <v/>
      </c>
      <c r="I30" s="45" t="str">
        <f>Inicial!I30</f>
        <v/>
      </c>
      <c r="J30" s="46" t="str">
        <f>Inicial!J30</f>
        <v/>
      </c>
      <c r="K30" s="27" t="str">
        <f>Inicial!K30</f>
        <v/>
      </c>
      <c r="L30" s="48">
        <f>Inicial!L30</f>
        <v>2</v>
      </c>
      <c r="M30" s="49"/>
      <c r="N30" s="48">
        <f>Inicial!N30</f>
        <v>2</v>
      </c>
      <c r="O30" s="49">
        <f>Inicial!O30</f>
        <v>3</v>
      </c>
      <c r="P30" s="27" t="str">
        <f>Inicial!P30</f>
        <v/>
      </c>
      <c r="Q30" s="45" t="str">
        <f>Inicial!Q30</f>
        <v/>
      </c>
      <c r="R30" s="46" t="str">
        <f>Inicial!R30</f>
        <v/>
      </c>
      <c r="S30" s="27" t="str">
        <f>Inicial!S30</f>
        <v/>
      </c>
      <c r="T30" s="48">
        <f>Inicial!T30</f>
        <v>2</v>
      </c>
      <c r="U30" s="49">
        <f>Inicial!U30</f>
        <v>2</v>
      </c>
      <c r="V30" s="48">
        <f>Inicial!V30</f>
        <v>2</v>
      </c>
      <c r="W30" s="50" t="str">
        <f>Inicial!W30</f>
        <v/>
      </c>
      <c r="X30" s="27" t="str">
        <f>Inicial!X30</f>
        <v/>
      </c>
      <c r="Y30" s="45" t="str">
        <f>Inicial!Y30</f>
        <v/>
      </c>
      <c r="Z30" s="46" t="str">
        <f>Inicial!Z30</f>
        <v/>
      </c>
      <c r="AA30" s="27" t="str">
        <f>Inicial!AA30</f>
        <v/>
      </c>
      <c r="AB30" s="48">
        <f>Inicial!AB30</f>
        <v>2</v>
      </c>
      <c r="AC30" s="50" t="str">
        <f>Inicial!AC30</f>
        <v/>
      </c>
      <c r="AD30" s="48">
        <f>Inicial!AD30</f>
        <v>2</v>
      </c>
      <c r="AE30" s="49">
        <f>Inicial!AE30</f>
        <v>3</v>
      </c>
      <c r="AF30" s="27" t="str">
        <f>Inicial!AF30</f>
        <v/>
      </c>
      <c r="AG30" s="45" t="str">
        <f>Inicial!AG30</f>
        <v/>
      </c>
      <c r="AH30" s="46" t="str">
        <f>Inicial!AH30</f>
        <v/>
      </c>
      <c r="AI30" s="27" t="str">
        <f>Inicial!AI30</f>
        <v/>
      </c>
      <c r="AJ30" s="50" t="str">
        <f>Inicial!AJ30</f>
        <v/>
      </c>
      <c r="AK30" s="49">
        <f>Inicial!AK30</f>
        <v>2</v>
      </c>
      <c r="AL30" s="48">
        <f>Inicial!AL30</f>
        <v>2</v>
      </c>
      <c r="AM30" s="49">
        <f>Inicial!AM30</f>
        <v>3</v>
      </c>
      <c r="AN30" s="27" t="str">
        <f>Inicial!AN30</f>
        <v/>
      </c>
      <c r="AO30" s="45" t="str">
        <f>Inicial!AO30</f>
        <v/>
      </c>
      <c r="AP30" s="46" t="str">
        <f>Inicial!AP30</f>
        <v/>
      </c>
      <c r="AQ30" s="27" t="str">
        <f>Inicial!AQ30</f>
        <v/>
      </c>
      <c r="AR30" s="48">
        <f>Inicial!AR30</f>
        <v>2</v>
      </c>
      <c r="AS30" s="49">
        <f>Inicial!AS30</f>
        <v>2</v>
      </c>
      <c r="AT30" s="48">
        <f>Inicial!AT30</f>
        <v>2</v>
      </c>
      <c r="AU30" s="49">
        <f>Inicial!AU30</f>
        <v>3</v>
      </c>
      <c r="AV30" s="27" t="str">
        <f>Inicial!AV30</f>
        <v/>
      </c>
      <c r="AW30" s="45" t="str">
        <f>Inicial!AW30</f>
        <v/>
      </c>
      <c r="AX30" s="46" t="str">
        <f>Inicial!AX30</f>
        <v/>
      </c>
      <c r="AY30" s="27" t="str">
        <f>Inicial!AY30</f>
        <v/>
      </c>
      <c r="AZ30" s="48">
        <f>Inicial!AZ30</f>
        <v>2</v>
      </c>
      <c r="BA30" s="49">
        <f>Inicial!BA30</f>
        <v>2</v>
      </c>
      <c r="BB30" s="48">
        <f>Inicial!BB30</f>
        <v>2</v>
      </c>
      <c r="BC30" s="49">
        <f>Inicial!BC30</f>
        <v>3</v>
      </c>
      <c r="BD30" s="27" t="str">
        <f>Inicial!BD30</f>
        <v/>
      </c>
      <c r="BE30" s="45" t="str">
        <f>Inicial!BE30</f>
        <v/>
      </c>
      <c r="BF30" s="29"/>
      <c r="BG30" s="29"/>
      <c r="BH30" s="29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</row>
    <row r="31" ht="14.25" customHeight="1">
      <c r="A31" s="35" t="s">
        <v>32</v>
      </c>
      <c r="B31" s="27" t="str">
        <f>Inicial!B31</f>
        <v/>
      </c>
      <c r="C31" s="27" t="str">
        <f>Inicial!C31</f>
        <v/>
      </c>
      <c r="D31" s="48">
        <f>Inicial!D31</f>
        <v>2</v>
      </c>
      <c r="E31" s="49">
        <f>Inicial!E31</f>
        <v>2</v>
      </c>
      <c r="F31" s="50" t="str">
        <f>Inicial!F31</f>
        <v/>
      </c>
      <c r="G31" s="49">
        <f>Inicial!G31</f>
        <v>3</v>
      </c>
      <c r="H31" s="27" t="str">
        <f>Inicial!H31</f>
        <v/>
      </c>
      <c r="I31" s="45" t="str">
        <f>Inicial!I31</f>
        <v/>
      </c>
      <c r="J31" s="46" t="str">
        <f>Inicial!J31</f>
        <v/>
      </c>
      <c r="K31" s="27" t="str">
        <f>Inicial!K31</f>
        <v/>
      </c>
      <c r="L31" s="48">
        <f>Inicial!L31</f>
        <v>2</v>
      </c>
      <c r="M31" s="49"/>
      <c r="N31" s="48">
        <f>Inicial!N31</f>
        <v>2</v>
      </c>
      <c r="O31" s="49">
        <f>Inicial!O31</f>
        <v>3</v>
      </c>
      <c r="P31" s="27" t="str">
        <f>Inicial!P31</f>
        <v/>
      </c>
      <c r="Q31" s="45" t="str">
        <f>Inicial!Q31</f>
        <v/>
      </c>
      <c r="R31" s="46" t="str">
        <f>Inicial!R31</f>
        <v/>
      </c>
      <c r="S31" s="27" t="str">
        <f>Inicial!S31</f>
        <v/>
      </c>
      <c r="T31" s="48">
        <f>Inicial!T31</f>
        <v>2</v>
      </c>
      <c r="U31" s="49">
        <f>Inicial!U31</f>
        <v>2</v>
      </c>
      <c r="V31" s="48">
        <f>Inicial!V31</f>
        <v>2</v>
      </c>
      <c r="W31" s="50" t="str">
        <f>Inicial!W31</f>
        <v/>
      </c>
      <c r="X31" s="27" t="str">
        <f>Inicial!X31</f>
        <v/>
      </c>
      <c r="Y31" s="45" t="str">
        <f>Inicial!Y31</f>
        <v/>
      </c>
      <c r="Z31" s="46" t="str">
        <f>Inicial!Z31</f>
        <v/>
      </c>
      <c r="AA31" s="27" t="str">
        <f>Inicial!AA31</f>
        <v/>
      </c>
      <c r="AB31" s="48">
        <f>Inicial!AB31</f>
        <v>2</v>
      </c>
      <c r="AC31" s="50" t="str">
        <f>Inicial!AC31</f>
        <v/>
      </c>
      <c r="AD31" s="48">
        <f>Inicial!AD31</f>
        <v>2</v>
      </c>
      <c r="AE31" s="49">
        <f>Inicial!AE31</f>
        <v>3</v>
      </c>
      <c r="AF31" s="27" t="str">
        <f>Inicial!AF31</f>
        <v/>
      </c>
      <c r="AG31" s="45" t="str">
        <f>Inicial!AG31</f>
        <v/>
      </c>
      <c r="AH31" s="46" t="str">
        <f>Inicial!AH31</f>
        <v/>
      </c>
      <c r="AI31" s="27" t="str">
        <f>Inicial!AI31</f>
        <v/>
      </c>
      <c r="AJ31" s="50" t="str">
        <f>Inicial!AJ31</f>
        <v/>
      </c>
      <c r="AK31" s="49">
        <f>Inicial!AK31</f>
        <v>2</v>
      </c>
      <c r="AL31" s="48">
        <f>Inicial!AL31</f>
        <v>2</v>
      </c>
      <c r="AM31" s="49">
        <f>Inicial!AM31</f>
        <v>3</v>
      </c>
      <c r="AN31" s="27" t="str">
        <f>Inicial!AN31</f>
        <v/>
      </c>
      <c r="AO31" s="45" t="str">
        <f>Inicial!AO31</f>
        <v/>
      </c>
      <c r="AP31" s="46" t="str">
        <f>Inicial!AP31</f>
        <v/>
      </c>
      <c r="AQ31" s="27" t="str">
        <f>Inicial!AQ31</f>
        <v/>
      </c>
      <c r="AR31" s="48">
        <f>Inicial!AR31</f>
        <v>2</v>
      </c>
      <c r="AS31" s="49">
        <f>Inicial!AS31</f>
        <v>2</v>
      </c>
      <c r="AT31" s="48">
        <f>Inicial!AT31</f>
        <v>2</v>
      </c>
      <c r="AU31" s="49">
        <f>Inicial!AU31</f>
        <v>3</v>
      </c>
      <c r="AV31" s="27" t="str">
        <f>Inicial!AV31</f>
        <v/>
      </c>
      <c r="AW31" s="45" t="str">
        <f>Inicial!AW31</f>
        <v/>
      </c>
      <c r="AX31" s="46" t="str">
        <f>Inicial!AX31</f>
        <v/>
      </c>
      <c r="AY31" s="27" t="str">
        <f>Inicial!AY31</f>
        <v/>
      </c>
      <c r="AZ31" s="48">
        <f>Inicial!AZ31</f>
        <v>2</v>
      </c>
      <c r="BA31" s="49">
        <f>Inicial!BA31</f>
        <v>2</v>
      </c>
      <c r="BB31" s="48">
        <f>Inicial!BB31</f>
        <v>2</v>
      </c>
      <c r="BC31" s="49">
        <f>Inicial!BC31</f>
        <v>3</v>
      </c>
      <c r="BD31" s="27" t="str">
        <f>Inicial!BD31</f>
        <v/>
      </c>
      <c r="BE31" s="45" t="str">
        <f>Inicial!BE31</f>
        <v/>
      </c>
      <c r="BF31" s="29"/>
      <c r="BG31" s="29"/>
      <c r="BH31" s="29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</row>
    <row r="32" ht="14.25" customHeight="1">
      <c r="A32" s="35" t="s">
        <v>33</v>
      </c>
      <c r="B32" s="27" t="str">
        <f>Inicial!B32</f>
        <v/>
      </c>
      <c r="C32" s="27" t="str">
        <f>Inicial!C32</f>
        <v/>
      </c>
      <c r="D32" s="48">
        <f>Inicial!D32</f>
        <v>2</v>
      </c>
      <c r="E32" s="49">
        <f>Inicial!E32</f>
        <v>2</v>
      </c>
      <c r="F32" s="50" t="str">
        <f>Inicial!F32</f>
        <v/>
      </c>
      <c r="G32" s="49">
        <f>Inicial!G32</f>
        <v>3</v>
      </c>
      <c r="H32" s="27">
        <f>Inicial!H32</f>
        <v>2</v>
      </c>
      <c r="I32" s="51" t="str">
        <f>Inicial!I32</f>
        <v/>
      </c>
      <c r="J32" s="46" t="str">
        <f>Inicial!J32</f>
        <v/>
      </c>
      <c r="K32" s="27" t="str">
        <f>Inicial!K32</f>
        <v/>
      </c>
      <c r="L32" s="48">
        <f>Inicial!L32</f>
        <v>2</v>
      </c>
      <c r="M32" s="49"/>
      <c r="N32" s="48">
        <f>Inicial!N32</f>
        <v>2</v>
      </c>
      <c r="O32" s="49">
        <f>Inicial!O32</f>
        <v>3</v>
      </c>
      <c r="P32" s="48">
        <f>Inicial!P32</f>
        <v>2</v>
      </c>
      <c r="Q32" s="49">
        <f>Inicial!Q32</f>
        <v>3</v>
      </c>
      <c r="R32" s="46" t="str">
        <f>Inicial!R32</f>
        <v/>
      </c>
      <c r="S32" s="27" t="str">
        <f>Inicial!S32</f>
        <v/>
      </c>
      <c r="T32" s="48">
        <f>Inicial!T32</f>
        <v>2</v>
      </c>
      <c r="U32" s="49">
        <f>Inicial!U32</f>
        <v>2</v>
      </c>
      <c r="V32" s="48">
        <f>Inicial!V32</f>
        <v>2</v>
      </c>
      <c r="W32" s="50" t="str">
        <f>Inicial!W32</f>
        <v/>
      </c>
      <c r="X32" s="50" t="str">
        <f>Inicial!X32</f>
        <v/>
      </c>
      <c r="Y32" s="49">
        <f>Inicial!Y32</f>
        <v>3</v>
      </c>
      <c r="Z32" s="46" t="str">
        <f>Inicial!Z32</f>
        <v/>
      </c>
      <c r="AA32" s="27" t="str">
        <f>Inicial!AA32</f>
        <v/>
      </c>
      <c r="AB32" s="48">
        <f>Inicial!AB32</f>
        <v>2</v>
      </c>
      <c r="AC32" s="50" t="str">
        <f>Inicial!AC32</f>
        <v/>
      </c>
      <c r="AD32" s="48">
        <f>Inicial!AD32</f>
        <v>2</v>
      </c>
      <c r="AE32" s="49">
        <f>Inicial!AE32</f>
        <v>3</v>
      </c>
      <c r="AF32" s="48">
        <f>Inicial!AF32</f>
        <v>2</v>
      </c>
      <c r="AG32" s="49">
        <f>Inicial!AG32</f>
        <v>3</v>
      </c>
      <c r="AH32" s="46" t="str">
        <f>Inicial!AH32</f>
        <v/>
      </c>
      <c r="AI32" s="27" t="str">
        <f>Inicial!AI32</f>
        <v/>
      </c>
      <c r="AJ32" s="50" t="str">
        <f>Inicial!AJ32</f>
        <v/>
      </c>
      <c r="AK32" s="49">
        <f>Inicial!AK32</f>
        <v>2</v>
      </c>
      <c r="AL32" s="48">
        <f>Inicial!AL32</f>
        <v>2</v>
      </c>
      <c r="AM32" s="49">
        <f>Inicial!AM32</f>
        <v>3</v>
      </c>
      <c r="AN32" s="48">
        <f>Inicial!AN32</f>
        <v>2</v>
      </c>
      <c r="AO32" s="49">
        <f>Inicial!AO32</f>
        <v>3</v>
      </c>
      <c r="AP32" s="46" t="str">
        <f>Inicial!AP32</f>
        <v/>
      </c>
      <c r="AQ32" s="27" t="str">
        <f>Inicial!AQ32</f>
        <v/>
      </c>
      <c r="AR32" s="48">
        <f>Inicial!AR32</f>
        <v>2</v>
      </c>
      <c r="AS32" s="49">
        <f>Inicial!AS32</f>
        <v>2</v>
      </c>
      <c r="AT32" s="48">
        <f>Inicial!AT32</f>
        <v>2</v>
      </c>
      <c r="AU32" s="49">
        <f>Inicial!AU32</f>
        <v>3</v>
      </c>
      <c r="AV32" s="48">
        <f>Inicial!AV32</f>
        <v>2</v>
      </c>
      <c r="AW32" s="49">
        <f>Inicial!AW32</f>
        <v>3</v>
      </c>
      <c r="AX32" s="46" t="str">
        <f>Inicial!AX32</f>
        <v/>
      </c>
      <c r="AY32" s="27" t="str">
        <f>Inicial!AY32</f>
        <v/>
      </c>
      <c r="AZ32" s="48">
        <f>Inicial!AZ32</f>
        <v>2</v>
      </c>
      <c r="BA32" s="49">
        <f>Inicial!BA32</f>
        <v>2</v>
      </c>
      <c r="BB32" s="48">
        <f>Inicial!BB32</f>
        <v>2</v>
      </c>
      <c r="BC32" s="49">
        <f>Inicial!BC32</f>
        <v>3</v>
      </c>
      <c r="BD32" s="48">
        <f>Inicial!BD32</f>
        <v>2</v>
      </c>
      <c r="BE32" s="49">
        <f>Inicial!BE32</f>
        <v>3</v>
      </c>
      <c r="BF32" s="29"/>
      <c r="BG32" s="29"/>
      <c r="BH32" s="29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</row>
    <row r="33" ht="14.25" customHeight="1">
      <c r="A33" s="35" t="s">
        <v>34</v>
      </c>
      <c r="B33" s="27" t="str">
        <f>Inicial!B33</f>
        <v/>
      </c>
      <c r="C33" s="27" t="str">
        <f>Inicial!C33</f>
        <v/>
      </c>
      <c r="D33" s="27" t="str">
        <f>Inicial!D33</f>
        <v/>
      </c>
      <c r="E33" s="27" t="str">
        <f>Inicial!E33</f>
        <v/>
      </c>
      <c r="F33" s="50" t="str">
        <f>Inicial!F33</f>
        <v/>
      </c>
      <c r="G33" s="49">
        <f>Inicial!G33</f>
        <v>3</v>
      </c>
      <c r="H33" s="27">
        <f>Inicial!H33</f>
        <v>2</v>
      </c>
      <c r="I33" s="51" t="str">
        <f>Inicial!I33</f>
        <v/>
      </c>
      <c r="J33" s="46" t="str">
        <f>Inicial!J33</f>
        <v/>
      </c>
      <c r="K33" s="27" t="str">
        <f>Inicial!K33</f>
        <v/>
      </c>
      <c r="L33" s="27" t="str">
        <f>Inicial!L33</f>
        <v/>
      </c>
      <c r="M33" s="27" t="str">
        <f>Inicial!M33</f>
        <v/>
      </c>
      <c r="N33" s="48">
        <f>Inicial!N33</f>
        <v>2</v>
      </c>
      <c r="O33" s="49">
        <f>Inicial!O33</f>
        <v>3</v>
      </c>
      <c r="P33" s="48">
        <f>Inicial!P33</f>
        <v>2</v>
      </c>
      <c r="Q33" s="49">
        <f>Inicial!Q33</f>
        <v>3</v>
      </c>
      <c r="R33" s="46" t="str">
        <f>Inicial!R33</f>
        <v/>
      </c>
      <c r="S33" s="27" t="str">
        <f>Inicial!S33</f>
        <v/>
      </c>
      <c r="T33" s="27" t="str">
        <f>Inicial!T33</f>
        <v/>
      </c>
      <c r="U33" s="27" t="str">
        <f>Inicial!U33</f>
        <v/>
      </c>
      <c r="V33" s="48">
        <f>Inicial!V33</f>
        <v>2</v>
      </c>
      <c r="W33" s="50" t="str">
        <f>Inicial!W33</f>
        <v/>
      </c>
      <c r="X33" s="50" t="str">
        <f>Inicial!X33</f>
        <v/>
      </c>
      <c r="Y33" s="49">
        <f>Inicial!Y33</f>
        <v>3</v>
      </c>
      <c r="Z33" s="46" t="str">
        <f>Inicial!Z33</f>
        <v/>
      </c>
      <c r="AA33" s="27" t="str">
        <f>Inicial!AA33</f>
        <v/>
      </c>
      <c r="AB33" s="27" t="str">
        <f>Inicial!AB33</f>
        <v/>
      </c>
      <c r="AC33" s="27" t="str">
        <f>Inicial!AC33</f>
        <v/>
      </c>
      <c r="AD33" s="48">
        <f>Inicial!AD33</f>
        <v>2</v>
      </c>
      <c r="AE33" s="49">
        <f>Inicial!AE33</f>
        <v>3</v>
      </c>
      <c r="AF33" s="48">
        <f>Inicial!AF33</f>
        <v>2</v>
      </c>
      <c r="AG33" s="49">
        <f>Inicial!AG33</f>
        <v>3</v>
      </c>
      <c r="AH33" s="46" t="str">
        <f>Inicial!AH33</f>
        <v/>
      </c>
      <c r="AI33" s="27" t="str">
        <f>Inicial!AI33</f>
        <v/>
      </c>
      <c r="AJ33" s="27" t="str">
        <f>Inicial!AJ33</f>
        <v/>
      </c>
      <c r="AK33" s="27" t="str">
        <f>Inicial!AK33</f>
        <v/>
      </c>
      <c r="AL33" s="48">
        <f>Inicial!AL33</f>
        <v>2</v>
      </c>
      <c r="AM33" s="49">
        <f>Inicial!AM33</f>
        <v>3</v>
      </c>
      <c r="AN33" s="48">
        <f>Inicial!AN33</f>
        <v>2</v>
      </c>
      <c r="AO33" s="49">
        <f>Inicial!AO33</f>
        <v>3</v>
      </c>
      <c r="AP33" s="46" t="str">
        <f>Inicial!AP33</f>
        <v/>
      </c>
      <c r="AQ33" s="27" t="str">
        <f>Inicial!AQ33</f>
        <v/>
      </c>
      <c r="AR33" s="27" t="str">
        <f>Inicial!AR33</f>
        <v/>
      </c>
      <c r="AS33" s="27" t="str">
        <f>Inicial!AS33</f>
        <v/>
      </c>
      <c r="AT33" s="48">
        <f>Inicial!AT33</f>
        <v>2</v>
      </c>
      <c r="AU33" s="49">
        <f>Inicial!AU33</f>
        <v>3</v>
      </c>
      <c r="AV33" s="48">
        <f>Inicial!AV33</f>
        <v>2</v>
      </c>
      <c r="AW33" s="49">
        <f>Inicial!AW33</f>
        <v>3</v>
      </c>
      <c r="AX33" s="46" t="str">
        <f>Inicial!AX33</f>
        <v/>
      </c>
      <c r="AY33" s="27" t="str">
        <f>Inicial!AY33</f>
        <v/>
      </c>
      <c r="AZ33" s="27" t="str">
        <f>Inicial!AZ33</f>
        <v/>
      </c>
      <c r="BA33" s="27" t="str">
        <f>Inicial!BA33</f>
        <v/>
      </c>
      <c r="BB33" s="48">
        <f>Inicial!BB33</f>
        <v>2</v>
      </c>
      <c r="BC33" s="49">
        <f>Inicial!BC33</f>
        <v>3</v>
      </c>
      <c r="BD33" s="48">
        <f>Inicial!BD33</f>
        <v>2</v>
      </c>
      <c r="BE33" s="49">
        <f>Inicial!BE33</f>
        <v>3</v>
      </c>
      <c r="BF33" s="29"/>
      <c r="BG33" s="29"/>
      <c r="BH33" s="29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</row>
    <row r="34" ht="14.25" customHeight="1">
      <c r="A34" s="35" t="s">
        <v>35</v>
      </c>
      <c r="B34" s="27" t="str">
        <f>Inicial!B34</f>
        <v/>
      </c>
      <c r="C34" s="27" t="str">
        <f>Inicial!C34</f>
        <v/>
      </c>
      <c r="D34" s="27" t="str">
        <f>Inicial!D34</f>
        <v/>
      </c>
      <c r="E34" s="27" t="str">
        <f>Inicial!E34</f>
        <v/>
      </c>
      <c r="F34" s="50" t="str">
        <f>Inicial!F34</f>
        <v/>
      </c>
      <c r="G34" s="49">
        <f>Inicial!G34</f>
        <v>3</v>
      </c>
      <c r="H34" s="27">
        <f>Inicial!H34</f>
        <v>2</v>
      </c>
      <c r="I34" s="51" t="str">
        <f>Inicial!I34</f>
        <v/>
      </c>
      <c r="J34" s="46" t="str">
        <f>Inicial!J34</f>
        <v/>
      </c>
      <c r="K34" s="27" t="str">
        <f>Inicial!K34</f>
        <v/>
      </c>
      <c r="L34" s="27" t="str">
        <f>Inicial!L34</f>
        <v/>
      </c>
      <c r="M34" s="27" t="str">
        <f>Inicial!M34</f>
        <v/>
      </c>
      <c r="N34" s="48">
        <f>Inicial!N34</f>
        <v>2</v>
      </c>
      <c r="O34" s="49">
        <f>Inicial!O34</f>
        <v>3</v>
      </c>
      <c r="P34" s="48">
        <f>Inicial!P34</f>
        <v>2</v>
      </c>
      <c r="Q34" s="49">
        <f>Inicial!Q34</f>
        <v>3</v>
      </c>
      <c r="R34" s="46" t="str">
        <f>Inicial!R34</f>
        <v/>
      </c>
      <c r="S34" s="27" t="str">
        <f>Inicial!S34</f>
        <v/>
      </c>
      <c r="T34" s="27" t="str">
        <f>Inicial!T34</f>
        <v/>
      </c>
      <c r="U34" s="27" t="str">
        <f>Inicial!U34</f>
        <v/>
      </c>
      <c r="V34" s="48">
        <f>Inicial!V34</f>
        <v>2</v>
      </c>
      <c r="W34" s="50" t="str">
        <f>Inicial!W34</f>
        <v/>
      </c>
      <c r="X34" s="50" t="str">
        <f>Inicial!X34</f>
        <v/>
      </c>
      <c r="Y34" s="49">
        <f>Inicial!Y34</f>
        <v>3</v>
      </c>
      <c r="Z34" s="46" t="str">
        <f>Inicial!Z34</f>
        <v/>
      </c>
      <c r="AA34" s="27" t="str">
        <f>Inicial!AA34</f>
        <v/>
      </c>
      <c r="AB34" s="27" t="str">
        <f>Inicial!AB34</f>
        <v/>
      </c>
      <c r="AC34" s="27" t="str">
        <f>Inicial!AC34</f>
        <v/>
      </c>
      <c r="AD34" s="48">
        <f>Inicial!AD34</f>
        <v>2</v>
      </c>
      <c r="AE34" s="49">
        <f>Inicial!AE34</f>
        <v>3</v>
      </c>
      <c r="AF34" s="48">
        <f>Inicial!AF34</f>
        <v>2</v>
      </c>
      <c r="AG34" s="49">
        <f>Inicial!AG34</f>
        <v>3</v>
      </c>
      <c r="AH34" s="46" t="str">
        <f>Inicial!AH34</f>
        <v/>
      </c>
      <c r="AI34" s="27" t="str">
        <f>Inicial!AI34</f>
        <v/>
      </c>
      <c r="AJ34" s="27" t="str">
        <f>Inicial!AJ34</f>
        <v/>
      </c>
      <c r="AK34" s="27" t="str">
        <f>Inicial!AK34</f>
        <v/>
      </c>
      <c r="AL34" s="48">
        <f>Inicial!AL34</f>
        <v>2</v>
      </c>
      <c r="AM34" s="49">
        <f>Inicial!AM34</f>
        <v>3</v>
      </c>
      <c r="AN34" s="48">
        <f>Inicial!AN34</f>
        <v>2</v>
      </c>
      <c r="AO34" s="49">
        <f>Inicial!AO34</f>
        <v>3</v>
      </c>
      <c r="AP34" s="46" t="str">
        <f>Inicial!AP34</f>
        <v/>
      </c>
      <c r="AQ34" s="27" t="str">
        <f>Inicial!AQ34</f>
        <v/>
      </c>
      <c r="AR34" s="27" t="str">
        <f>Inicial!AR34</f>
        <v/>
      </c>
      <c r="AS34" s="27" t="str">
        <f>Inicial!AS34</f>
        <v/>
      </c>
      <c r="AT34" s="48">
        <f>Inicial!AT34</f>
        <v>2</v>
      </c>
      <c r="AU34" s="49">
        <f>Inicial!AU34</f>
        <v>3</v>
      </c>
      <c r="AV34" s="48">
        <f>Inicial!AV34</f>
        <v>2</v>
      </c>
      <c r="AW34" s="49">
        <f>Inicial!AW34</f>
        <v>3</v>
      </c>
      <c r="AX34" s="46" t="str">
        <f>Inicial!AX34</f>
        <v/>
      </c>
      <c r="AY34" s="27" t="str">
        <f>Inicial!AY34</f>
        <v/>
      </c>
      <c r="AZ34" s="27" t="str">
        <f>Inicial!AZ34</f>
        <v/>
      </c>
      <c r="BA34" s="27" t="str">
        <f>Inicial!BA34</f>
        <v/>
      </c>
      <c r="BB34" s="48">
        <f>Inicial!BB34</f>
        <v>2</v>
      </c>
      <c r="BC34" s="49">
        <f>Inicial!BC34</f>
        <v>3</v>
      </c>
      <c r="BD34" s="48">
        <f>Inicial!BD34</f>
        <v>2</v>
      </c>
      <c r="BE34" s="49">
        <f>Inicial!BE34</f>
        <v>3</v>
      </c>
      <c r="BF34" s="29"/>
      <c r="BG34" s="29"/>
      <c r="BH34" s="29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</row>
    <row r="35" ht="14.25" customHeight="1">
      <c r="A35" s="35" t="s">
        <v>36</v>
      </c>
      <c r="B35" s="27" t="str">
        <f>Inicial!B35</f>
        <v/>
      </c>
      <c r="C35" s="27" t="str">
        <f>Inicial!C35</f>
        <v/>
      </c>
      <c r="D35" s="27" t="str">
        <f>Inicial!D35</f>
        <v/>
      </c>
      <c r="E35" s="27" t="str">
        <f>Inicial!E35</f>
        <v/>
      </c>
      <c r="F35" s="50" t="str">
        <f>Inicial!F35</f>
        <v/>
      </c>
      <c r="G35" s="49">
        <f>Inicial!G35</f>
        <v>3</v>
      </c>
      <c r="H35" s="27">
        <f>Inicial!H35</f>
        <v>2</v>
      </c>
      <c r="I35" s="51" t="str">
        <f>Inicial!I35</f>
        <v/>
      </c>
      <c r="J35" s="27" t="str">
        <f>Inicial!J35</f>
        <v/>
      </c>
      <c r="K35" s="27" t="str">
        <f>Inicial!K35</f>
        <v/>
      </c>
      <c r="L35" s="27" t="str">
        <f>Inicial!L35</f>
        <v/>
      </c>
      <c r="M35" s="27" t="str">
        <f>Inicial!M35</f>
        <v/>
      </c>
      <c r="N35" s="48">
        <f>Inicial!N35</f>
        <v>2</v>
      </c>
      <c r="O35" s="49">
        <f>Inicial!O35</f>
        <v>3</v>
      </c>
      <c r="P35" s="48">
        <f>Inicial!P35</f>
        <v>2</v>
      </c>
      <c r="Q35" s="49">
        <f>Inicial!Q35</f>
        <v>3</v>
      </c>
      <c r="R35" s="27" t="str">
        <f>Inicial!R35</f>
        <v/>
      </c>
      <c r="S35" s="27" t="str">
        <f>Inicial!S35</f>
        <v/>
      </c>
      <c r="T35" s="27" t="str">
        <f>Inicial!T35</f>
        <v/>
      </c>
      <c r="U35" s="27" t="str">
        <f>Inicial!U35</f>
        <v/>
      </c>
      <c r="V35" s="48">
        <f>Inicial!V35</f>
        <v>2</v>
      </c>
      <c r="W35" s="50" t="str">
        <f>Inicial!W35</f>
        <v/>
      </c>
      <c r="X35" s="50" t="str">
        <f>Inicial!X35</f>
        <v/>
      </c>
      <c r="Y35" s="49">
        <f>Inicial!Y35</f>
        <v>3</v>
      </c>
      <c r="Z35" s="27" t="str">
        <f>Inicial!Z35</f>
        <v/>
      </c>
      <c r="AA35" s="27" t="str">
        <f>Inicial!AA35</f>
        <v/>
      </c>
      <c r="AB35" s="27" t="str">
        <f>Inicial!AB35</f>
        <v/>
      </c>
      <c r="AC35" s="27" t="str">
        <f>Inicial!AC35</f>
        <v/>
      </c>
      <c r="AD35" s="48">
        <f>Inicial!AD35</f>
        <v>2</v>
      </c>
      <c r="AE35" s="49">
        <f>Inicial!AE35</f>
        <v>3</v>
      </c>
      <c r="AF35" s="48">
        <f>Inicial!AF35</f>
        <v>2</v>
      </c>
      <c r="AG35" s="49">
        <f>Inicial!AG35</f>
        <v>3</v>
      </c>
      <c r="AH35" s="27" t="str">
        <f>Inicial!AH35</f>
        <v/>
      </c>
      <c r="AI35" s="27" t="str">
        <f>Inicial!AI35</f>
        <v/>
      </c>
      <c r="AJ35" s="27" t="str">
        <f>Inicial!AJ35</f>
        <v/>
      </c>
      <c r="AK35" s="27" t="str">
        <f>Inicial!AK35</f>
        <v/>
      </c>
      <c r="AL35" s="48">
        <f>Inicial!AL35</f>
        <v>2</v>
      </c>
      <c r="AM35" s="49">
        <f>Inicial!AM35</f>
        <v>3</v>
      </c>
      <c r="AN35" s="48">
        <f>Inicial!AN35</f>
        <v>2</v>
      </c>
      <c r="AO35" s="49">
        <f>Inicial!AO35</f>
        <v>3</v>
      </c>
      <c r="AP35" s="27" t="str">
        <f>Inicial!AP35</f>
        <v/>
      </c>
      <c r="AQ35" s="27" t="str">
        <f>Inicial!AQ35</f>
        <v/>
      </c>
      <c r="AR35" s="27" t="str">
        <f>Inicial!AR35</f>
        <v/>
      </c>
      <c r="AS35" s="27" t="str">
        <f>Inicial!AS35</f>
        <v/>
      </c>
      <c r="AT35" s="48">
        <f>Inicial!AT35</f>
        <v>2</v>
      </c>
      <c r="AU35" s="49">
        <f>Inicial!AU35</f>
        <v>3</v>
      </c>
      <c r="AV35" s="48">
        <f>Inicial!AV35</f>
        <v>2</v>
      </c>
      <c r="AW35" s="49">
        <f>Inicial!AW35</f>
        <v>3</v>
      </c>
      <c r="AX35" s="27" t="str">
        <f>Inicial!AX35</f>
        <v/>
      </c>
      <c r="AY35" s="27" t="str">
        <f>Inicial!AY35</f>
        <v/>
      </c>
      <c r="AZ35" s="27" t="str">
        <f>Inicial!AZ35</f>
        <v/>
      </c>
      <c r="BA35" s="27" t="str">
        <f>Inicial!BA35</f>
        <v/>
      </c>
      <c r="BB35" s="48">
        <f>Inicial!BB35</f>
        <v>2</v>
      </c>
      <c r="BC35" s="49">
        <f>Inicial!BC35</f>
        <v>3</v>
      </c>
      <c r="BD35" s="48">
        <f>Inicial!BD35</f>
        <v>2</v>
      </c>
      <c r="BE35" s="49">
        <f>Inicial!BE35</f>
        <v>3</v>
      </c>
      <c r="BF35" s="29"/>
      <c r="BG35" s="29"/>
      <c r="BH35" s="29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</row>
    <row r="36" ht="14.25" customHeight="1">
      <c r="A36" s="35" t="s">
        <v>37</v>
      </c>
      <c r="B36" s="52">
        <f>Inicial!B36</f>
        <v>2</v>
      </c>
      <c r="C36" s="49"/>
      <c r="D36" s="27" t="str">
        <f>Inicial!D36</f>
        <v/>
      </c>
      <c r="E36" s="27" t="str">
        <f>Inicial!E36</f>
        <v/>
      </c>
      <c r="F36" s="27" t="str">
        <f>Inicial!F36</f>
        <v/>
      </c>
      <c r="G36" s="27" t="str">
        <f>Inicial!G36</f>
        <v/>
      </c>
      <c r="H36" s="27">
        <f>Inicial!H36</f>
        <v>2</v>
      </c>
      <c r="I36" s="51" t="str">
        <f>Inicial!I36</f>
        <v/>
      </c>
      <c r="J36" s="53" t="str">
        <f>Inicial!J36</f>
        <v/>
      </c>
      <c r="K36" s="49">
        <f>Inicial!K36</f>
        <v>3</v>
      </c>
      <c r="L36" s="27" t="str">
        <f>Inicial!L36</f>
        <v/>
      </c>
      <c r="M36" s="27" t="str">
        <f>Inicial!M36</f>
        <v/>
      </c>
      <c r="N36" s="27" t="str">
        <f>Inicial!N36</f>
        <v/>
      </c>
      <c r="O36" s="27" t="str">
        <f>Inicial!O36</f>
        <v/>
      </c>
      <c r="P36" s="48">
        <f>Inicial!P36</f>
        <v>2</v>
      </c>
      <c r="Q36" s="49">
        <f>Inicial!Q36</f>
        <v>3</v>
      </c>
      <c r="R36" s="48">
        <f>Inicial!R36</f>
        <v>2</v>
      </c>
      <c r="S36" s="49">
        <f>Inicial!S36</f>
        <v>3</v>
      </c>
      <c r="T36" s="27" t="str">
        <f>Inicial!T36</f>
        <v/>
      </c>
      <c r="U36" s="27" t="str">
        <f>Inicial!U36</f>
        <v/>
      </c>
      <c r="V36" s="27" t="str">
        <f>Inicial!V36</f>
        <v/>
      </c>
      <c r="W36" s="27" t="str">
        <f>Inicial!W36</f>
        <v/>
      </c>
      <c r="X36" s="50" t="str">
        <f>Inicial!X36</f>
        <v/>
      </c>
      <c r="Y36" s="49">
        <f>Inicial!Y36</f>
        <v>3</v>
      </c>
      <c r="Z36" s="48">
        <f>Inicial!Z36</f>
        <v>2</v>
      </c>
      <c r="AA36" s="49">
        <f>Inicial!AA36</f>
        <v>3</v>
      </c>
      <c r="AB36" s="27" t="str">
        <f>Inicial!AB36</f>
        <v/>
      </c>
      <c r="AC36" s="27" t="str">
        <f>Inicial!AC36</f>
        <v/>
      </c>
      <c r="AD36" s="27" t="str">
        <f>Inicial!AD36</f>
        <v/>
      </c>
      <c r="AE36" s="27" t="str">
        <f>Inicial!AE36</f>
        <v/>
      </c>
      <c r="AF36" s="48">
        <f>Inicial!AF36</f>
        <v>2</v>
      </c>
      <c r="AG36" s="49">
        <f>Inicial!AG36</f>
        <v>3</v>
      </c>
      <c r="AH36" s="48">
        <f>Inicial!AH36</f>
        <v>2</v>
      </c>
      <c r="AI36" s="50" t="str">
        <f>Inicial!AI36</f>
        <v/>
      </c>
      <c r="AJ36" s="27" t="str">
        <f>Inicial!AJ36</f>
        <v/>
      </c>
      <c r="AK36" s="27" t="str">
        <f>Inicial!AK36</f>
        <v/>
      </c>
      <c r="AL36" s="27" t="str">
        <f>Inicial!AL36</f>
        <v/>
      </c>
      <c r="AM36" s="27" t="str">
        <f>Inicial!AM36</f>
        <v/>
      </c>
      <c r="AN36" s="48">
        <f>Inicial!AN36</f>
        <v>2</v>
      </c>
      <c r="AO36" s="49">
        <f>Inicial!AO36</f>
        <v>3</v>
      </c>
      <c r="AP36" s="48"/>
      <c r="AQ36" s="49">
        <f>Inicial!AQ36</f>
        <v>3</v>
      </c>
      <c r="AR36" s="27" t="str">
        <f>Inicial!AR36</f>
        <v/>
      </c>
      <c r="AS36" s="27" t="str">
        <f>Inicial!AS36</f>
        <v/>
      </c>
      <c r="AT36" s="27" t="str">
        <f>Inicial!AT36</f>
        <v/>
      </c>
      <c r="AU36" s="27" t="str">
        <f>Inicial!AU36</f>
        <v/>
      </c>
      <c r="AV36" s="48">
        <f>Inicial!AV36</f>
        <v>2</v>
      </c>
      <c r="AW36" s="49">
        <f>Inicial!AW36</f>
        <v>3</v>
      </c>
      <c r="AX36" s="48">
        <f>Inicial!AX36</f>
        <v>2</v>
      </c>
      <c r="AY36" s="49">
        <f>Inicial!AY36</f>
        <v>3</v>
      </c>
      <c r="AZ36" s="27" t="str">
        <f>Inicial!AZ36</f>
        <v/>
      </c>
      <c r="BA36" s="27" t="str">
        <f>Inicial!BA36</f>
        <v/>
      </c>
      <c r="BB36" s="27" t="str">
        <f>Inicial!BB36</f>
        <v/>
      </c>
      <c r="BC36" s="27" t="str">
        <f>Inicial!BC36</f>
        <v/>
      </c>
      <c r="BD36" s="48">
        <f>Inicial!BD36</f>
        <v>2</v>
      </c>
      <c r="BE36" s="49">
        <f>Inicial!BE36</f>
        <v>3</v>
      </c>
      <c r="BF36" s="29"/>
      <c r="BG36" s="29"/>
      <c r="BH36" s="29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</row>
    <row r="37" ht="14.25" customHeight="1">
      <c r="A37" s="35" t="s">
        <v>38</v>
      </c>
      <c r="B37" s="52">
        <f>Inicial!B37</f>
        <v>2</v>
      </c>
      <c r="C37" s="49"/>
      <c r="D37" s="27" t="str">
        <f>Inicial!D37</f>
        <v/>
      </c>
      <c r="E37" s="27" t="str">
        <f>Inicial!E37</f>
        <v/>
      </c>
      <c r="F37" s="27" t="str">
        <f>Inicial!F37</f>
        <v/>
      </c>
      <c r="G37" s="27" t="str">
        <f>Inicial!G37</f>
        <v/>
      </c>
      <c r="H37" s="27">
        <f>Inicial!H37</f>
        <v>2</v>
      </c>
      <c r="I37" s="51" t="str">
        <f>Inicial!I37</f>
        <v/>
      </c>
      <c r="J37" s="53" t="str">
        <f>Inicial!J37</f>
        <v/>
      </c>
      <c r="K37" s="49">
        <f>Inicial!K37</f>
        <v>3</v>
      </c>
      <c r="L37" s="27" t="str">
        <f>Inicial!L37</f>
        <v/>
      </c>
      <c r="M37" s="27" t="str">
        <f>Inicial!M37</f>
        <v/>
      </c>
      <c r="N37" s="27" t="str">
        <f>Inicial!N37</f>
        <v/>
      </c>
      <c r="O37" s="27" t="str">
        <f>Inicial!O37</f>
        <v/>
      </c>
      <c r="P37" s="48">
        <f>Inicial!P37</f>
        <v>2</v>
      </c>
      <c r="Q37" s="49">
        <f>Inicial!Q37</f>
        <v>3</v>
      </c>
      <c r="R37" s="48">
        <f>Inicial!R37</f>
        <v>2</v>
      </c>
      <c r="S37" s="49">
        <f>Inicial!S37</f>
        <v>3</v>
      </c>
      <c r="T37" s="27" t="str">
        <f>Inicial!T37</f>
        <v/>
      </c>
      <c r="U37" s="27" t="str">
        <f>Inicial!U37</f>
        <v/>
      </c>
      <c r="V37" s="27" t="str">
        <f>Inicial!V37</f>
        <v/>
      </c>
      <c r="W37" s="27" t="str">
        <f>Inicial!W37</f>
        <v/>
      </c>
      <c r="X37" s="50" t="str">
        <f>Inicial!X37</f>
        <v/>
      </c>
      <c r="Y37" s="49">
        <f>Inicial!Y37</f>
        <v>3</v>
      </c>
      <c r="Z37" s="48">
        <f>Inicial!Z37</f>
        <v>2</v>
      </c>
      <c r="AA37" s="49">
        <f>Inicial!AA37</f>
        <v>3</v>
      </c>
      <c r="AB37" s="27" t="str">
        <f>Inicial!AB37</f>
        <v/>
      </c>
      <c r="AC37" s="27" t="str">
        <f>Inicial!AC37</f>
        <v/>
      </c>
      <c r="AD37" s="27" t="str">
        <f>Inicial!AD37</f>
        <v/>
      </c>
      <c r="AE37" s="27" t="str">
        <f>Inicial!AE37</f>
        <v/>
      </c>
      <c r="AF37" s="48">
        <f>Inicial!AF37</f>
        <v>2</v>
      </c>
      <c r="AG37" s="49">
        <f>Inicial!AG37</f>
        <v>3</v>
      </c>
      <c r="AH37" s="48">
        <f>Inicial!AH37</f>
        <v>2</v>
      </c>
      <c r="AI37" s="50" t="str">
        <f>Inicial!AI37</f>
        <v/>
      </c>
      <c r="AJ37" s="27" t="str">
        <f>Inicial!AJ37</f>
        <v/>
      </c>
      <c r="AK37" s="27" t="str">
        <f>Inicial!AK37</f>
        <v/>
      </c>
      <c r="AL37" s="27" t="str">
        <f>Inicial!AL37</f>
        <v/>
      </c>
      <c r="AM37" s="27" t="str">
        <f>Inicial!AM37</f>
        <v/>
      </c>
      <c r="AN37" s="48">
        <f>Inicial!AN37</f>
        <v>2</v>
      </c>
      <c r="AO37" s="49">
        <f>Inicial!AO37</f>
        <v>3</v>
      </c>
      <c r="AP37" s="48"/>
      <c r="AQ37" s="49">
        <f>Inicial!AQ37</f>
        <v>3</v>
      </c>
      <c r="AR37" s="27" t="str">
        <f>Inicial!AR37</f>
        <v/>
      </c>
      <c r="AS37" s="27" t="str">
        <f>Inicial!AS37</f>
        <v/>
      </c>
      <c r="AT37" s="27" t="str">
        <f>Inicial!AT37</f>
        <v/>
      </c>
      <c r="AU37" s="27" t="str">
        <f>Inicial!AU37</f>
        <v/>
      </c>
      <c r="AV37" s="48">
        <f>Inicial!AV37</f>
        <v>2</v>
      </c>
      <c r="AW37" s="49">
        <f>Inicial!AW37</f>
        <v>3</v>
      </c>
      <c r="AX37" s="48">
        <f>Inicial!AX37</f>
        <v>2</v>
      </c>
      <c r="AY37" s="49">
        <f>Inicial!AY37</f>
        <v>3</v>
      </c>
      <c r="AZ37" s="27" t="str">
        <f>Inicial!AZ37</f>
        <v/>
      </c>
      <c r="BA37" s="27" t="str">
        <f>Inicial!BA37</f>
        <v/>
      </c>
      <c r="BB37" s="27" t="str">
        <f>Inicial!BB37</f>
        <v/>
      </c>
      <c r="BC37" s="27" t="str">
        <f>Inicial!BC37</f>
        <v/>
      </c>
      <c r="BD37" s="48">
        <f>Inicial!BD37</f>
        <v>2</v>
      </c>
      <c r="BE37" s="49">
        <f>Inicial!BE37</f>
        <v>3</v>
      </c>
      <c r="BF37" s="29"/>
      <c r="BG37" s="29"/>
      <c r="BH37" s="29"/>
      <c r="BI37" s="38">
        <v>1.0</v>
      </c>
      <c r="BJ37" s="38">
        <v>2.0</v>
      </c>
      <c r="BK37" s="38">
        <v>3.0</v>
      </c>
      <c r="BL37" s="38">
        <v>4.0</v>
      </c>
      <c r="BM37" s="38">
        <v>5.0</v>
      </c>
      <c r="BN37" s="38">
        <v>6.0</v>
      </c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</row>
    <row r="38" ht="14.25" customHeight="1">
      <c r="A38" s="35" t="s">
        <v>39</v>
      </c>
      <c r="B38" s="52">
        <f>Inicial!B38</f>
        <v>2</v>
      </c>
      <c r="C38" s="49"/>
      <c r="D38" s="27" t="str">
        <f>Inicial!D38</f>
        <v/>
      </c>
      <c r="E38" s="27" t="str">
        <f>Inicial!E38</f>
        <v/>
      </c>
      <c r="F38" s="27" t="str">
        <f>Inicial!F38</f>
        <v/>
      </c>
      <c r="G38" s="27" t="str">
        <f>Inicial!G38</f>
        <v/>
      </c>
      <c r="H38" s="27">
        <f>Inicial!H38</f>
        <v>2</v>
      </c>
      <c r="I38" s="51" t="str">
        <f>Inicial!I38</f>
        <v/>
      </c>
      <c r="J38" s="53" t="str">
        <f>Inicial!J38</f>
        <v/>
      </c>
      <c r="K38" s="49">
        <f>Inicial!K38</f>
        <v>3</v>
      </c>
      <c r="L38" s="27" t="str">
        <f>Inicial!L38</f>
        <v/>
      </c>
      <c r="M38" s="27" t="str">
        <f>Inicial!M38</f>
        <v/>
      </c>
      <c r="N38" s="27" t="str">
        <f>Inicial!N38</f>
        <v/>
      </c>
      <c r="O38" s="27" t="str">
        <f>Inicial!O38</f>
        <v/>
      </c>
      <c r="P38" s="48">
        <f>Inicial!P38</f>
        <v>2</v>
      </c>
      <c r="Q38" s="49">
        <f>Inicial!Q38</f>
        <v>3</v>
      </c>
      <c r="R38" s="48">
        <f>Inicial!R38</f>
        <v>2</v>
      </c>
      <c r="S38" s="49">
        <f>Inicial!S38</f>
        <v>3</v>
      </c>
      <c r="T38" s="27" t="str">
        <f>Inicial!T38</f>
        <v/>
      </c>
      <c r="U38" s="27" t="str">
        <f>Inicial!U38</f>
        <v/>
      </c>
      <c r="V38" s="27" t="str">
        <f>Inicial!V38</f>
        <v/>
      </c>
      <c r="W38" s="27" t="str">
        <f>Inicial!W38</f>
        <v/>
      </c>
      <c r="X38" s="50" t="str">
        <f>Inicial!X38</f>
        <v/>
      </c>
      <c r="Y38" s="49">
        <f>Inicial!Y38</f>
        <v>3</v>
      </c>
      <c r="Z38" s="48">
        <f>Inicial!Z38</f>
        <v>2</v>
      </c>
      <c r="AA38" s="49">
        <f>Inicial!AA38</f>
        <v>3</v>
      </c>
      <c r="AB38" s="27" t="str">
        <f>Inicial!AB38</f>
        <v/>
      </c>
      <c r="AC38" s="27" t="str">
        <f>Inicial!AC38</f>
        <v/>
      </c>
      <c r="AD38" s="27" t="str">
        <f>Inicial!AD38</f>
        <v/>
      </c>
      <c r="AE38" s="27" t="str">
        <f>Inicial!AE38</f>
        <v/>
      </c>
      <c r="AF38" s="48">
        <f>Inicial!AF38</f>
        <v>2</v>
      </c>
      <c r="AG38" s="49">
        <f>Inicial!AG38</f>
        <v>3</v>
      </c>
      <c r="AH38" s="48">
        <f>Inicial!AH38</f>
        <v>2</v>
      </c>
      <c r="AI38" s="50" t="str">
        <f>Inicial!AI38</f>
        <v/>
      </c>
      <c r="AJ38" s="27" t="str">
        <f>Inicial!AJ38</f>
        <v/>
      </c>
      <c r="AK38" s="27" t="str">
        <f>Inicial!AK38</f>
        <v/>
      </c>
      <c r="AL38" s="27" t="str">
        <f>Inicial!AL38</f>
        <v/>
      </c>
      <c r="AM38" s="27" t="str">
        <f>Inicial!AM38</f>
        <v/>
      </c>
      <c r="AN38" s="48">
        <f>Inicial!AN38</f>
        <v>2</v>
      </c>
      <c r="AO38" s="49">
        <f>Inicial!AO38</f>
        <v>3</v>
      </c>
      <c r="AP38" s="48"/>
      <c r="AQ38" s="49">
        <f>Inicial!AQ38</f>
        <v>3</v>
      </c>
      <c r="AR38" s="27" t="str">
        <f>Inicial!AR38</f>
        <v/>
      </c>
      <c r="AS38" s="27" t="str">
        <f>Inicial!AS38</f>
        <v/>
      </c>
      <c r="AT38" s="27" t="str">
        <f>Inicial!AT38</f>
        <v/>
      </c>
      <c r="AU38" s="27" t="str">
        <f>Inicial!AU38</f>
        <v/>
      </c>
      <c r="AV38" s="48">
        <f>Inicial!AV38</f>
        <v>2</v>
      </c>
      <c r="AW38" s="49">
        <f>Inicial!AW38</f>
        <v>3</v>
      </c>
      <c r="AX38" s="48">
        <f>Inicial!AX38</f>
        <v>2</v>
      </c>
      <c r="AY38" s="49">
        <f>Inicial!AY38</f>
        <v>3</v>
      </c>
      <c r="AZ38" s="27" t="str">
        <f>Inicial!AZ38</f>
        <v/>
      </c>
      <c r="BA38" s="27" t="str">
        <f>Inicial!BA38</f>
        <v/>
      </c>
      <c r="BB38" s="27" t="str">
        <f>Inicial!BB38</f>
        <v/>
      </c>
      <c r="BC38" s="27" t="str">
        <f>Inicial!BC38</f>
        <v/>
      </c>
      <c r="BD38" s="48">
        <f>Inicial!BD38</f>
        <v>2</v>
      </c>
      <c r="BE38" s="49">
        <f>Inicial!BE38</f>
        <v>3</v>
      </c>
      <c r="BF38" s="29"/>
      <c r="BG38" s="29"/>
      <c r="BH38" s="29"/>
      <c r="BI38" s="54"/>
      <c r="BJ38" s="55"/>
      <c r="BK38" s="56"/>
      <c r="BL38" s="57"/>
      <c r="BM38" s="58"/>
      <c r="BN38" s="59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</row>
    <row r="39" ht="14.25" customHeight="1">
      <c r="A39" s="35" t="s">
        <v>40</v>
      </c>
      <c r="B39" s="52">
        <f>Inicial!B39</f>
        <v>2</v>
      </c>
      <c r="C39" s="49"/>
      <c r="D39" s="61" t="str">
        <f>Inicial!D39</f>
        <v/>
      </c>
      <c r="E39" s="61" t="str">
        <f>Inicial!E39</f>
        <v/>
      </c>
      <c r="F39" s="61" t="str">
        <f>Inicial!F39</f>
        <v/>
      </c>
      <c r="G39" s="61" t="str">
        <f>Inicial!G39</f>
        <v/>
      </c>
      <c r="H39" s="61">
        <f>Inicial!H39</f>
        <v>2</v>
      </c>
      <c r="I39" s="62" t="str">
        <f>Inicial!I39</f>
        <v/>
      </c>
      <c r="J39" s="53" t="str">
        <f>Inicial!J39</f>
        <v/>
      </c>
      <c r="K39" s="49">
        <f>Inicial!K39</f>
        <v>3</v>
      </c>
      <c r="L39" s="61" t="str">
        <f>Inicial!L39</f>
        <v/>
      </c>
      <c r="M39" s="61" t="str">
        <f>Inicial!M39</f>
        <v/>
      </c>
      <c r="N39" s="61" t="str">
        <f>Inicial!N39</f>
        <v/>
      </c>
      <c r="O39" s="61" t="str">
        <f>Inicial!O39</f>
        <v/>
      </c>
      <c r="P39" s="48">
        <f>Inicial!P39</f>
        <v>2</v>
      </c>
      <c r="Q39" s="49">
        <f>Inicial!Q39</f>
        <v>3</v>
      </c>
      <c r="R39" s="48">
        <f>Inicial!R39</f>
        <v>2</v>
      </c>
      <c r="S39" s="49">
        <f>Inicial!S39</f>
        <v>3</v>
      </c>
      <c r="T39" s="61" t="str">
        <f>Inicial!T39</f>
        <v/>
      </c>
      <c r="U39" s="61" t="str">
        <f>Inicial!U39</f>
        <v/>
      </c>
      <c r="V39" s="61" t="str">
        <f>Inicial!V39</f>
        <v/>
      </c>
      <c r="W39" s="61" t="str">
        <f>Inicial!W39</f>
        <v/>
      </c>
      <c r="X39" s="63" t="str">
        <f>Inicial!X39</f>
        <v/>
      </c>
      <c r="Y39" s="49">
        <f>Inicial!Y39</f>
        <v>3</v>
      </c>
      <c r="Z39" s="48">
        <f>Inicial!Z39</f>
        <v>2</v>
      </c>
      <c r="AA39" s="49">
        <f>Inicial!AA39</f>
        <v>3</v>
      </c>
      <c r="AB39" s="61" t="str">
        <f>Inicial!AB39</f>
        <v/>
      </c>
      <c r="AC39" s="61" t="str">
        <f>Inicial!AC39</f>
        <v/>
      </c>
      <c r="AD39" s="61" t="str">
        <f>Inicial!AD39</f>
        <v/>
      </c>
      <c r="AE39" s="61" t="str">
        <f>Inicial!AE39</f>
        <v/>
      </c>
      <c r="AF39" s="48">
        <f>Inicial!AF39</f>
        <v>2</v>
      </c>
      <c r="AG39" s="49">
        <f>Inicial!AG39</f>
        <v>3</v>
      </c>
      <c r="AH39" s="48">
        <f>Inicial!AH39</f>
        <v>2</v>
      </c>
      <c r="AI39" s="50" t="str">
        <f>Inicial!AI39</f>
        <v/>
      </c>
      <c r="AJ39" s="61" t="str">
        <f>Inicial!AJ39</f>
        <v/>
      </c>
      <c r="AK39" s="61" t="str">
        <f>Inicial!AK39</f>
        <v/>
      </c>
      <c r="AL39" s="61" t="str">
        <f>Inicial!AL39</f>
        <v/>
      </c>
      <c r="AM39" s="61" t="str">
        <f>Inicial!AM39</f>
        <v/>
      </c>
      <c r="AN39" s="48">
        <f>Inicial!AN39</f>
        <v>2</v>
      </c>
      <c r="AO39" s="49">
        <f>Inicial!AO39</f>
        <v>3</v>
      </c>
      <c r="AP39" s="48"/>
      <c r="AQ39" s="49">
        <f>Inicial!AQ39</f>
        <v>3</v>
      </c>
      <c r="AR39" s="61" t="str">
        <f>Inicial!AR39</f>
        <v/>
      </c>
      <c r="AS39" s="61" t="str">
        <f>Inicial!AS39</f>
        <v/>
      </c>
      <c r="AT39" s="61" t="str">
        <f>Inicial!AT39</f>
        <v/>
      </c>
      <c r="AU39" s="61" t="str">
        <f>Inicial!AU39</f>
        <v/>
      </c>
      <c r="AV39" s="48">
        <f>Inicial!AV39</f>
        <v>2</v>
      </c>
      <c r="AW39" s="49">
        <f>Inicial!AW39</f>
        <v>3</v>
      </c>
      <c r="AX39" s="48">
        <f>Inicial!AX39</f>
        <v>2</v>
      </c>
      <c r="AY39" s="49">
        <f>Inicial!AY39</f>
        <v>3</v>
      </c>
      <c r="AZ39" s="61" t="str">
        <f>Inicial!AZ39</f>
        <v/>
      </c>
      <c r="BA39" s="61" t="str">
        <f>Inicial!BA39</f>
        <v/>
      </c>
      <c r="BB39" s="61" t="str">
        <f>Inicial!BB39</f>
        <v/>
      </c>
      <c r="BC39" s="61" t="str">
        <f>Inicial!BC39</f>
        <v/>
      </c>
      <c r="BD39" s="48">
        <f>Inicial!BD39</f>
        <v>2</v>
      </c>
      <c r="BE39" s="49">
        <f>Inicial!BE39</f>
        <v>3</v>
      </c>
      <c r="BF39" s="29"/>
      <c r="BG39" s="29"/>
      <c r="BH39" s="29"/>
      <c r="BI39" s="54"/>
      <c r="BJ39" s="55"/>
      <c r="BK39" s="56"/>
      <c r="BL39" s="57"/>
      <c r="BM39" s="64"/>
      <c r="BN39" s="59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</row>
    <row r="40" ht="14.2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65"/>
      <c r="AQ40" s="61"/>
      <c r="AR40" s="61"/>
      <c r="AS40" s="61"/>
      <c r="AT40" s="61"/>
      <c r="AU40" s="61"/>
      <c r="AV40" s="61"/>
      <c r="AW40" s="66"/>
      <c r="AX40" s="65"/>
      <c r="AY40" s="61"/>
      <c r="AZ40" s="61"/>
      <c r="BA40" s="61"/>
      <c r="BB40" s="61"/>
      <c r="BC40" s="61"/>
      <c r="BD40" s="61"/>
      <c r="BE40" s="66"/>
      <c r="BF40" s="27"/>
      <c r="BG40" s="27"/>
      <c r="BH40" s="27"/>
      <c r="BI40" s="54"/>
      <c r="BJ40" s="55"/>
      <c r="BK40" s="56"/>
      <c r="BL40" s="57"/>
      <c r="BM40" s="64"/>
      <c r="BN40" s="6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</row>
    <row r="41" ht="14.25" customHeight="1">
      <c r="A41" s="23"/>
      <c r="B41" s="99" t="s">
        <v>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6"/>
      <c r="BF41" s="27"/>
      <c r="BG41" s="27"/>
      <c r="BH41" s="27"/>
      <c r="BI41" s="54"/>
      <c r="BJ41" s="55"/>
      <c r="BK41" s="56"/>
      <c r="BL41" s="57"/>
      <c r="BM41" s="68"/>
      <c r="BN41" s="6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</row>
    <row r="42" ht="14.25" customHeight="1">
      <c r="A42" s="23"/>
      <c r="B42" s="100" t="s">
        <v>18</v>
      </c>
      <c r="C42" s="25"/>
      <c r="D42" s="25"/>
      <c r="E42" s="25"/>
      <c r="F42" s="25"/>
      <c r="G42" s="25"/>
      <c r="H42" s="25"/>
      <c r="I42" s="26"/>
      <c r="J42" s="100" t="s">
        <v>19</v>
      </c>
      <c r="K42" s="25"/>
      <c r="L42" s="25"/>
      <c r="M42" s="25"/>
      <c r="N42" s="25"/>
      <c r="O42" s="25"/>
      <c r="P42" s="25"/>
      <c r="Q42" s="26"/>
      <c r="R42" s="100" t="s">
        <v>20</v>
      </c>
      <c r="S42" s="25"/>
      <c r="T42" s="25"/>
      <c r="U42" s="25"/>
      <c r="V42" s="25"/>
      <c r="W42" s="25"/>
      <c r="X42" s="25"/>
      <c r="Y42" s="26"/>
      <c r="Z42" s="100" t="s">
        <v>21</v>
      </c>
      <c r="AA42" s="25"/>
      <c r="AB42" s="25"/>
      <c r="AC42" s="25"/>
      <c r="AD42" s="25"/>
      <c r="AE42" s="25"/>
      <c r="AF42" s="25"/>
      <c r="AG42" s="26"/>
      <c r="AH42" s="100" t="s">
        <v>22</v>
      </c>
      <c r="AI42" s="25"/>
      <c r="AJ42" s="25"/>
      <c r="AK42" s="25"/>
      <c r="AL42" s="25"/>
      <c r="AM42" s="25"/>
      <c r="AN42" s="25"/>
      <c r="AO42" s="26"/>
      <c r="AP42" s="100" t="s">
        <v>23</v>
      </c>
      <c r="AQ42" s="25"/>
      <c r="AR42" s="25"/>
      <c r="AS42" s="25"/>
      <c r="AT42" s="25"/>
      <c r="AU42" s="25"/>
      <c r="AV42" s="25"/>
      <c r="AW42" s="26"/>
      <c r="AX42" s="100" t="s">
        <v>24</v>
      </c>
      <c r="AY42" s="25"/>
      <c r="AZ42" s="25"/>
      <c r="BA42" s="25"/>
      <c r="BB42" s="25"/>
      <c r="BC42" s="25"/>
      <c r="BD42" s="25"/>
      <c r="BE42" s="26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</row>
    <row r="43" ht="14.25" customHeight="1">
      <c r="A43" s="23"/>
      <c r="B43" s="100" t="s">
        <v>42</v>
      </c>
      <c r="C43" s="26"/>
      <c r="D43" s="100" t="s">
        <v>43</v>
      </c>
      <c r="E43" s="25"/>
      <c r="F43" s="25"/>
      <c r="G43" s="25"/>
      <c r="H43" s="25"/>
      <c r="I43" s="26"/>
      <c r="J43" s="100" t="s">
        <v>42</v>
      </c>
      <c r="K43" s="26"/>
      <c r="L43" s="100" t="s">
        <v>43</v>
      </c>
      <c r="M43" s="25"/>
      <c r="N43" s="25"/>
      <c r="O43" s="25"/>
      <c r="P43" s="25"/>
      <c r="Q43" s="26"/>
      <c r="R43" s="100" t="s">
        <v>42</v>
      </c>
      <c r="S43" s="25"/>
      <c r="T43" s="25"/>
      <c r="U43" s="26"/>
      <c r="V43" s="100"/>
      <c r="W43" s="25"/>
      <c r="X43" s="25"/>
      <c r="Y43" s="26"/>
      <c r="Z43" s="100" t="s">
        <v>42</v>
      </c>
      <c r="AA43" s="26"/>
      <c r="AB43" s="100" t="s">
        <v>43</v>
      </c>
      <c r="AC43" s="25"/>
      <c r="AD43" s="25"/>
      <c r="AE43" s="25"/>
      <c r="AF43" s="25"/>
      <c r="AG43" s="26"/>
      <c r="AH43" s="100" t="s">
        <v>42</v>
      </c>
      <c r="AI43" s="26"/>
      <c r="AJ43" s="100" t="s">
        <v>43</v>
      </c>
      <c r="AK43" s="25"/>
      <c r="AL43" s="25"/>
      <c r="AM43" s="25"/>
      <c r="AN43" s="25"/>
      <c r="AO43" s="26"/>
      <c r="AP43" s="100" t="s">
        <v>42</v>
      </c>
      <c r="AQ43" s="26"/>
      <c r="AR43" s="100" t="s">
        <v>43</v>
      </c>
      <c r="AS43" s="25"/>
      <c r="AT43" s="25"/>
      <c r="AU43" s="25"/>
      <c r="AV43" s="25"/>
      <c r="AW43" s="26"/>
      <c r="AX43" s="100" t="s">
        <v>42</v>
      </c>
      <c r="AY43" s="26"/>
      <c r="AZ43" s="100" t="s">
        <v>43</v>
      </c>
      <c r="BA43" s="25"/>
      <c r="BB43" s="25"/>
      <c r="BC43" s="25"/>
      <c r="BD43" s="25"/>
      <c r="BE43" s="26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</row>
    <row r="44" ht="14.25" customHeight="1">
      <c r="A44" s="23"/>
      <c r="B44" s="101" t="s">
        <v>44</v>
      </c>
      <c r="C44" s="101" t="s">
        <v>45</v>
      </c>
      <c r="D44" s="102" t="s">
        <v>46</v>
      </c>
      <c r="E44" s="101" t="s">
        <v>47</v>
      </c>
      <c r="F44" s="101" t="s">
        <v>48</v>
      </c>
      <c r="G44" s="101" t="s">
        <v>49</v>
      </c>
      <c r="H44" s="101" t="s">
        <v>50</v>
      </c>
      <c r="I44" s="101" t="s">
        <v>51</v>
      </c>
      <c r="J44" s="101" t="s">
        <v>44</v>
      </c>
      <c r="K44" s="101" t="s">
        <v>45</v>
      </c>
      <c r="L44" s="102" t="s">
        <v>46</v>
      </c>
      <c r="M44" s="101" t="s">
        <v>47</v>
      </c>
      <c r="N44" s="101" t="s">
        <v>48</v>
      </c>
      <c r="O44" s="101" t="s">
        <v>49</v>
      </c>
      <c r="P44" s="101" t="s">
        <v>50</v>
      </c>
      <c r="Q44" s="101" t="s">
        <v>51</v>
      </c>
      <c r="R44" s="101" t="s">
        <v>44</v>
      </c>
      <c r="S44" s="101" t="s">
        <v>45</v>
      </c>
      <c r="T44" s="102" t="s">
        <v>46</v>
      </c>
      <c r="U44" s="101" t="s">
        <v>47</v>
      </c>
      <c r="V44" s="101" t="s">
        <v>48</v>
      </c>
      <c r="W44" s="101" t="s">
        <v>49</v>
      </c>
      <c r="X44" s="101" t="s">
        <v>50</v>
      </c>
      <c r="Y44" s="101" t="s">
        <v>51</v>
      </c>
      <c r="Z44" s="101" t="s">
        <v>44</v>
      </c>
      <c r="AA44" s="101" t="s">
        <v>45</v>
      </c>
      <c r="AB44" s="102" t="s">
        <v>46</v>
      </c>
      <c r="AC44" s="101" t="s">
        <v>47</v>
      </c>
      <c r="AD44" s="101" t="s">
        <v>48</v>
      </c>
      <c r="AE44" s="101" t="s">
        <v>49</v>
      </c>
      <c r="AF44" s="101" t="s">
        <v>50</v>
      </c>
      <c r="AG44" s="101" t="s">
        <v>51</v>
      </c>
      <c r="AH44" s="101" t="s">
        <v>44</v>
      </c>
      <c r="AI44" s="101" t="s">
        <v>45</v>
      </c>
      <c r="AJ44" s="102" t="s">
        <v>46</v>
      </c>
      <c r="AK44" s="101" t="s">
        <v>47</v>
      </c>
      <c r="AL44" s="101" t="s">
        <v>48</v>
      </c>
      <c r="AM44" s="101" t="s">
        <v>49</v>
      </c>
      <c r="AN44" s="101" t="s">
        <v>50</v>
      </c>
      <c r="AO44" s="101" t="s">
        <v>51</v>
      </c>
      <c r="AP44" s="101" t="s">
        <v>44</v>
      </c>
      <c r="AQ44" s="101" t="s">
        <v>45</v>
      </c>
      <c r="AR44" s="102" t="s">
        <v>46</v>
      </c>
      <c r="AS44" s="101" t="s">
        <v>47</v>
      </c>
      <c r="AT44" s="101" t="s">
        <v>48</v>
      </c>
      <c r="AU44" s="101" t="s">
        <v>49</v>
      </c>
      <c r="AV44" s="101" t="s">
        <v>50</v>
      </c>
      <c r="AW44" s="101" t="s">
        <v>51</v>
      </c>
      <c r="AX44" s="101" t="s">
        <v>44</v>
      </c>
      <c r="AY44" s="101" t="s">
        <v>45</v>
      </c>
      <c r="AZ44" s="102" t="s">
        <v>46</v>
      </c>
      <c r="BA44" s="101" t="s">
        <v>47</v>
      </c>
      <c r="BB44" s="101" t="s">
        <v>48</v>
      </c>
      <c r="BC44" s="101" t="s">
        <v>49</v>
      </c>
      <c r="BD44" s="101" t="s">
        <v>50</v>
      </c>
      <c r="BE44" s="101" t="s">
        <v>51</v>
      </c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</row>
    <row r="45" ht="14.25" customHeight="1">
      <c r="A45" s="35" t="s">
        <v>26</v>
      </c>
      <c r="B45" s="27" t="str">
        <f>Inicial!B45</f>
        <v/>
      </c>
      <c r="C45" s="27" t="str">
        <f>Inicial!C45</f>
        <v/>
      </c>
      <c r="D45" s="48">
        <f>Inicial!D45+Polifuncionalidad!S46</f>
        <v>3</v>
      </c>
      <c r="E45" s="48">
        <f>Inicial!E45</f>
        <v>2</v>
      </c>
      <c r="F45" s="27" t="str">
        <f>Inicial!F45</f>
        <v/>
      </c>
      <c r="G45" s="27" t="str">
        <f>Inicial!G45</f>
        <v/>
      </c>
      <c r="H45" s="27" t="str">
        <f>Inicial!H45</f>
        <v/>
      </c>
      <c r="I45" s="45" t="str">
        <f>Inicial!I45</f>
        <v/>
      </c>
      <c r="J45" s="46" t="str">
        <f>Inicial!J45</f>
        <v/>
      </c>
      <c r="K45" s="27" t="str">
        <f>Inicial!K45</f>
        <v/>
      </c>
      <c r="L45" s="48">
        <f>Inicial!L45</f>
        <v>1</v>
      </c>
      <c r="M45" s="48">
        <f>Inicial!M45+Polifuncionalidad!AL46</f>
        <v>4</v>
      </c>
      <c r="N45" s="27" t="str">
        <f>Inicial!N45</f>
        <v/>
      </c>
      <c r="O45" s="27" t="str">
        <f>Inicial!O45</f>
        <v/>
      </c>
      <c r="P45" s="27" t="str">
        <f>Inicial!P45</f>
        <v/>
      </c>
      <c r="Q45" s="45" t="str">
        <f>Inicial!Q45</f>
        <v/>
      </c>
      <c r="R45" s="46" t="str">
        <f>Inicial!R45</f>
        <v/>
      </c>
      <c r="S45" s="27" t="str">
        <f>Inicial!S45</f>
        <v/>
      </c>
      <c r="T45" s="48">
        <f>Inicial!T45</f>
        <v>1</v>
      </c>
      <c r="U45" s="48">
        <f>Inicial!U45</f>
        <v>2</v>
      </c>
      <c r="V45" s="27" t="str">
        <f>Inicial!V45</f>
        <v/>
      </c>
      <c r="W45" s="27" t="str">
        <f>Inicial!W45</f>
        <v/>
      </c>
      <c r="X45" s="27" t="str">
        <f>Inicial!X45</f>
        <v/>
      </c>
      <c r="Y45" s="45" t="str">
        <f>Inicial!Y45</f>
        <v/>
      </c>
      <c r="Z45" s="46" t="str">
        <f>Inicial!Z45</f>
        <v/>
      </c>
      <c r="AA45" s="27" t="str">
        <f>Inicial!AA45</f>
        <v/>
      </c>
      <c r="AB45" s="48">
        <f>Inicial!AB45</f>
        <v>1</v>
      </c>
      <c r="AC45" s="50" t="str">
        <f>Inicial!AC45</f>
        <v/>
      </c>
      <c r="AD45" s="27" t="str">
        <f>Inicial!AD45</f>
        <v/>
      </c>
      <c r="AE45" s="27">
        <f>Inicial!AE45+Polifuncionalidad!CL46</f>
        <v>0</v>
      </c>
      <c r="AF45" s="27" t="str">
        <f>Inicial!AF45</f>
        <v/>
      </c>
      <c r="AG45" s="45" t="str">
        <f>Inicial!AG45</f>
        <v/>
      </c>
      <c r="AH45" s="46" t="str">
        <f>Inicial!AH45</f>
        <v/>
      </c>
      <c r="AI45" s="27" t="str">
        <f>Inicial!AI45</f>
        <v/>
      </c>
      <c r="AJ45" s="48">
        <f>Inicial!AJ45</f>
        <v>1</v>
      </c>
      <c r="AK45" s="48">
        <f>Inicial!AK45</f>
        <v>2</v>
      </c>
      <c r="AL45" s="27" t="str">
        <f>Inicial!AL45</f>
        <v/>
      </c>
      <c r="AM45" s="27" t="str">
        <f>Inicial!AM45</f>
        <v/>
      </c>
      <c r="AN45" s="27" t="str">
        <f>Inicial!AN45</f>
        <v/>
      </c>
      <c r="AO45" s="45" t="str">
        <f>Inicial!AO45</f>
        <v/>
      </c>
      <c r="AP45" s="46" t="str">
        <f>Inicial!AP45</f>
        <v/>
      </c>
      <c r="AQ45" s="27" t="str">
        <f>Inicial!AQ45</f>
        <v/>
      </c>
      <c r="AR45" s="48">
        <f>Inicial!AR45</f>
        <v>1</v>
      </c>
      <c r="AS45" s="48">
        <f>Inicial!AS45</f>
        <v>2</v>
      </c>
      <c r="AT45" s="27" t="str">
        <f>Inicial!AT45</f>
        <v/>
      </c>
      <c r="AU45" s="27" t="str">
        <f>Inicial!AU45</f>
        <v/>
      </c>
      <c r="AV45" s="27" t="str">
        <f>Inicial!AV45</f>
        <v/>
      </c>
      <c r="AW45" s="45" t="str">
        <f>Inicial!AW45</f>
        <v/>
      </c>
      <c r="AX45" s="46" t="str">
        <f>Inicial!AX45</f>
        <v/>
      </c>
      <c r="AY45" s="27" t="str">
        <f>Inicial!AY45</f>
        <v/>
      </c>
      <c r="AZ45" s="48">
        <f>Inicial!AZ45</f>
        <v>1</v>
      </c>
      <c r="BA45" s="48">
        <f>Inicial!BA45</f>
        <v>2</v>
      </c>
      <c r="BB45" s="27" t="str">
        <f>Inicial!BB45</f>
        <v/>
      </c>
      <c r="BC45" s="27" t="str">
        <f>Inicial!BC45</f>
        <v/>
      </c>
      <c r="BD45" s="27" t="str">
        <f>Inicial!BD45</f>
        <v/>
      </c>
      <c r="BE45" s="45" t="str">
        <f>Inicial!BE45</f>
        <v/>
      </c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</row>
    <row r="46" ht="14.25" customHeight="1">
      <c r="A46" s="35" t="s">
        <v>27</v>
      </c>
      <c r="B46" s="27" t="str">
        <f>Inicial!B46</f>
        <v/>
      </c>
      <c r="C46" s="27" t="str">
        <f>Inicial!C46</f>
        <v/>
      </c>
      <c r="D46" s="48">
        <f>Inicial!D46+Polifuncionalidad!S47</f>
        <v>3</v>
      </c>
      <c r="E46" s="48">
        <f>Inicial!E46</f>
        <v>2</v>
      </c>
      <c r="F46" s="27" t="str">
        <f>Inicial!F46</f>
        <v/>
      </c>
      <c r="G46" s="27" t="str">
        <f>Inicial!G46</f>
        <v/>
      </c>
      <c r="H46" s="27" t="str">
        <f>Inicial!H46</f>
        <v/>
      </c>
      <c r="I46" s="45" t="str">
        <f>Inicial!I46</f>
        <v/>
      </c>
      <c r="J46" s="46" t="str">
        <f>Inicial!J46</f>
        <v/>
      </c>
      <c r="K46" s="27" t="str">
        <f>Inicial!K46</f>
        <v/>
      </c>
      <c r="L46" s="48">
        <f>Inicial!L46</f>
        <v>1</v>
      </c>
      <c r="M46" s="48">
        <f>Inicial!M46+Polifuncionalidad!AL47</f>
        <v>4</v>
      </c>
      <c r="N46" s="27" t="str">
        <f>Inicial!N46</f>
        <v/>
      </c>
      <c r="O46" s="27" t="str">
        <f>Inicial!O46</f>
        <v/>
      </c>
      <c r="P46" s="27" t="str">
        <f>Inicial!P46</f>
        <v/>
      </c>
      <c r="Q46" s="45" t="str">
        <f>Inicial!Q46</f>
        <v/>
      </c>
      <c r="R46" s="46" t="str">
        <f>Inicial!R46</f>
        <v/>
      </c>
      <c r="S46" s="27" t="str">
        <f>Inicial!S46</f>
        <v/>
      </c>
      <c r="T46" s="48">
        <f>Inicial!T46</f>
        <v>1</v>
      </c>
      <c r="U46" s="48">
        <f>Inicial!U46</f>
        <v>2</v>
      </c>
      <c r="V46" s="27" t="str">
        <f>Inicial!V46</f>
        <v/>
      </c>
      <c r="W46" s="27" t="str">
        <f>Inicial!W46</f>
        <v/>
      </c>
      <c r="X46" s="27" t="str">
        <f>Inicial!X46</f>
        <v/>
      </c>
      <c r="Y46" s="45" t="str">
        <f>Inicial!Y46</f>
        <v/>
      </c>
      <c r="Z46" s="46" t="str">
        <f>Inicial!Z46</f>
        <v/>
      </c>
      <c r="AA46" s="27" t="str">
        <f>Inicial!AA46</f>
        <v/>
      </c>
      <c r="AB46" s="48">
        <f>Inicial!AB46</f>
        <v>1</v>
      </c>
      <c r="AC46" s="50" t="str">
        <f>Inicial!AC46</f>
        <v/>
      </c>
      <c r="AD46" s="27" t="str">
        <f>Inicial!AD46</f>
        <v/>
      </c>
      <c r="AE46" s="27">
        <f>Inicial!AE46+Polifuncionalidad!CL47</f>
        <v>0</v>
      </c>
      <c r="AF46" s="27" t="str">
        <f>Inicial!AF46</f>
        <v/>
      </c>
      <c r="AG46" s="45" t="str">
        <f>Inicial!AG46</f>
        <v/>
      </c>
      <c r="AH46" s="46" t="str">
        <f>Inicial!AH46</f>
        <v/>
      </c>
      <c r="AI46" s="27" t="str">
        <f>Inicial!AI46</f>
        <v/>
      </c>
      <c r="AJ46" s="48">
        <f>Inicial!AJ46</f>
        <v>1</v>
      </c>
      <c r="AK46" s="48">
        <f>Inicial!AK46</f>
        <v>2</v>
      </c>
      <c r="AL46" s="27" t="str">
        <f>Inicial!AL46</f>
        <v/>
      </c>
      <c r="AM46" s="27" t="str">
        <f>Inicial!AM46</f>
        <v/>
      </c>
      <c r="AN46" s="27" t="str">
        <f>Inicial!AN46</f>
        <v/>
      </c>
      <c r="AO46" s="45" t="str">
        <f>Inicial!AO46</f>
        <v/>
      </c>
      <c r="AP46" s="46" t="str">
        <f>Inicial!AP46</f>
        <v/>
      </c>
      <c r="AQ46" s="27" t="str">
        <f>Inicial!AQ46</f>
        <v/>
      </c>
      <c r="AR46" s="48">
        <f>Inicial!AR46</f>
        <v>1</v>
      </c>
      <c r="AS46" s="48">
        <f>Inicial!AS46</f>
        <v>2</v>
      </c>
      <c r="AT46" s="27" t="str">
        <f>Inicial!AT46</f>
        <v/>
      </c>
      <c r="AU46" s="27" t="str">
        <f>Inicial!AU46</f>
        <v/>
      </c>
      <c r="AV46" s="27" t="str">
        <f>Inicial!AV46</f>
        <v/>
      </c>
      <c r="AW46" s="45" t="str">
        <f>Inicial!AW46</f>
        <v/>
      </c>
      <c r="AX46" s="46" t="str">
        <f>Inicial!AX46</f>
        <v/>
      </c>
      <c r="AY46" s="27" t="str">
        <f>Inicial!AY46</f>
        <v/>
      </c>
      <c r="AZ46" s="48">
        <f>Inicial!AZ46</f>
        <v>1</v>
      </c>
      <c r="BA46" s="48">
        <f>Inicial!BA46</f>
        <v>2</v>
      </c>
      <c r="BB46" s="27" t="str">
        <f>Inicial!BB46</f>
        <v/>
      </c>
      <c r="BC46" s="27" t="str">
        <f>Inicial!BC46</f>
        <v/>
      </c>
      <c r="BD46" s="27" t="str">
        <f>Inicial!BD46</f>
        <v/>
      </c>
      <c r="BE46" s="45" t="str">
        <f>Inicial!BE46</f>
        <v/>
      </c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</row>
    <row r="47" ht="14.25" customHeight="1">
      <c r="A47" s="35" t="s">
        <v>28</v>
      </c>
      <c r="B47" s="27" t="str">
        <f>Inicial!B47</f>
        <v/>
      </c>
      <c r="C47" s="27" t="str">
        <f>Inicial!C47</f>
        <v/>
      </c>
      <c r="D47" s="48">
        <f>Inicial!D47+Polifuncionalidad!S48</f>
        <v>3</v>
      </c>
      <c r="E47" s="48">
        <f>Inicial!E47</f>
        <v>2</v>
      </c>
      <c r="F47" s="27" t="str">
        <f>Inicial!F47</f>
        <v/>
      </c>
      <c r="G47" s="27" t="str">
        <f>Inicial!G47</f>
        <v/>
      </c>
      <c r="H47" s="27" t="str">
        <f>Inicial!H47</f>
        <v/>
      </c>
      <c r="I47" s="45" t="str">
        <f>Inicial!I47</f>
        <v/>
      </c>
      <c r="J47" s="46" t="str">
        <f>Inicial!J47</f>
        <v/>
      </c>
      <c r="K47" s="27" t="str">
        <f>Inicial!K47</f>
        <v/>
      </c>
      <c r="L47" s="48">
        <f>Inicial!L47</f>
        <v>1</v>
      </c>
      <c r="M47" s="48">
        <f>Inicial!M47+Polifuncionalidad!AL48</f>
        <v>4</v>
      </c>
      <c r="N47" s="27" t="str">
        <f>Inicial!N47</f>
        <v/>
      </c>
      <c r="O47" s="27" t="str">
        <f>Inicial!O47</f>
        <v/>
      </c>
      <c r="P47" s="27" t="str">
        <f>Inicial!P47</f>
        <v/>
      </c>
      <c r="Q47" s="45" t="str">
        <f>Inicial!Q47</f>
        <v/>
      </c>
      <c r="R47" s="46" t="str">
        <f>Inicial!R47</f>
        <v/>
      </c>
      <c r="S47" s="27" t="str">
        <f>Inicial!S47</f>
        <v/>
      </c>
      <c r="T47" s="48">
        <f>Inicial!T47</f>
        <v>1</v>
      </c>
      <c r="U47" s="48">
        <f>Inicial!U47</f>
        <v>2</v>
      </c>
      <c r="V47" s="27" t="str">
        <f>Inicial!V47</f>
        <v/>
      </c>
      <c r="W47" s="27" t="str">
        <f>Inicial!W47</f>
        <v/>
      </c>
      <c r="X47" s="27" t="str">
        <f>Inicial!X47</f>
        <v/>
      </c>
      <c r="Y47" s="45" t="str">
        <f>Inicial!Y47</f>
        <v/>
      </c>
      <c r="Z47" s="46" t="str">
        <f>Inicial!Z47</f>
        <v/>
      </c>
      <c r="AA47" s="27" t="str">
        <f>Inicial!AA47</f>
        <v/>
      </c>
      <c r="AB47" s="48">
        <f>Inicial!AB47</f>
        <v>1</v>
      </c>
      <c r="AC47" s="50" t="str">
        <f>Inicial!AC47</f>
        <v/>
      </c>
      <c r="AD47" s="27" t="str">
        <f>Inicial!AD47</f>
        <v/>
      </c>
      <c r="AE47" s="27">
        <f>Inicial!AE47+Polifuncionalidad!CL48</f>
        <v>0</v>
      </c>
      <c r="AF47" s="27" t="str">
        <f>Inicial!AF47</f>
        <v/>
      </c>
      <c r="AG47" s="45" t="str">
        <f>Inicial!AG47</f>
        <v/>
      </c>
      <c r="AH47" s="46" t="str">
        <f>Inicial!AH47</f>
        <v/>
      </c>
      <c r="AI47" s="27" t="str">
        <f>Inicial!AI47</f>
        <v/>
      </c>
      <c r="AJ47" s="48">
        <f>Inicial!AJ47</f>
        <v>1</v>
      </c>
      <c r="AK47" s="48">
        <f>Inicial!AK47</f>
        <v>2</v>
      </c>
      <c r="AL47" s="27" t="str">
        <f>Inicial!AL47</f>
        <v/>
      </c>
      <c r="AM47" s="27" t="str">
        <f>Inicial!AM47</f>
        <v/>
      </c>
      <c r="AN47" s="27" t="str">
        <f>Inicial!AN47</f>
        <v/>
      </c>
      <c r="AO47" s="45" t="str">
        <f>Inicial!AO47</f>
        <v/>
      </c>
      <c r="AP47" s="46" t="str">
        <f>Inicial!AP47</f>
        <v/>
      </c>
      <c r="AQ47" s="27" t="str">
        <f>Inicial!AQ47</f>
        <v/>
      </c>
      <c r="AR47" s="48">
        <f>Inicial!AR47</f>
        <v>1</v>
      </c>
      <c r="AS47" s="48">
        <f>Inicial!AS47</f>
        <v>2</v>
      </c>
      <c r="AT47" s="27" t="str">
        <f>Inicial!AT47</f>
        <v/>
      </c>
      <c r="AU47" s="27" t="str">
        <f>Inicial!AU47</f>
        <v/>
      </c>
      <c r="AV47" s="27" t="str">
        <f>Inicial!AV47</f>
        <v/>
      </c>
      <c r="AW47" s="45" t="str">
        <f>Inicial!AW47</f>
        <v/>
      </c>
      <c r="AX47" s="46" t="str">
        <f>Inicial!AX47</f>
        <v/>
      </c>
      <c r="AY47" s="27" t="str">
        <f>Inicial!AY47</f>
        <v/>
      </c>
      <c r="AZ47" s="48">
        <f>Inicial!AZ47</f>
        <v>1</v>
      </c>
      <c r="BA47" s="48">
        <f>Inicial!BA47</f>
        <v>2</v>
      </c>
      <c r="BB47" s="27" t="str">
        <f>Inicial!BB47</f>
        <v/>
      </c>
      <c r="BC47" s="27" t="str">
        <f>Inicial!BC47</f>
        <v/>
      </c>
      <c r="BD47" s="27" t="str">
        <f>Inicial!BD47</f>
        <v/>
      </c>
      <c r="BE47" s="45" t="str">
        <f>Inicial!BE47</f>
        <v/>
      </c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</row>
    <row r="48" ht="14.25" customHeight="1">
      <c r="A48" s="35" t="s">
        <v>29</v>
      </c>
      <c r="B48" s="27" t="str">
        <f>Inicial!B48</f>
        <v/>
      </c>
      <c r="C48" s="27" t="str">
        <f>Inicial!C48</f>
        <v/>
      </c>
      <c r="D48" s="48">
        <f>Inicial!D48+Polifuncionalidad!S49</f>
        <v>3</v>
      </c>
      <c r="E48" s="48">
        <f>Inicial!E48</f>
        <v>2</v>
      </c>
      <c r="F48" s="48">
        <f>Inicial!F48</f>
        <v>1</v>
      </c>
      <c r="G48" s="48">
        <f>Inicial!G48</f>
        <v>1</v>
      </c>
      <c r="H48" s="27" t="str">
        <f>Inicial!H48</f>
        <v/>
      </c>
      <c r="I48" s="45" t="str">
        <f>Inicial!I48</f>
        <v/>
      </c>
      <c r="J48" s="46" t="str">
        <f>Inicial!J48</f>
        <v/>
      </c>
      <c r="K48" s="27" t="str">
        <f>Inicial!K48</f>
        <v/>
      </c>
      <c r="L48" s="48">
        <f>Inicial!L48</f>
        <v>1</v>
      </c>
      <c r="M48" s="48">
        <f>Inicial!M48+Polifuncionalidad!AL49</f>
        <v>4</v>
      </c>
      <c r="N48" s="50">
        <f>Inicial!N48+Polifuncionalidad!AN49</f>
        <v>2</v>
      </c>
      <c r="O48" s="48">
        <f>Inicial!O48</f>
        <v>1</v>
      </c>
      <c r="P48" s="27" t="str">
        <f>Inicial!P48</f>
        <v/>
      </c>
      <c r="Q48" s="45" t="str">
        <f>Inicial!Q48</f>
        <v/>
      </c>
      <c r="R48" s="46" t="str">
        <f>Inicial!R48</f>
        <v/>
      </c>
      <c r="S48" s="27" t="str">
        <f>Inicial!S48</f>
        <v/>
      </c>
      <c r="T48" s="48">
        <f>Inicial!T48</f>
        <v>1</v>
      </c>
      <c r="U48" s="48">
        <f>Inicial!U48</f>
        <v>2</v>
      </c>
      <c r="V48" s="48">
        <f>Inicial!V48</f>
        <v>2</v>
      </c>
      <c r="W48" s="48">
        <f>Inicial!W48</f>
        <v>1</v>
      </c>
      <c r="X48" s="27" t="str">
        <f>Inicial!X48</f>
        <v/>
      </c>
      <c r="Y48" s="45" t="str">
        <f>Inicial!Y48</f>
        <v/>
      </c>
      <c r="Z48" s="46" t="str">
        <f>Inicial!Z48</f>
        <v/>
      </c>
      <c r="AA48" s="27" t="str">
        <f>Inicial!AA48</f>
        <v/>
      </c>
      <c r="AB48" s="48">
        <f>Inicial!AB48</f>
        <v>1</v>
      </c>
      <c r="AC48" s="50" t="str">
        <f>Inicial!AC48</f>
        <v/>
      </c>
      <c r="AD48" s="48">
        <f>Inicial!AD48</f>
        <v>1</v>
      </c>
      <c r="AE48" s="48">
        <f>Inicial!AE48+Polifuncionalidad!CL49</f>
        <v>4</v>
      </c>
      <c r="AF48" s="27" t="str">
        <f>Inicial!AF48</f>
        <v/>
      </c>
      <c r="AG48" s="45" t="str">
        <f>Inicial!AG48</f>
        <v/>
      </c>
      <c r="AH48" s="46" t="str">
        <f>Inicial!AH48</f>
        <v/>
      </c>
      <c r="AI48" s="27" t="str">
        <f>Inicial!AI48</f>
        <v/>
      </c>
      <c r="AJ48" s="48">
        <f>Inicial!AJ48</f>
        <v>1</v>
      </c>
      <c r="AK48" s="48">
        <f>Inicial!AK48</f>
        <v>2</v>
      </c>
      <c r="AL48" s="48">
        <f>Inicial!AL48+Polifuncionalidad!CX49</f>
        <v>3</v>
      </c>
      <c r="AM48" s="50" t="str">
        <f>Inicial!AM48</f>
        <v/>
      </c>
      <c r="AN48" s="27" t="str">
        <f>Inicial!AN48</f>
        <v/>
      </c>
      <c r="AO48" s="45" t="str">
        <f>Inicial!AO48</f>
        <v/>
      </c>
      <c r="AP48" s="46" t="str">
        <f>Inicial!AP48</f>
        <v/>
      </c>
      <c r="AQ48" s="27" t="str">
        <f>Inicial!AQ48</f>
        <v/>
      </c>
      <c r="AR48" s="48">
        <f>Inicial!AR48</f>
        <v>1</v>
      </c>
      <c r="AS48" s="48">
        <f>Inicial!AS48</f>
        <v>2</v>
      </c>
      <c r="AT48" s="48">
        <f>Inicial!AT48+Polifuncionalidad!EI49+Polifuncionalidad!EH49</f>
        <v>5</v>
      </c>
      <c r="AU48" s="48">
        <f>Inicial!AU48</f>
        <v>1</v>
      </c>
      <c r="AV48" s="27" t="str">
        <f>Inicial!AV48</f>
        <v/>
      </c>
      <c r="AW48" s="45" t="str">
        <f>Inicial!AW48</f>
        <v/>
      </c>
      <c r="AX48" s="46" t="str">
        <f>Inicial!AX48</f>
        <v/>
      </c>
      <c r="AY48" s="27" t="str">
        <f>Inicial!AY48</f>
        <v/>
      </c>
      <c r="AZ48" s="48">
        <f>Inicial!AZ48</f>
        <v>1</v>
      </c>
      <c r="BA48" s="48">
        <f>Inicial!BA48</f>
        <v>2</v>
      </c>
      <c r="BB48" s="48">
        <f>Inicial!BB48</f>
        <v>1</v>
      </c>
      <c r="BC48" s="48">
        <f>Inicial!BC48</f>
        <v>1</v>
      </c>
      <c r="BD48" s="27" t="str">
        <f>Inicial!BD48</f>
        <v/>
      </c>
      <c r="BE48" s="45" t="str">
        <f>Inicial!BE48</f>
        <v/>
      </c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</row>
    <row r="49" ht="14.25" customHeight="1">
      <c r="A49" s="35" t="s">
        <v>30</v>
      </c>
      <c r="B49" s="27" t="str">
        <f>Inicial!B49</f>
        <v/>
      </c>
      <c r="C49" s="27" t="str">
        <f>Inicial!C49</f>
        <v/>
      </c>
      <c r="D49" s="48">
        <f>Inicial!D49+Polifuncionalidad!S50</f>
        <v>3</v>
      </c>
      <c r="E49" s="48">
        <f>Inicial!E49</f>
        <v>2</v>
      </c>
      <c r="F49" s="48">
        <f>Inicial!F49</f>
        <v>1</v>
      </c>
      <c r="G49" s="48">
        <f>Inicial!G49</f>
        <v>1</v>
      </c>
      <c r="H49" s="27" t="str">
        <f>Inicial!H49</f>
        <v/>
      </c>
      <c r="I49" s="45" t="str">
        <f>Inicial!I49</f>
        <v/>
      </c>
      <c r="J49" s="46" t="str">
        <f>Inicial!J49</f>
        <v/>
      </c>
      <c r="K49" s="27" t="str">
        <f>Inicial!K49</f>
        <v/>
      </c>
      <c r="L49" s="48">
        <f>Inicial!L49</f>
        <v>1</v>
      </c>
      <c r="M49" s="48">
        <f>Inicial!M49+Polifuncionalidad!AL50</f>
        <v>4</v>
      </c>
      <c r="N49" s="50">
        <f>Inicial!N49+Polifuncionalidad!AN50</f>
        <v>2</v>
      </c>
      <c r="O49" s="48">
        <f>Inicial!O49</f>
        <v>1</v>
      </c>
      <c r="P49" s="27" t="str">
        <f>Inicial!P49</f>
        <v/>
      </c>
      <c r="Q49" s="45" t="str">
        <f>Inicial!Q49</f>
        <v/>
      </c>
      <c r="R49" s="46" t="str">
        <f>Inicial!R49</f>
        <v/>
      </c>
      <c r="S49" s="27" t="str">
        <f>Inicial!S49</f>
        <v/>
      </c>
      <c r="T49" s="48">
        <f>Inicial!T49</f>
        <v>1</v>
      </c>
      <c r="U49" s="48">
        <f>Inicial!U49</f>
        <v>2</v>
      </c>
      <c r="V49" s="48">
        <f>Inicial!V49</f>
        <v>2</v>
      </c>
      <c r="W49" s="48">
        <f>Inicial!W49</f>
        <v>1</v>
      </c>
      <c r="X49" s="27" t="str">
        <f>Inicial!X49</f>
        <v/>
      </c>
      <c r="Y49" s="45" t="str">
        <f>Inicial!Y49</f>
        <v/>
      </c>
      <c r="Z49" s="46" t="str">
        <f>Inicial!Z49</f>
        <v/>
      </c>
      <c r="AA49" s="27" t="str">
        <f>Inicial!AA49</f>
        <v/>
      </c>
      <c r="AB49" s="48">
        <f>Inicial!AB49</f>
        <v>1</v>
      </c>
      <c r="AC49" s="50" t="str">
        <f>Inicial!AC49</f>
        <v/>
      </c>
      <c r="AD49" s="48">
        <f>Inicial!AD49</f>
        <v>1</v>
      </c>
      <c r="AE49" s="48">
        <f>Inicial!AE49+Polifuncionalidad!CL50</f>
        <v>4</v>
      </c>
      <c r="AF49" s="27" t="str">
        <f>Inicial!AF49</f>
        <v/>
      </c>
      <c r="AG49" s="45" t="str">
        <f>Inicial!AG49</f>
        <v/>
      </c>
      <c r="AH49" s="46" t="str">
        <f>Inicial!AH49</f>
        <v/>
      </c>
      <c r="AI49" s="27" t="str">
        <f>Inicial!AI49</f>
        <v/>
      </c>
      <c r="AJ49" s="48">
        <f>Inicial!AJ49</f>
        <v>1</v>
      </c>
      <c r="AK49" s="48">
        <f>Inicial!AK49</f>
        <v>2</v>
      </c>
      <c r="AL49" s="48">
        <f>Inicial!AL49+Polifuncionalidad!CX50</f>
        <v>3</v>
      </c>
      <c r="AM49" s="50" t="str">
        <f>Inicial!AM49</f>
        <v/>
      </c>
      <c r="AN49" s="27" t="str">
        <f>Inicial!AN49</f>
        <v/>
      </c>
      <c r="AO49" s="45" t="str">
        <f>Inicial!AO49</f>
        <v/>
      </c>
      <c r="AP49" s="46" t="str">
        <f>Inicial!AP49</f>
        <v/>
      </c>
      <c r="AQ49" s="27" t="str">
        <f>Inicial!AQ49</f>
        <v/>
      </c>
      <c r="AR49" s="48">
        <f>Inicial!AR49</f>
        <v>1</v>
      </c>
      <c r="AS49" s="48">
        <f>Inicial!AS49</f>
        <v>2</v>
      </c>
      <c r="AT49" s="48">
        <f>Inicial!AT49+Polifuncionalidad!EI50+Polifuncionalidad!EH50</f>
        <v>5</v>
      </c>
      <c r="AU49" s="48">
        <f>Inicial!AU49</f>
        <v>1</v>
      </c>
      <c r="AV49" s="27" t="str">
        <f>Inicial!AV49</f>
        <v/>
      </c>
      <c r="AW49" s="45" t="str">
        <f>Inicial!AW49</f>
        <v/>
      </c>
      <c r="AX49" s="46" t="str">
        <f>Inicial!AX49</f>
        <v/>
      </c>
      <c r="AY49" s="27" t="str">
        <f>Inicial!AY49</f>
        <v/>
      </c>
      <c r="AZ49" s="48">
        <f>Inicial!AZ49</f>
        <v>1</v>
      </c>
      <c r="BA49" s="48">
        <f>Inicial!BA49</f>
        <v>2</v>
      </c>
      <c r="BB49" s="48">
        <f>Inicial!BB49</f>
        <v>1</v>
      </c>
      <c r="BC49" s="48">
        <f>Inicial!BC49</f>
        <v>1</v>
      </c>
      <c r="BD49" s="27" t="str">
        <f>Inicial!BD49</f>
        <v/>
      </c>
      <c r="BE49" s="45" t="str">
        <f>Inicial!BE49</f>
        <v/>
      </c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</row>
    <row r="50" ht="14.25" customHeight="1">
      <c r="A50" s="35" t="s">
        <v>31</v>
      </c>
      <c r="B50" s="27" t="str">
        <f>Inicial!B50</f>
        <v/>
      </c>
      <c r="C50" s="27" t="str">
        <f>Inicial!C50</f>
        <v/>
      </c>
      <c r="D50" s="48">
        <f>Inicial!D50+Polifuncionalidad!S51</f>
        <v>3</v>
      </c>
      <c r="E50" s="48">
        <f>Inicial!E50</f>
        <v>2</v>
      </c>
      <c r="F50" s="48">
        <f>Inicial!F50</f>
        <v>1</v>
      </c>
      <c r="G50" s="48">
        <f>Inicial!G50</f>
        <v>1</v>
      </c>
      <c r="H50" s="27" t="str">
        <f>Inicial!H50</f>
        <v/>
      </c>
      <c r="I50" s="45" t="str">
        <f>Inicial!I50</f>
        <v/>
      </c>
      <c r="J50" s="46" t="str">
        <f>Inicial!J50</f>
        <v/>
      </c>
      <c r="K50" s="27" t="str">
        <f>Inicial!K50</f>
        <v/>
      </c>
      <c r="L50" s="48">
        <f>Inicial!L50</f>
        <v>1</v>
      </c>
      <c r="M50" s="48">
        <f>Inicial!M50+Polifuncionalidad!AL51</f>
        <v>4</v>
      </c>
      <c r="N50" s="50">
        <f>Inicial!N50+Polifuncionalidad!AN51</f>
        <v>2</v>
      </c>
      <c r="O50" s="48">
        <f>Inicial!O50</f>
        <v>1</v>
      </c>
      <c r="P50" s="27" t="str">
        <f>Inicial!P50</f>
        <v/>
      </c>
      <c r="Q50" s="45" t="str">
        <f>Inicial!Q50</f>
        <v/>
      </c>
      <c r="R50" s="46" t="str">
        <f>Inicial!R50</f>
        <v/>
      </c>
      <c r="S50" s="27" t="str">
        <f>Inicial!S50</f>
        <v/>
      </c>
      <c r="T50" s="48">
        <f>Inicial!T50</f>
        <v>1</v>
      </c>
      <c r="U50" s="48">
        <f>Inicial!U50</f>
        <v>2</v>
      </c>
      <c r="V50" s="48">
        <f>Inicial!V50</f>
        <v>2</v>
      </c>
      <c r="W50" s="48">
        <f>Inicial!W50</f>
        <v>1</v>
      </c>
      <c r="X50" s="27" t="str">
        <f>Inicial!X50</f>
        <v/>
      </c>
      <c r="Y50" s="45" t="str">
        <f>Inicial!Y50</f>
        <v/>
      </c>
      <c r="Z50" s="46" t="str">
        <f>Inicial!Z50</f>
        <v/>
      </c>
      <c r="AA50" s="27" t="str">
        <f>Inicial!AA50</f>
        <v/>
      </c>
      <c r="AB50" s="48">
        <f>Inicial!AB50</f>
        <v>1</v>
      </c>
      <c r="AC50" s="50" t="str">
        <f>Inicial!AC50</f>
        <v/>
      </c>
      <c r="AD50" s="48">
        <f>Inicial!AD50</f>
        <v>1</v>
      </c>
      <c r="AE50" s="48">
        <f>Inicial!AE50+Polifuncionalidad!CL51</f>
        <v>4</v>
      </c>
      <c r="AF50" s="27" t="str">
        <f>Inicial!AF50</f>
        <v/>
      </c>
      <c r="AG50" s="45" t="str">
        <f>Inicial!AG50</f>
        <v/>
      </c>
      <c r="AH50" s="46" t="str">
        <f>Inicial!AH50</f>
        <v/>
      </c>
      <c r="AI50" s="27" t="str">
        <f>Inicial!AI50</f>
        <v/>
      </c>
      <c r="AJ50" s="48">
        <f>Inicial!AJ50</f>
        <v>1</v>
      </c>
      <c r="AK50" s="48">
        <f>Inicial!AK50</f>
        <v>2</v>
      </c>
      <c r="AL50" s="48">
        <f>Inicial!AL50+Polifuncionalidad!CX51</f>
        <v>3</v>
      </c>
      <c r="AM50" s="50" t="str">
        <f>Inicial!AM50</f>
        <v/>
      </c>
      <c r="AN50" s="27" t="str">
        <f>Inicial!AN50</f>
        <v/>
      </c>
      <c r="AO50" s="45" t="str">
        <f>Inicial!AO50</f>
        <v/>
      </c>
      <c r="AP50" s="46" t="str">
        <f>Inicial!AP50</f>
        <v/>
      </c>
      <c r="AQ50" s="27" t="str">
        <f>Inicial!AQ50</f>
        <v/>
      </c>
      <c r="AR50" s="48">
        <f>Inicial!AR50</f>
        <v>1</v>
      </c>
      <c r="AS50" s="48">
        <f>Inicial!AS50</f>
        <v>2</v>
      </c>
      <c r="AT50" s="48">
        <f>Inicial!AT50+Polifuncionalidad!EI51+Polifuncionalidad!EH51</f>
        <v>5</v>
      </c>
      <c r="AU50" s="48">
        <f>Inicial!AU50</f>
        <v>1</v>
      </c>
      <c r="AV50" s="27" t="str">
        <f>Inicial!AV50</f>
        <v/>
      </c>
      <c r="AW50" s="45" t="str">
        <f>Inicial!AW50</f>
        <v/>
      </c>
      <c r="AX50" s="46" t="str">
        <f>Inicial!AX50</f>
        <v/>
      </c>
      <c r="AY50" s="27" t="str">
        <f>Inicial!AY50</f>
        <v/>
      </c>
      <c r="AZ50" s="48">
        <f>Inicial!AZ50</f>
        <v>1</v>
      </c>
      <c r="BA50" s="48">
        <f>Inicial!BA50</f>
        <v>2</v>
      </c>
      <c r="BB50" s="48">
        <f>Inicial!BB50</f>
        <v>1</v>
      </c>
      <c r="BC50" s="48">
        <f>Inicial!BC50</f>
        <v>1</v>
      </c>
      <c r="BD50" s="27" t="str">
        <f>Inicial!BD50</f>
        <v/>
      </c>
      <c r="BE50" s="45" t="str">
        <f>Inicial!BE50</f>
        <v/>
      </c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</row>
    <row r="51" ht="14.25" customHeight="1">
      <c r="A51" s="35" t="s">
        <v>32</v>
      </c>
      <c r="B51" s="27" t="str">
        <f>Inicial!B51</f>
        <v/>
      </c>
      <c r="C51" s="27" t="str">
        <f>Inicial!C51</f>
        <v/>
      </c>
      <c r="D51" s="48">
        <f>Inicial!D51+Polifuncionalidad!S52</f>
        <v>3</v>
      </c>
      <c r="E51" s="48">
        <f>Inicial!E51</f>
        <v>2</v>
      </c>
      <c r="F51" s="48">
        <f>Inicial!F51</f>
        <v>1</v>
      </c>
      <c r="G51" s="48">
        <f>Inicial!G51</f>
        <v>1</v>
      </c>
      <c r="H51" s="27" t="str">
        <f>Inicial!H51</f>
        <v/>
      </c>
      <c r="I51" s="45" t="str">
        <f>Inicial!I51</f>
        <v/>
      </c>
      <c r="J51" s="46" t="str">
        <f>Inicial!J51</f>
        <v/>
      </c>
      <c r="K51" s="27" t="str">
        <f>Inicial!K51</f>
        <v/>
      </c>
      <c r="L51" s="48">
        <f>Inicial!L51</f>
        <v>1</v>
      </c>
      <c r="M51" s="48">
        <f>Inicial!M51+Polifuncionalidad!AL52</f>
        <v>4</v>
      </c>
      <c r="N51" s="50">
        <f>Inicial!N51+Polifuncionalidad!AN52</f>
        <v>2</v>
      </c>
      <c r="O51" s="48">
        <f>Inicial!O51</f>
        <v>1</v>
      </c>
      <c r="P51" s="27" t="str">
        <f>Inicial!P51</f>
        <v/>
      </c>
      <c r="Q51" s="45" t="str">
        <f>Inicial!Q51</f>
        <v/>
      </c>
      <c r="R51" s="46" t="str">
        <f>Inicial!R51</f>
        <v/>
      </c>
      <c r="S51" s="27" t="str">
        <f>Inicial!S51</f>
        <v/>
      </c>
      <c r="T51" s="48">
        <f>Inicial!T51</f>
        <v>1</v>
      </c>
      <c r="U51" s="48">
        <f>Inicial!U51</f>
        <v>2</v>
      </c>
      <c r="V51" s="48">
        <f>Inicial!V51</f>
        <v>2</v>
      </c>
      <c r="W51" s="48">
        <f>Inicial!W51</f>
        <v>1</v>
      </c>
      <c r="X51" s="27" t="str">
        <f>Inicial!X51</f>
        <v/>
      </c>
      <c r="Y51" s="45" t="str">
        <f>Inicial!Y51</f>
        <v/>
      </c>
      <c r="Z51" s="46" t="str">
        <f>Inicial!Z51</f>
        <v/>
      </c>
      <c r="AA51" s="27" t="str">
        <f>Inicial!AA51</f>
        <v/>
      </c>
      <c r="AB51" s="48">
        <f>Inicial!AB51</f>
        <v>1</v>
      </c>
      <c r="AC51" s="50" t="str">
        <f>Inicial!AC51</f>
        <v/>
      </c>
      <c r="AD51" s="48">
        <f>Inicial!AD51</f>
        <v>1</v>
      </c>
      <c r="AE51" s="48">
        <f>Inicial!AE51+Polifuncionalidad!CL52</f>
        <v>4</v>
      </c>
      <c r="AF51" s="27" t="str">
        <f>Inicial!AF51</f>
        <v/>
      </c>
      <c r="AG51" s="45" t="str">
        <f>Inicial!AG51</f>
        <v/>
      </c>
      <c r="AH51" s="46" t="str">
        <f>Inicial!AH51</f>
        <v/>
      </c>
      <c r="AI51" s="27" t="str">
        <f>Inicial!AI51</f>
        <v/>
      </c>
      <c r="AJ51" s="48">
        <f>Inicial!AJ51</f>
        <v>1</v>
      </c>
      <c r="AK51" s="48">
        <f>Inicial!AK51</f>
        <v>2</v>
      </c>
      <c r="AL51" s="48">
        <f>Inicial!AL51+Polifuncionalidad!CX52</f>
        <v>3</v>
      </c>
      <c r="AM51" s="50" t="str">
        <f>Inicial!AM51</f>
        <v/>
      </c>
      <c r="AN51" s="27" t="str">
        <f>Inicial!AN51</f>
        <v/>
      </c>
      <c r="AO51" s="45" t="str">
        <f>Inicial!AO51</f>
        <v/>
      </c>
      <c r="AP51" s="46" t="str">
        <f>Inicial!AP51</f>
        <v/>
      </c>
      <c r="AQ51" s="27" t="str">
        <f>Inicial!AQ51</f>
        <v/>
      </c>
      <c r="AR51" s="48">
        <f>Inicial!AR51</f>
        <v>1</v>
      </c>
      <c r="AS51" s="48">
        <f>Inicial!AS51</f>
        <v>2</v>
      </c>
      <c r="AT51" s="48">
        <f>Inicial!AT51+Polifuncionalidad!EI52+Polifuncionalidad!EH52</f>
        <v>5</v>
      </c>
      <c r="AU51" s="48">
        <f>Inicial!AU51</f>
        <v>1</v>
      </c>
      <c r="AV51" s="27" t="str">
        <f>Inicial!AV51</f>
        <v/>
      </c>
      <c r="AW51" s="45" t="str">
        <f>Inicial!AW51</f>
        <v/>
      </c>
      <c r="AX51" s="46" t="str">
        <f>Inicial!AX51</f>
        <v/>
      </c>
      <c r="AY51" s="27" t="str">
        <f>Inicial!AY51</f>
        <v/>
      </c>
      <c r="AZ51" s="48">
        <f>Inicial!AZ51</f>
        <v>1</v>
      </c>
      <c r="BA51" s="48">
        <f>Inicial!BA51</f>
        <v>2</v>
      </c>
      <c r="BB51" s="48">
        <f>Inicial!BB51</f>
        <v>1</v>
      </c>
      <c r="BC51" s="48">
        <f>Inicial!BC51</f>
        <v>1</v>
      </c>
      <c r="BD51" s="27" t="str">
        <f>Inicial!BD51</f>
        <v/>
      </c>
      <c r="BE51" s="45" t="str">
        <f>Inicial!BE51</f>
        <v/>
      </c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</row>
    <row r="52" ht="14.25" customHeight="1">
      <c r="A52" s="35" t="s">
        <v>33</v>
      </c>
      <c r="B52" s="27" t="str">
        <f>Inicial!B52</f>
        <v/>
      </c>
      <c r="C52" s="27" t="str">
        <f>Inicial!C52</f>
        <v/>
      </c>
      <c r="D52" s="48">
        <f>Inicial!D52+Polifuncionalidad!S53</f>
        <v>3</v>
      </c>
      <c r="E52" s="48">
        <f>Inicial!E52</f>
        <v>2</v>
      </c>
      <c r="F52" s="48">
        <f>Inicial!F52</f>
        <v>1</v>
      </c>
      <c r="G52" s="48">
        <f>Inicial!G52</f>
        <v>1</v>
      </c>
      <c r="H52" s="48">
        <f>Inicial!H52+Polifuncionalidad!R53</f>
        <v>3</v>
      </c>
      <c r="I52" s="48">
        <f>Inicial!I52</f>
        <v>1</v>
      </c>
      <c r="J52" s="46" t="str">
        <f>Inicial!J52</f>
        <v/>
      </c>
      <c r="K52" s="27" t="str">
        <f>Inicial!K52</f>
        <v/>
      </c>
      <c r="L52" s="48">
        <f>Inicial!L52</f>
        <v>1</v>
      </c>
      <c r="M52" s="48">
        <f>Inicial!M52+Polifuncionalidad!AL53</f>
        <v>4</v>
      </c>
      <c r="N52" s="50">
        <f>Inicial!N52+Polifuncionalidad!AN53</f>
        <v>2</v>
      </c>
      <c r="O52" s="48">
        <f>Inicial!O52</f>
        <v>1</v>
      </c>
      <c r="P52" s="48">
        <f>Inicial!P52</f>
        <v>1</v>
      </c>
      <c r="Q52" s="48">
        <f>Inicial!Q52</f>
        <v>1</v>
      </c>
      <c r="R52" s="46" t="str">
        <f>Inicial!R52</f>
        <v/>
      </c>
      <c r="S52" s="27" t="str">
        <f>Inicial!S52</f>
        <v/>
      </c>
      <c r="T52" s="48">
        <f>Inicial!T52</f>
        <v>1</v>
      </c>
      <c r="U52" s="48">
        <f>Inicial!U52</f>
        <v>2</v>
      </c>
      <c r="V52" s="48">
        <f>Inicial!V52</f>
        <v>2</v>
      </c>
      <c r="W52" s="48">
        <f>Inicial!W52</f>
        <v>1</v>
      </c>
      <c r="X52" s="48">
        <f>Inicial!X52</f>
        <v>2</v>
      </c>
      <c r="Y52" s="51" t="str">
        <f>Inicial!Y52</f>
        <v/>
      </c>
      <c r="Z52" s="46" t="str">
        <f>Inicial!Z52</f>
        <v/>
      </c>
      <c r="AA52" s="27" t="str">
        <f>Inicial!AA52</f>
        <v/>
      </c>
      <c r="AB52" s="48">
        <f>Inicial!AB52</f>
        <v>1</v>
      </c>
      <c r="AC52" s="50" t="str">
        <f>Inicial!AC52</f>
        <v/>
      </c>
      <c r="AD52" s="48">
        <f>Inicial!AD52</f>
        <v>1</v>
      </c>
      <c r="AE52" s="48">
        <f>Inicial!AE52+Polifuncionalidad!CL53</f>
        <v>4</v>
      </c>
      <c r="AF52" s="48">
        <f>Inicial!AF52</f>
        <v>1</v>
      </c>
      <c r="AG52" s="48">
        <f>Inicial!AG52</f>
        <v>1</v>
      </c>
      <c r="AH52" s="46" t="str">
        <f>Inicial!AH52</f>
        <v/>
      </c>
      <c r="AI52" s="27" t="str">
        <f>Inicial!AI52</f>
        <v/>
      </c>
      <c r="AJ52" s="48">
        <f>Inicial!AJ52</f>
        <v>1</v>
      </c>
      <c r="AK52" s="48">
        <f>Inicial!AK52</f>
        <v>2</v>
      </c>
      <c r="AL52" s="48">
        <f>Inicial!AL52+Polifuncionalidad!CX53</f>
        <v>3</v>
      </c>
      <c r="AM52" s="50" t="str">
        <f>Inicial!AM52</f>
        <v/>
      </c>
      <c r="AN52" s="48">
        <f>Inicial!AN52</f>
        <v>1</v>
      </c>
      <c r="AO52" s="48">
        <f>Inicial!AO52</f>
        <v>1</v>
      </c>
      <c r="AP52" s="46" t="str">
        <f>Inicial!AP52</f>
        <v/>
      </c>
      <c r="AQ52" s="27" t="str">
        <f>Inicial!AQ52</f>
        <v/>
      </c>
      <c r="AR52" s="48">
        <f>Inicial!AR52</f>
        <v>1</v>
      </c>
      <c r="AS52" s="48">
        <f>Inicial!AS52</f>
        <v>2</v>
      </c>
      <c r="AT52" s="48">
        <f>Inicial!AT52+Polifuncionalidad!EI53+Polifuncionalidad!EH53</f>
        <v>5</v>
      </c>
      <c r="AU52" s="48">
        <f>Inicial!AU52</f>
        <v>1</v>
      </c>
      <c r="AV52" s="50" t="str">
        <f>Inicial!AV52</f>
        <v/>
      </c>
      <c r="AW52" s="48">
        <f>Inicial!AW52</f>
        <v>1</v>
      </c>
      <c r="AX52" s="46" t="str">
        <f>Inicial!AX52</f>
        <v/>
      </c>
      <c r="AY52" s="27" t="str">
        <f>Inicial!AY52</f>
        <v/>
      </c>
      <c r="AZ52" s="48">
        <f>Inicial!AZ52</f>
        <v>1</v>
      </c>
      <c r="BA52" s="48">
        <f>Inicial!BA52</f>
        <v>2</v>
      </c>
      <c r="BB52" s="48">
        <f>Inicial!BB52</f>
        <v>1</v>
      </c>
      <c r="BC52" s="48">
        <f>Inicial!BC52</f>
        <v>1</v>
      </c>
      <c r="BD52" s="48">
        <f>Inicial!BD52</f>
        <v>1</v>
      </c>
      <c r="BE52" s="48">
        <f>Inicial!BE52</f>
        <v>1</v>
      </c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</row>
    <row r="53" ht="14.25" customHeight="1">
      <c r="A53" s="35" t="s">
        <v>34</v>
      </c>
      <c r="B53" s="27" t="str">
        <f>Inicial!B53</f>
        <v/>
      </c>
      <c r="C53" s="27" t="str">
        <f>Inicial!C53</f>
        <v/>
      </c>
      <c r="D53" s="27">
        <f>Inicial!D53+Polifuncionalidad!S54</f>
        <v>0</v>
      </c>
      <c r="E53" s="27" t="str">
        <f>Inicial!E53</f>
        <v/>
      </c>
      <c r="F53" s="48">
        <f>Inicial!F53</f>
        <v>1</v>
      </c>
      <c r="G53" s="48">
        <f>Inicial!G53</f>
        <v>1</v>
      </c>
      <c r="H53" s="48">
        <f>Inicial!H53+Polifuncionalidad!R54</f>
        <v>3</v>
      </c>
      <c r="I53" s="48">
        <f>Inicial!I53</f>
        <v>1</v>
      </c>
      <c r="J53" s="46" t="str">
        <f>Inicial!J53</f>
        <v/>
      </c>
      <c r="K53" s="27" t="str">
        <f>Inicial!K53</f>
        <v/>
      </c>
      <c r="L53" s="27" t="str">
        <f>Inicial!L53</f>
        <v/>
      </c>
      <c r="M53" s="27" t="str">
        <f>Inicial!M53</f>
        <v/>
      </c>
      <c r="N53" s="50">
        <f>Inicial!N53+Polifuncionalidad!AN54</f>
        <v>2</v>
      </c>
      <c r="O53" s="48">
        <f>Inicial!O53</f>
        <v>1</v>
      </c>
      <c r="P53" s="48">
        <f>Inicial!P53</f>
        <v>1</v>
      </c>
      <c r="Q53" s="48">
        <f>Inicial!Q53</f>
        <v>1</v>
      </c>
      <c r="R53" s="46" t="str">
        <f>Inicial!R53</f>
        <v/>
      </c>
      <c r="S53" s="27" t="str">
        <f>Inicial!S53</f>
        <v/>
      </c>
      <c r="T53" s="27" t="str">
        <f>Inicial!T53</f>
        <v/>
      </c>
      <c r="U53" s="27" t="str">
        <f>Inicial!U53</f>
        <v/>
      </c>
      <c r="V53" s="48">
        <f>Inicial!V53</f>
        <v>2</v>
      </c>
      <c r="W53" s="48">
        <f>Inicial!W53</f>
        <v>1</v>
      </c>
      <c r="X53" s="48">
        <f>Inicial!X53</f>
        <v>2</v>
      </c>
      <c r="Y53" s="51" t="str">
        <f>Inicial!Y53</f>
        <v/>
      </c>
      <c r="Z53" s="46" t="str">
        <f>Inicial!Z53</f>
        <v/>
      </c>
      <c r="AA53" s="27" t="str">
        <f>Inicial!AA53</f>
        <v/>
      </c>
      <c r="AB53" s="27" t="str">
        <f>Inicial!AB53</f>
        <v/>
      </c>
      <c r="AC53" s="27" t="str">
        <f>Inicial!AC53</f>
        <v/>
      </c>
      <c r="AD53" s="48">
        <f>Inicial!AD53</f>
        <v>1</v>
      </c>
      <c r="AE53" s="48">
        <f>Inicial!AE53+Polifuncionalidad!CL54</f>
        <v>4</v>
      </c>
      <c r="AF53" s="48">
        <f>Inicial!AF53</f>
        <v>1</v>
      </c>
      <c r="AG53" s="48">
        <f>Inicial!AG53</f>
        <v>1</v>
      </c>
      <c r="AH53" s="46" t="str">
        <f>Inicial!AH53</f>
        <v/>
      </c>
      <c r="AI53" s="27" t="str">
        <f>Inicial!AI53</f>
        <v/>
      </c>
      <c r="AJ53" s="27" t="str">
        <f>Inicial!AJ53</f>
        <v/>
      </c>
      <c r="AK53" s="27" t="str">
        <f>Inicial!AK53</f>
        <v/>
      </c>
      <c r="AL53" s="48">
        <f>Inicial!AL53+Polifuncionalidad!CX54</f>
        <v>3</v>
      </c>
      <c r="AM53" s="50" t="str">
        <f>Inicial!AM53</f>
        <v/>
      </c>
      <c r="AN53" s="48">
        <f>Inicial!AN53</f>
        <v>1</v>
      </c>
      <c r="AO53" s="48">
        <f>Inicial!AO53</f>
        <v>1</v>
      </c>
      <c r="AP53" s="46" t="str">
        <f>Inicial!AP53</f>
        <v/>
      </c>
      <c r="AQ53" s="27" t="str">
        <f>Inicial!AQ53</f>
        <v/>
      </c>
      <c r="AR53" s="27" t="str">
        <f>Inicial!AR53</f>
        <v/>
      </c>
      <c r="AS53" s="27" t="str">
        <f>Inicial!AS53</f>
        <v/>
      </c>
      <c r="AT53" s="48">
        <f>Inicial!AT53+Polifuncionalidad!EI54+Polifuncionalidad!EH54</f>
        <v>5</v>
      </c>
      <c r="AU53" s="48">
        <f>Inicial!AU53</f>
        <v>1</v>
      </c>
      <c r="AV53" s="50" t="str">
        <f>Inicial!AV53</f>
        <v/>
      </c>
      <c r="AW53" s="48">
        <f>Inicial!AW53</f>
        <v>1</v>
      </c>
      <c r="AX53" s="46" t="str">
        <f>Inicial!AX53</f>
        <v/>
      </c>
      <c r="AY53" s="27" t="str">
        <f>Inicial!AY53</f>
        <v/>
      </c>
      <c r="AZ53" s="27" t="str">
        <f>Inicial!AZ53</f>
        <v/>
      </c>
      <c r="BA53" s="27" t="str">
        <f>Inicial!BA53</f>
        <v/>
      </c>
      <c r="BB53" s="48">
        <f>Inicial!BB53</f>
        <v>1</v>
      </c>
      <c r="BC53" s="48">
        <f>Inicial!BC53</f>
        <v>1</v>
      </c>
      <c r="BD53" s="48">
        <f>Inicial!BD53</f>
        <v>1</v>
      </c>
      <c r="BE53" s="48">
        <f>Inicial!BE53</f>
        <v>1</v>
      </c>
      <c r="BF53" s="27"/>
      <c r="BG53" s="27"/>
      <c r="BH53" s="27"/>
      <c r="BI53" s="38">
        <v>1.0</v>
      </c>
      <c r="BJ53" s="38">
        <v>2.0</v>
      </c>
      <c r="BK53" s="38">
        <v>3.0</v>
      </c>
      <c r="BL53" s="38">
        <v>4.0</v>
      </c>
      <c r="BM53" s="38">
        <v>5.0</v>
      </c>
      <c r="BN53" s="38">
        <v>6.0</v>
      </c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</row>
    <row r="54" ht="14.25" customHeight="1">
      <c r="A54" s="35" t="s">
        <v>35</v>
      </c>
      <c r="B54" s="27" t="str">
        <f>Inicial!B54</f>
        <v/>
      </c>
      <c r="C54" s="27" t="str">
        <f>Inicial!C54</f>
        <v/>
      </c>
      <c r="D54" s="27" t="str">
        <f>Inicial!D54</f>
        <v/>
      </c>
      <c r="E54" s="27" t="str">
        <f>Inicial!E54</f>
        <v/>
      </c>
      <c r="F54" s="48">
        <f>Inicial!F54</f>
        <v>1</v>
      </c>
      <c r="G54" s="48">
        <f>Inicial!G54</f>
        <v>1</v>
      </c>
      <c r="H54" s="48">
        <f>Inicial!H54+Polifuncionalidad!R55</f>
        <v>3</v>
      </c>
      <c r="I54" s="48">
        <f>Inicial!I54</f>
        <v>1</v>
      </c>
      <c r="J54" s="46" t="str">
        <f>Inicial!J54</f>
        <v/>
      </c>
      <c r="K54" s="27" t="str">
        <f>Inicial!K54</f>
        <v/>
      </c>
      <c r="L54" s="27" t="str">
        <f>Inicial!L54</f>
        <v/>
      </c>
      <c r="M54" s="27" t="str">
        <f>Inicial!M54</f>
        <v/>
      </c>
      <c r="N54" s="50">
        <f>Inicial!N54+Polifuncionalidad!AN55</f>
        <v>2</v>
      </c>
      <c r="O54" s="48">
        <f>Inicial!O54</f>
        <v>1</v>
      </c>
      <c r="P54" s="48">
        <f>Inicial!P54</f>
        <v>1</v>
      </c>
      <c r="Q54" s="48">
        <f>Inicial!Q54</f>
        <v>1</v>
      </c>
      <c r="R54" s="46" t="str">
        <f>Inicial!R54</f>
        <v/>
      </c>
      <c r="S54" s="27" t="str">
        <f>Inicial!S54</f>
        <v/>
      </c>
      <c r="T54" s="27" t="str">
        <f>Inicial!T54</f>
        <v/>
      </c>
      <c r="U54" s="27" t="str">
        <f>Inicial!U54</f>
        <v/>
      </c>
      <c r="V54" s="48">
        <f>Inicial!V54</f>
        <v>2</v>
      </c>
      <c r="W54" s="48">
        <f>Inicial!W54</f>
        <v>1</v>
      </c>
      <c r="X54" s="48">
        <f>Inicial!X54</f>
        <v>2</v>
      </c>
      <c r="Y54" s="51" t="str">
        <f>Inicial!Y54</f>
        <v/>
      </c>
      <c r="Z54" s="46" t="str">
        <f>Inicial!Z54</f>
        <v/>
      </c>
      <c r="AA54" s="27" t="str">
        <f>Inicial!AA54</f>
        <v/>
      </c>
      <c r="AB54" s="27" t="str">
        <f>Inicial!AB54</f>
        <v/>
      </c>
      <c r="AC54" s="27" t="str">
        <f>Inicial!AC54</f>
        <v/>
      </c>
      <c r="AD54" s="48">
        <f>Inicial!AD54</f>
        <v>1</v>
      </c>
      <c r="AE54" s="48">
        <f>Inicial!AE54+Polifuncionalidad!CL55</f>
        <v>4</v>
      </c>
      <c r="AF54" s="48">
        <f>Inicial!AF54</f>
        <v>1</v>
      </c>
      <c r="AG54" s="48">
        <f>Inicial!AG54</f>
        <v>1</v>
      </c>
      <c r="AH54" s="46" t="str">
        <f>Inicial!AH54</f>
        <v/>
      </c>
      <c r="AI54" s="27" t="str">
        <f>Inicial!AI54</f>
        <v/>
      </c>
      <c r="AJ54" s="27" t="str">
        <f>Inicial!AJ54</f>
        <v/>
      </c>
      <c r="AK54" s="27" t="str">
        <f>Inicial!AK54</f>
        <v/>
      </c>
      <c r="AL54" s="48">
        <f>Inicial!AL54+Polifuncionalidad!CX55</f>
        <v>3</v>
      </c>
      <c r="AM54" s="50" t="str">
        <f>Inicial!AM54</f>
        <v/>
      </c>
      <c r="AN54" s="48">
        <f>Inicial!AN54</f>
        <v>1</v>
      </c>
      <c r="AO54" s="48">
        <f>Inicial!AO54</f>
        <v>1</v>
      </c>
      <c r="AP54" s="46" t="str">
        <f>Inicial!AP54</f>
        <v/>
      </c>
      <c r="AQ54" s="27" t="str">
        <f>Inicial!AQ54</f>
        <v/>
      </c>
      <c r="AR54" s="27" t="str">
        <f>Inicial!AR54</f>
        <v/>
      </c>
      <c r="AS54" s="27" t="str">
        <f>Inicial!AS54</f>
        <v/>
      </c>
      <c r="AT54" s="48">
        <f>Inicial!AT54+Polifuncionalidad!EI55+Polifuncionalidad!EH55</f>
        <v>5</v>
      </c>
      <c r="AU54" s="48">
        <f>Inicial!AU54</f>
        <v>1</v>
      </c>
      <c r="AV54" s="50" t="str">
        <f>Inicial!AV54</f>
        <v/>
      </c>
      <c r="AW54" s="48">
        <f>Inicial!AW54</f>
        <v>1</v>
      </c>
      <c r="AX54" s="46" t="str">
        <f>Inicial!AX54</f>
        <v/>
      </c>
      <c r="AY54" s="27" t="str">
        <f>Inicial!AY54</f>
        <v/>
      </c>
      <c r="AZ54" s="27" t="str">
        <f>Inicial!AZ54</f>
        <v/>
      </c>
      <c r="BA54" s="27" t="str">
        <f>Inicial!BA54</f>
        <v/>
      </c>
      <c r="BB54" s="48">
        <f>Inicial!BB54</f>
        <v>1</v>
      </c>
      <c r="BC54" s="48">
        <f>Inicial!BC54</f>
        <v>1</v>
      </c>
      <c r="BD54" s="48">
        <f>Inicial!BD54</f>
        <v>1</v>
      </c>
      <c r="BE54" s="48">
        <f>Inicial!BE54</f>
        <v>1</v>
      </c>
      <c r="BF54" s="27"/>
      <c r="BG54" s="27"/>
      <c r="BH54" s="27"/>
      <c r="BI54" s="54"/>
      <c r="BJ54" s="55"/>
      <c r="BK54" s="56"/>
      <c r="BL54" s="57"/>
      <c r="BM54" s="58"/>
      <c r="BN54" s="59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</row>
    <row r="55" ht="14.25" customHeight="1">
      <c r="A55" s="35" t="s">
        <v>36</v>
      </c>
      <c r="B55" s="27" t="str">
        <f>Inicial!B55</f>
        <v/>
      </c>
      <c r="C55" s="27" t="str">
        <f>Inicial!C55</f>
        <v/>
      </c>
      <c r="D55" s="27" t="str">
        <f>Inicial!D55</f>
        <v/>
      </c>
      <c r="E55" s="27" t="str">
        <f>Inicial!E55</f>
        <v/>
      </c>
      <c r="F55" s="48">
        <f>Inicial!F55</f>
        <v>1</v>
      </c>
      <c r="G55" s="48">
        <f>Inicial!G55</f>
        <v>1</v>
      </c>
      <c r="H55" s="48">
        <f>Inicial!H55+Polifuncionalidad!R56</f>
        <v>3</v>
      </c>
      <c r="I55" s="48">
        <f>Inicial!I55</f>
        <v>1</v>
      </c>
      <c r="J55" s="27" t="str">
        <f>Inicial!J55</f>
        <v/>
      </c>
      <c r="K55" s="27" t="str">
        <f>Inicial!K55</f>
        <v/>
      </c>
      <c r="L55" s="27" t="str">
        <f>Inicial!L55</f>
        <v/>
      </c>
      <c r="M55" s="27" t="str">
        <f>Inicial!M55</f>
        <v/>
      </c>
      <c r="N55" s="50">
        <f>Inicial!N55+Polifuncionalidad!AN56</f>
        <v>2</v>
      </c>
      <c r="O55" s="48">
        <f>Inicial!O55</f>
        <v>1</v>
      </c>
      <c r="P55" s="48">
        <f>Inicial!P55</f>
        <v>1</v>
      </c>
      <c r="Q55" s="48">
        <f>Inicial!Q55</f>
        <v>1</v>
      </c>
      <c r="R55" s="27" t="str">
        <f>Inicial!R55</f>
        <v/>
      </c>
      <c r="S55" s="27" t="str">
        <f>Inicial!S55</f>
        <v/>
      </c>
      <c r="T55" s="27" t="str">
        <f>Inicial!T55</f>
        <v/>
      </c>
      <c r="U55" s="27" t="str">
        <f>Inicial!U55</f>
        <v/>
      </c>
      <c r="V55" s="48">
        <f>Inicial!V55</f>
        <v>2</v>
      </c>
      <c r="W55" s="48">
        <f>Inicial!W55</f>
        <v>1</v>
      </c>
      <c r="X55" s="48">
        <f>Inicial!X55</f>
        <v>2</v>
      </c>
      <c r="Y55" s="51" t="str">
        <f>Inicial!Y55</f>
        <v/>
      </c>
      <c r="Z55" s="27" t="str">
        <f>Inicial!Z55</f>
        <v/>
      </c>
      <c r="AA55" s="27" t="str">
        <f>Inicial!AA55</f>
        <v/>
      </c>
      <c r="AB55" s="27" t="str">
        <f>Inicial!AB55</f>
        <v/>
      </c>
      <c r="AC55" s="27" t="str">
        <f>Inicial!AC55</f>
        <v/>
      </c>
      <c r="AD55" s="48">
        <f>Inicial!AD55</f>
        <v>1</v>
      </c>
      <c r="AE55" s="48">
        <f>Inicial!AE55+Polifuncionalidad!CL56</f>
        <v>4</v>
      </c>
      <c r="AF55" s="48">
        <f>Inicial!AF55</f>
        <v>1</v>
      </c>
      <c r="AG55" s="48">
        <f>Inicial!AG55</f>
        <v>1</v>
      </c>
      <c r="AH55" s="27" t="str">
        <f>Inicial!AH55</f>
        <v/>
      </c>
      <c r="AI55" s="27" t="str">
        <f>Inicial!AI55</f>
        <v/>
      </c>
      <c r="AJ55" s="27" t="str">
        <f>Inicial!AJ55</f>
        <v/>
      </c>
      <c r="AK55" s="27" t="str">
        <f>Inicial!AK55</f>
        <v/>
      </c>
      <c r="AL55" s="48">
        <f>Inicial!AL55+Polifuncionalidad!CX56</f>
        <v>3</v>
      </c>
      <c r="AM55" s="50" t="str">
        <f>Inicial!AM55</f>
        <v/>
      </c>
      <c r="AN55" s="48">
        <f>Inicial!AN55</f>
        <v>1</v>
      </c>
      <c r="AO55" s="48">
        <f>Inicial!AO55</f>
        <v>1</v>
      </c>
      <c r="AP55" s="27" t="str">
        <f>Inicial!AP55</f>
        <v/>
      </c>
      <c r="AQ55" s="27" t="str">
        <f>Inicial!AQ55</f>
        <v/>
      </c>
      <c r="AR55" s="27" t="str">
        <f>Inicial!AR55</f>
        <v/>
      </c>
      <c r="AS55" s="27" t="str">
        <f>Inicial!AS55</f>
        <v/>
      </c>
      <c r="AT55" s="48">
        <f>Inicial!AT55+Polifuncionalidad!EI56+Polifuncionalidad!EH56</f>
        <v>5</v>
      </c>
      <c r="AU55" s="48">
        <f>Inicial!AU55</f>
        <v>1</v>
      </c>
      <c r="AV55" s="50" t="str">
        <f>Inicial!AV55</f>
        <v/>
      </c>
      <c r="AW55" s="48">
        <f>Inicial!AW55</f>
        <v>1</v>
      </c>
      <c r="AX55" s="27" t="str">
        <f>Inicial!AX55</f>
        <v/>
      </c>
      <c r="AY55" s="27" t="str">
        <f>Inicial!AY55</f>
        <v/>
      </c>
      <c r="AZ55" s="27" t="str">
        <f>Inicial!AZ55</f>
        <v/>
      </c>
      <c r="BA55" s="27" t="str">
        <f>Inicial!BA55</f>
        <v/>
      </c>
      <c r="BB55" s="48">
        <f>Inicial!BB55</f>
        <v>1</v>
      </c>
      <c r="BC55" s="48">
        <f>Inicial!BC55</f>
        <v>1</v>
      </c>
      <c r="BD55" s="48">
        <f>Inicial!BD55</f>
        <v>1</v>
      </c>
      <c r="BE55" s="48">
        <f>Inicial!BE55</f>
        <v>1</v>
      </c>
      <c r="BF55" s="27"/>
      <c r="BG55" s="27"/>
      <c r="BH55" s="27"/>
      <c r="BI55" s="54"/>
      <c r="BJ55" s="55"/>
      <c r="BK55" s="56"/>
      <c r="BL55" s="57"/>
      <c r="BM55" s="64"/>
      <c r="BN55" s="59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</row>
    <row r="56" ht="14.25" customHeight="1">
      <c r="A56" s="35" t="s">
        <v>37</v>
      </c>
      <c r="B56" s="69">
        <f>Inicial!B56+Polifuncionalidad!D57</f>
        <v>1</v>
      </c>
      <c r="C56" s="48">
        <f>Inicial!C56+Polifuncionalidad!B57</f>
        <v>4</v>
      </c>
      <c r="D56" s="27" t="str">
        <f>Inicial!D56</f>
        <v/>
      </c>
      <c r="E56" s="27" t="str">
        <f>Inicial!E56</f>
        <v/>
      </c>
      <c r="F56" s="27" t="str">
        <f>Inicial!F56</f>
        <v/>
      </c>
      <c r="G56" s="27" t="str">
        <f>Inicial!G56</f>
        <v/>
      </c>
      <c r="H56" s="48">
        <f>Inicial!H56+Polifuncionalidad!R57</f>
        <v>3</v>
      </c>
      <c r="I56" s="48">
        <f>Inicial!I56</f>
        <v>1</v>
      </c>
      <c r="J56" s="48">
        <f>Inicial!J56+Polifuncionalidad!AD57</f>
        <v>3</v>
      </c>
      <c r="K56" s="48">
        <f>Inicial!K56</f>
        <v>1</v>
      </c>
      <c r="L56" s="27" t="str">
        <f>Inicial!L56</f>
        <v/>
      </c>
      <c r="M56" s="27" t="str">
        <f>Inicial!M56</f>
        <v/>
      </c>
      <c r="N56" s="27" t="str">
        <f>Inicial!N56</f>
        <v/>
      </c>
      <c r="O56" s="27" t="str">
        <f>Inicial!O56</f>
        <v/>
      </c>
      <c r="P56" s="48">
        <f>Inicial!P56</f>
        <v>1</v>
      </c>
      <c r="Q56" s="48">
        <f>Inicial!Q56</f>
        <v>1</v>
      </c>
      <c r="R56" s="48">
        <f>Inicial!R56</f>
        <v>1</v>
      </c>
      <c r="S56" s="50" t="str">
        <f>Inicial!S56</f>
        <v/>
      </c>
      <c r="T56" s="27" t="str">
        <f>Inicial!T56</f>
        <v/>
      </c>
      <c r="U56" s="27" t="str">
        <f>Inicial!U56</f>
        <v/>
      </c>
      <c r="V56" s="27" t="str">
        <f>Inicial!V56</f>
        <v/>
      </c>
      <c r="W56" s="27" t="str">
        <f>Inicial!W56</f>
        <v/>
      </c>
      <c r="X56" s="48">
        <f>Inicial!X56</f>
        <v>2</v>
      </c>
      <c r="Y56" s="51" t="str">
        <f>Inicial!Y56</f>
        <v/>
      </c>
      <c r="Z56" s="48">
        <f>Inicial!Z56</f>
        <v>1</v>
      </c>
      <c r="AA56" s="48">
        <f>Inicial!AA56</f>
        <v>1</v>
      </c>
      <c r="AB56" s="27" t="str">
        <f>Inicial!AB56</f>
        <v/>
      </c>
      <c r="AC56" s="27" t="str">
        <f>Inicial!AC56</f>
        <v/>
      </c>
      <c r="AD56" s="27" t="str">
        <f>Inicial!AD56</f>
        <v/>
      </c>
      <c r="AE56" s="27">
        <f>Inicial!AE56+Polifuncionalidad!CL57</f>
        <v>0</v>
      </c>
      <c r="AF56" s="48">
        <f>Inicial!AF56</f>
        <v>1</v>
      </c>
      <c r="AG56" s="48">
        <f>Inicial!AG56</f>
        <v>1</v>
      </c>
      <c r="AH56" s="48">
        <f>Inicial!AH56</f>
        <v>1</v>
      </c>
      <c r="AI56" s="48">
        <f>Inicial!AI56</f>
        <v>1</v>
      </c>
      <c r="AJ56" s="27" t="str">
        <f>Inicial!AJ56</f>
        <v/>
      </c>
      <c r="AK56" s="27" t="str">
        <f>Inicial!AK56</f>
        <v/>
      </c>
      <c r="AL56" s="27" t="str">
        <f>Inicial!AL56</f>
        <v/>
      </c>
      <c r="AM56" s="27" t="str">
        <f>Inicial!AM56</f>
        <v/>
      </c>
      <c r="AN56" s="48">
        <f>Inicial!AN56</f>
        <v>1</v>
      </c>
      <c r="AO56" s="48">
        <f>Inicial!AO56</f>
        <v>1</v>
      </c>
      <c r="AP56" s="48">
        <f>Inicial!AH56+Polifuncionalidad!DR57</f>
        <v>3</v>
      </c>
      <c r="AQ56" s="48">
        <f>Inicial!AQ56</f>
        <v>1</v>
      </c>
      <c r="AR56" s="27" t="str">
        <f>Inicial!AR56</f>
        <v/>
      </c>
      <c r="AS56" s="27" t="str">
        <f>Inicial!AS56</f>
        <v/>
      </c>
      <c r="AT56" s="27" t="str">
        <f>Inicial!AT56</f>
        <v/>
      </c>
      <c r="AU56" s="27" t="str">
        <f>Inicial!AU56</f>
        <v/>
      </c>
      <c r="AV56" s="50" t="str">
        <f>Inicial!AV56</f>
        <v/>
      </c>
      <c r="AW56" s="48">
        <f>Inicial!AW56</f>
        <v>1</v>
      </c>
      <c r="AX56" s="48">
        <f>Inicial!AX56</f>
        <v>1</v>
      </c>
      <c r="AY56" s="48">
        <f>Inicial!AY56</f>
        <v>1</v>
      </c>
      <c r="AZ56" s="27" t="str">
        <f>Inicial!AZ56</f>
        <v/>
      </c>
      <c r="BA56" s="27" t="str">
        <f>Inicial!BA56</f>
        <v/>
      </c>
      <c r="BB56" s="27" t="str">
        <f>Inicial!BB56</f>
        <v/>
      </c>
      <c r="BC56" s="27" t="str">
        <f>Inicial!BC56</f>
        <v/>
      </c>
      <c r="BD56" s="48">
        <f>Inicial!BD56</f>
        <v>1</v>
      </c>
      <c r="BE56" s="48">
        <f>Inicial!BE56</f>
        <v>1</v>
      </c>
      <c r="BF56" s="27"/>
      <c r="BG56" s="27"/>
      <c r="BH56" s="27"/>
      <c r="BI56" s="54"/>
      <c r="BJ56" s="55"/>
      <c r="BK56" s="56"/>
      <c r="BL56" s="57"/>
      <c r="BM56" s="64"/>
      <c r="BN56" s="6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</row>
    <row r="57" ht="14.25" customHeight="1">
      <c r="A57" s="35" t="s">
        <v>38</v>
      </c>
      <c r="B57" s="69">
        <f>Inicial!B57+Polifuncionalidad!D58</f>
        <v>1</v>
      </c>
      <c r="C57" s="48">
        <f>Inicial!C57+Polifuncionalidad!B58</f>
        <v>4</v>
      </c>
      <c r="D57" s="27" t="str">
        <f>Inicial!D57</f>
        <v/>
      </c>
      <c r="E57" s="27" t="str">
        <f>Inicial!E57</f>
        <v/>
      </c>
      <c r="F57" s="27" t="str">
        <f>Inicial!F57</f>
        <v/>
      </c>
      <c r="G57" s="27" t="str">
        <f>Inicial!G57</f>
        <v/>
      </c>
      <c r="H57" s="48">
        <f>Inicial!H57+Polifuncionalidad!R58</f>
        <v>3</v>
      </c>
      <c r="I57" s="48">
        <f>Inicial!I57</f>
        <v>1</v>
      </c>
      <c r="J57" s="48">
        <f>Inicial!J57+Polifuncionalidad!AD58</f>
        <v>3</v>
      </c>
      <c r="K57" s="48">
        <f>Inicial!K57</f>
        <v>1</v>
      </c>
      <c r="L57" s="27" t="str">
        <f>Inicial!L57</f>
        <v/>
      </c>
      <c r="M57" s="27" t="str">
        <f>Inicial!M57</f>
        <v/>
      </c>
      <c r="N57" s="27" t="str">
        <f>Inicial!N57</f>
        <v/>
      </c>
      <c r="O57" s="27" t="str">
        <f>Inicial!O57</f>
        <v/>
      </c>
      <c r="P57" s="48">
        <f>Inicial!P57</f>
        <v>1</v>
      </c>
      <c r="Q57" s="48">
        <f>Inicial!Q57</f>
        <v>1</v>
      </c>
      <c r="R57" s="48">
        <f>Inicial!R57</f>
        <v>1</v>
      </c>
      <c r="S57" s="50" t="str">
        <f>Inicial!S57</f>
        <v/>
      </c>
      <c r="T57" s="27" t="str">
        <f>Inicial!T57</f>
        <v/>
      </c>
      <c r="U57" s="27" t="str">
        <f>Inicial!U57</f>
        <v/>
      </c>
      <c r="V57" s="27" t="str">
        <f>Inicial!V57</f>
        <v/>
      </c>
      <c r="W57" s="27" t="str">
        <f>Inicial!W57</f>
        <v/>
      </c>
      <c r="X57" s="48">
        <f>Inicial!X57</f>
        <v>2</v>
      </c>
      <c r="Y57" s="51" t="str">
        <f>Inicial!Y57</f>
        <v/>
      </c>
      <c r="Z57" s="48">
        <f>Inicial!Z57</f>
        <v>1</v>
      </c>
      <c r="AA57" s="48">
        <f>Inicial!AA57</f>
        <v>1</v>
      </c>
      <c r="AB57" s="27" t="str">
        <f>Inicial!AB57</f>
        <v/>
      </c>
      <c r="AC57" s="27" t="str">
        <f>Inicial!AC57</f>
        <v/>
      </c>
      <c r="AD57" s="27" t="str">
        <f>Inicial!AD57</f>
        <v/>
      </c>
      <c r="AE57" s="27">
        <f>Inicial!AE57+Polifuncionalidad!CL58</f>
        <v>0</v>
      </c>
      <c r="AF57" s="48">
        <f>Inicial!AF57</f>
        <v>1</v>
      </c>
      <c r="AG57" s="48">
        <f>Inicial!AG57</f>
        <v>1</v>
      </c>
      <c r="AH57" s="48">
        <f>Inicial!AH57</f>
        <v>1</v>
      </c>
      <c r="AI57" s="48">
        <f>Inicial!AI57</f>
        <v>1</v>
      </c>
      <c r="AJ57" s="27" t="str">
        <f>Inicial!AJ57</f>
        <v/>
      </c>
      <c r="AK57" s="27" t="str">
        <f>Inicial!AK57</f>
        <v/>
      </c>
      <c r="AL57" s="27" t="str">
        <f>Inicial!AL57</f>
        <v/>
      </c>
      <c r="AM57" s="27" t="str">
        <f>Inicial!AM57</f>
        <v/>
      </c>
      <c r="AN57" s="48">
        <f>Inicial!AN57</f>
        <v>1</v>
      </c>
      <c r="AO57" s="48">
        <f>Inicial!AO57</f>
        <v>1</v>
      </c>
      <c r="AP57" s="48">
        <f>Inicial!AH57+Polifuncionalidad!DR58</f>
        <v>3</v>
      </c>
      <c r="AQ57" s="48">
        <f>Inicial!AQ57</f>
        <v>1</v>
      </c>
      <c r="AR57" s="27" t="str">
        <f>Inicial!AR57</f>
        <v/>
      </c>
      <c r="AS57" s="27" t="str">
        <f>Inicial!AS57</f>
        <v/>
      </c>
      <c r="AT57" s="27" t="str">
        <f>Inicial!AT57</f>
        <v/>
      </c>
      <c r="AU57" s="27" t="str">
        <f>Inicial!AU57</f>
        <v/>
      </c>
      <c r="AV57" s="50" t="str">
        <f>Inicial!AV57</f>
        <v/>
      </c>
      <c r="AW57" s="48">
        <f>Inicial!AW57</f>
        <v>1</v>
      </c>
      <c r="AX57" s="48">
        <f>Inicial!AX57</f>
        <v>1</v>
      </c>
      <c r="AY57" s="48">
        <f>Inicial!AY57</f>
        <v>1</v>
      </c>
      <c r="AZ57" s="27" t="str">
        <f>Inicial!AZ57</f>
        <v/>
      </c>
      <c r="BA57" s="27" t="str">
        <f>Inicial!BA57</f>
        <v/>
      </c>
      <c r="BB57" s="27" t="str">
        <f>Inicial!BB57</f>
        <v/>
      </c>
      <c r="BC57" s="27" t="str">
        <f>Inicial!BC57</f>
        <v/>
      </c>
      <c r="BD57" s="48">
        <f>Inicial!BD57</f>
        <v>1</v>
      </c>
      <c r="BE57" s="48">
        <f>Inicial!BE57</f>
        <v>1</v>
      </c>
      <c r="BF57" s="27"/>
      <c r="BG57" s="27"/>
      <c r="BH57" s="27"/>
      <c r="BI57" s="54"/>
      <c r="BJ57" s="55"/>
      <c r="BK57" s="56"/>
      <c r="BL57" s="57"/>
      <c r="BM57" s="68"/>
      <c r="BN57" s="6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</row>
    <row r="58" ht="14.25" customHeight="1">
      <c r="A58" s="35" t="s">
        <v>39</v>
      </c>
      <c r="B58" s="69">
        <f>Inicial!B58+Polifuncionalidad!D59</f>
        <v>1</v>
      </c>
      <c r="C58" s="48">
        <f>Inicial!C58+Polifuncionalidad!B59</f>
        <v>4</v>
      </c>
      <c r="D58" s="27" t="str">
        <f>Inicial!D58</f>
        <v/>
      </c>
      <c r="E58" s="27" t="str">
        <f>Inicial!E58</f>
        <v/>
      </c>
      <c r="F58" s="27" t="str">
        <f>Inicial!F58</f>
        <v/>
      </c>
      <c r="G58" s="27" t="str">
        <f>Inicial!G58</f>
        <v/>
      </c>
      <c r="H58" s="48">
        <f>Inicial!H58+Polifuncionalidad!R59</f>
        <v>3</v>
      </c>
      <c r="I58" s="48">
        <f>Inicial!I58</f>
        <v>1</v>
      </c>
      <c r="J58" s="48">
        <f>Inicial!J58+Polifuncionalidad!AD59</f>
        <v>3</v>
      </c>
      <c r="K58" s="48">
        <f>Inicial!K58</f>
        <v>1</v>
      </c>
      <c r="L58" s="27" t="str">
        <f>Inicial!L58</f>
        <v/>
      </c>
      <c r="M58" s="27" t="str">
        <f>Inicial!M58</f>
        <v/>
      </c>
      <c r="N58" s="27" t="str">
        <f>Inicial!N58</f>
        <v/>
      </c>
      <c r="O58" s="27" t="str">
        <f>Inicial!O58</f>
        <v/>
      </c>
      <c r="P58" s="48">
        <f>Inicial!P58</f>
        <v>1</v>
      </c>
      <c r="Q58" s="48">
        <f>Inicial!Q58</f>
        <v>1</v>
      </c>
      <c r="R58" s="48">
        <f>Inicial!R58</f>
        <v>1</v>
      </c>
      <c r="S58" s="50" t="str">
        <f>Inicial!S58</f>
        <v/>
      </c>
      <c r="T58" s="27" t="str">
        <f>Inicial!T58</f>
        <v/>
      </c>
      <c r="U58" s="27" t="str">
        <f>Inicial!U58</f>
        <v/>
      </c>
      <c r="V58" s="27" t="str">
        <f>Inicial!V58</f>
        <v/>
      </c>
      <c r="W58" s="27" t="str">
        <f>Inicial!W58</f>
        <v/>
      </c>
      <c r="X58" s="48">
        <f>Inicial!X58</f>
        <v>2</v>
      </c>
      <c r="Y58" s="51" t="str">
        <f>Inicial!Y58</f>
        <v/>
      </c>
      <c r="Z58" s="48">
        <f>Inicial!Z58</f>
        <v>1</v>
      </c>
      <c r="AA58" s="48">
        <f>Inicial!AA58</f>
        <v>1</v>
      </c>
      <c r="AB58" s="27" t="str">
        <f>Inicial!AB58</f>
        <v/>
      </c>
      <c r="AC58" s="27" t="str">
        <f>Inicial!AC58</f>
        <v/>
      </c>
      <c r="AD58" s="27" t="str">
        <f>Inicial!AD58</f>
        <v/>
      </c>
      <c r="AE58" s="27">
        <f>Inicial!AE58+Polifuncionalidad!CL59</f>
        <v>0</v>
      </c>
      <c r="AF58" s="48">
        <f>Inicial!AF58</f>
        <v>1</v>
      </c>
      <c r="AG58" s="48">
        <f>Inicial!AG58</f>
        <v>1</v>
      </c>
      <c r="AH58" s="48">
        <f>Inicial!AH58</f>
        <v>1</v>
      </c>
      <c r="AI58" s="48">
        <f>Inicial!AI58</f>
        <v>1</v>
      </c>
      <c r="AJ58" s="27" t="str">
        <f>Inicial!AJ58</f>
        <v/>
      </c>
      <c r="AK58" s="27" t="str">
        <f>Inicial!AK58</f>
        <v/>
      </c>
      <c r="AL58" s="27" t="str">
        <f>Inicial!AL58</f>
        <v/>
      </c>
      <c r="AM58" s="27" t="str">
        <f>Inicial!AM58</f>
        <v/>
      </c>
      <c r="AN58" s="48">
        <f>Inicial!AN58</f>
        <v>1</v>
      </c>
      <c r="AO58" s="48">
        <f>Inicial!AO58</f>
        <v>1</v>
      </c>
      <c r="AP58" s="48">
        <f>Inicial!AH58+Polifuncionalidad!DR59</f>
        <v>3</v>
      </c>
      <c r="AQ58" s="48">
        <f>Inicial!AQ58</f>
        <v>1</v>
      </c>
      <c r="AR58" s="27" t="str">
        <f>Inicial!AR58</f>
        <v/>
      </c>
      <c r="AS58" s="27" t="str">
        <f>Inicial!AS58</f>
        <v/>
      </c>
      <c r="AT58" s="27" t="str">
        <f>Inicial!AT58</f>
        <v/>
      </c>
      <c r="AU58" s="27" t="str">
        <f>Inicial!AU58</f>
        <v/>
      </c>
      <c r="AV58" s="50" t="str">
        <f>Inicial!AV58</f>
        <v/>
      </c>
      <c r="AW58" s="48">
        <f>Inicial!AW58</f>
        <v>1</v>
      </c>
      <c r="AX58" s="48">
        <f>Inicial!AX58</f>
        <v>1</v>
      </c>
      <c r="AY58" s="48">
        <f>Inicial!AY58</f>
        <v>1</v>
      </c>
      <c r="AZ58" s="27" t="str">
        <f>Inicial!AZ58</f>
        <v/>
      </c>
      <c r="BA58" s="27" t="str">
        <f>Inicial!BA58</f>
        <v/>
      </c>
      <c r="BB58" s="27" t="str">
        <f>Inicial!BB58</f>
        <v/>
      </c>
      <c r="BC58" s="27" t="str">
        <f>Inicial!BC58</f>
        <v/>
      </c>
      <c r="BD58" s="48">
        <f>Inicial!BD58</f>
        <v>1</v>
      </c>
      <c r="BE58" s="48">
        <f>Inicial!BE58</f>
        <v>1</v>
      </c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</row>
    <row r="59" ht="14.25" customHeight="1">
      <c r="A59" s="35" t="s">
        <v>40</v>
      </c>
      <c r="B59" s="70">
        <f>Inicial!B59+Polifuncionalidad!D60</f>
        <v>1</v>
      </c>
      <c r="C59" s="71">
        <f>Inicial!C59+Polifuncionalidad!B60</f>
        <v>4</v>
      </c>
      <c r="D59" s="61" t="str">
        <f>Inicial!D59</f>
        <v/>
      </c>
      <c r="E59" s="61" t="str">
        <f>Inicial!E59</f>
        <v/>
      </c>
      <c r="F59" s="61" t="str">
        <f>Inicial!F59</f>
        <v/>
      </c>
      <c r="G59" s="61" t="str">
        <f>Inicial!G59</f>
        <v/>
      </c>
      <c r="H59" s="71">
        <f>Inicial!H59+Polifuncionalidad!R60</f>
        <v>3</v>
      </c>
      <c r="I59" s="71">
        <f>Inicial!I59</f>
        <v>1</v>
      </c>
      <c r="J59" s="71">
        <f>Inicial!J59+Polifuncionalidad!AD60</f>
        <v>3</v>
      </c>
      <c r="K59" s="71">
        <f>Inicial!K59</f>
        <v>1</v>
      </c>
      <c r="L59" s="61" t="str">
        <f>Inicial!L59</f>
        <v/>
      </c>
      <c r="M59" s="61" t="str">
        <f>Inicial!M59</f>
        <v/>
      </c>
      <c r="N59" s="61" t="str">
        <f>Inicial!N59</f>
        <v/>
      </c>
      <c r="O59" s="61" t="str">
        <f>Inicial!O59</f>
        <v/>
      </c>
      <c r="P59" s="71">
        <f>Inicial!P59</f>
        <v>1</v>
      </c>
      <c r="Q59" s="71">
        <f>Inicial!Q59</f>
        <v>1</v>
      </c>
      <c r="R59" s="71">
        <f>Inicial!R59</f>
        <v>1</v>
      </c>
      <c r="S59" s="72" t="str">
        <f>Inicial!S59</f>
        <v/>
      </c>
      <c r="T59" s="61" t="str">
        <f>Inicial!T59</f>
        <v/>
      </c>
      <c r="U59" s="61" t="str">
        <f>Inicial!U59</f>
        <v/>
      </c>
      <c r="V59" s="61" t="str">
        <f>Inicial!V59</f>
        <v/>
      </c>
      <c r="W59" s="61" t="str">
        <f>Inicial!W59</f>
        <v/>
      </c>
      <c r="X59" s="71">
        <f>Inicial!X59</f>
        <v>2</v>
      </c>
      <c r="Y59" s="62" t="str">
        <f>Inicial!Y59</f>
        <v/>
      </c>
      <c r="Z59" s="71">
        <f>Inicial!Z59</f>
        <v>1</v>
      </c>
      <c r="AA59" s="71">
        <f>Inicial!AA59</f>
        <v>1</v>
      </c>
      <c r="AB59" s="61" t="str">
        <f>Inicial!AB59</f>
        <v/>
      </c>
      <c r="AC59" s="61" t="str">
        <f>Inicial!AC59</f>
        <v/>
      </c>
      <c r="AD59" s="61" t="str">
        <f>Inicial!AD59</f>
        <v/>
      </c>
      <c r="AE59" s="27">
        <f>Inicial!AE59+Polifuncionalidad!CL60</f>
        <v>0</v>
      </c>
      <c r="AF59" s="71">
        <f>Inicial!AF59</f>
        <v>1</v>
      </c>
      <c r="AG59" s="71">
        <f>Inicial!AG59</f>
        <v>1</v>
      </c>
      <c r="AH59" s="71">
        <f>Inicial!AH59</f>
        <v>1</v>
      </c>
      <c r="AI59" s="71">
        <f>Inicial!AI59</f>
        <v>1</v>
      </c>
      <c r="AJ59" s="61" t="str">
        <f>Inicial!AJ59</f>
        <v/>
      </c>
      <c r="AK59" s="61" t="str">
        <f>Inicial!AK59</f>
        <v/>
      </c>
      <c r="AL59" s="61" t="str">
        <f>Inicial!AL59</f>
        <v/>
      </c>
      <c r="AM59" s="61" t="str">
        <f>Inicial!AM59</f>
        <v/>
      </c>
      <c r="AN59" s="71">
        <f>Inicial!AN59</f>
        <v>1</v>
      </c>
      <c r="AO59" s="71">
        <f>Inicial!AO59</f>
        <v>1</v>
      </c>
      <c r="AP59" s="71">
        <f>Inicial!AH59+Polifuncionalidad!DR60</f>
        <v>3</v>
      </c>
      <c r="AQ59" s="71">
        <f>Inicial!AQ59</f>
        <v>1</v>
      </c>
      <c r="AR59" s="61" t="str">
        <f>Inicial!AR59</f>
        <v/>
      </c>
      <c r="AS59" s="61" t="str">
        <f>Inicial!AS59</f>
        <v/>
      </c>
      <c r="AT59" s="61" t="str">
        <f>Inicial!AT59</f>
        <v/>
      </c>
      <c r="AU59" s="61" t="str">
        <f>Inicial!AU59</f>
        <v/>
      </c>
      <c r="AV59" s="63" t="str">
        <f>Inicial!AV59</f>
        <v/>
      </c>
      <c r="AW59" s="71">
        <f>Inicial!AW59</f>
        <v>1</v>
      </c>
      <c r="AX59" s="71">
        <f>Inicial!AX59</f>
        <v>1</v>
      </c>
      <c r="AY59" s="71">
        <f>Inicial!AY59</f>
        <v>1</v>
      </c>
      <c r="AZ59" s="61" t="str">
        <f>Inicial!AZ59</f>
        <v/>
      </c>
      <c r="BA59" s="61" t="str">
        <f>Inicial!BA59</f>
        <v/>
      </c>
      <c r="BB59" s="61" t="str">
        <f>Inicial!BB59</f>
        <v/>
      </c>
      <c r="BC59" s="61" t="str">
        <f>Inicial!BC59</f>
        <v/>
      </c>
      <c r="BD59" s="71">
        <f>Inicial!BD59</f>
        <v>1</v>
      </c>
      <c r="BE59" s="71">
        <f>Inicial!BE59</f>
        <v>1</v>
      </c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</row>
    <row r="60" ht="14.25" customHeight="1">
      <c r="A60" s="23"/>
      <c r="B60" s="99" t="s">
        <v>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6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</row>
    <row r="61" ht="14.25" customHeight="1">
      <c r="A61" s="23"/>
      <c r="B61" s="100" t="s">
        <v>18</v>
      </c>
      <c r="C61" s="25"/>
      <c r="D61" s="25"/>
      <c r="E61" s="25"/>
      <c r="F61" s="25"/>
      <c r="G61" s="25"/>
      <c r="H61" s="25"/>
      <c r="I61" s="26"/>
      <c r="J61" s="100" t="s">
        <v>19</v>
      </c>
      <c r="K61" s="25"/>
      <c r="L61" s="25"/>
      <c r="M61" s="25"/>
      <c r="N61" s="25"/>
      <c r="O61" s="25"/>
      <c r="P61" s="25"/>
      <c r="Q61" s="26"/>
      <c r="R61" s="100" t="s">
        <v>20</v>
      </c>
      <c r="S61" s="25"/>
      <c r="T61" s="25"/>
      <c r="U61" s="25"/>
      <c r="V61" s="25"/>
      <c r="W61" s="25"/>
      <c r="X61" s="25"/>
      <c r="Y61" s="26"/>
      <c r="Z61" s="100" t="s">
        <v>21</v>
      </c>
      <c r="AA61" s="25"/>
      <c r="AB61" s="25"/>
      <c r="AC61" s="25"/>
      <c r="AD61" s="25"/>
      <c r="AE61" s="25"/>
      <c r="AF61" s="25"/>
      <c r="AG61" s="26"/>
      <c r="AH61" s="100" t="s">
        <v>22</v>
      </c>
      <c r="AI61" s="25"/>
      <c r="AJ61" s="25"/>
      <c r="AK61" s="25"/>
      <c r="AL61" s="25"/>
      <c r="AM61" s="25"/>
      <c r="AN61" s="25"/>
      <c r="AO61" s="26"/>
      <c r="AP61" s="100" t="s">
        <v>23</v>
      </c>
      <c r="AQ61" s="25"/>
      <c r="AR61" s="25"/>
      <c r="AS61" s="25"/>
      <c r="AT61" s="25"/>
      <c r="AU61" s="25"/>
      <c r="AV61" s="25"/>
      <c r="AW61" s="26"/>
      <c r="AX61" s="100" t="s">
        <v>24</v>
      </c>
      <c r="AY61" s="25"/>
      <c r="AZ61" s="25"/>
      <c r="BA61" s="25"/>
      <c r="BB61" s="25"/>
      <c r="BC61" s="25"/>
      <c r="BD61" s="25"/>
      <c r="BE61" s="26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</row>
    <row r="62" ht="14.25" customHeight="1">
      <c r="A62" s="23"/>
      <c r="B62" s="100" t="s">
        <v>42</v>
      </c>
      <c r="C62" s="26"/>
      <c r="D62" s="100" t="s">
        <v>43</v>
      </c>
      <c r="E62" s="25"/>
      <c r="F62" s="25"/>
      <c r="G62" s="25"/>
      <c r="H62" s="25"/>
      <c r="I62" s="26"/>
      <c r="J62" s="100" t="s">
        <v>42</v>
      </c>
      <c r="K62" s="26"/>
      <c r="L62" s="100" t="s">
        <v>43</v>
      </c>
      <c r="M62" s="25"/>
      <c r="N62" s="25"/>
      <c r="O62" s="25"/>
      <c r="P62" s="25"/>
      <c r="Q62" s="26"/>
      <c r="R62" s="100" t="s">
        <v>42</v>
      </c>
      <c r="S62" s="25"/>
      <c r="T62" s="25"/>
      <c r="U62" s="26"/>
      <c r="V62" s="100"/>
      <c r="W62" s="25"/>
      <c r="X62" s="25"/>
      <c r="Y62" s="26"/>
      <c r="Z62" s="100" t="s">
        <v>42</v>
      </c>
      <c r="AA62" s="26"/>
      <c r="AB62" s="100" t="s">
        <v>43</v>
      </c>
      <c r="AC62" s="25"/>
      <c r="AD62" s="25"/>
      <c r="AE62" s="25"/>
      <c r="AF62" s="25"/>
      <c r="AG62" s="26"/>
      <c r="AH62" s="100" t="s">
        <v>42</v>
      </c>
      <c r="AI62" s="26"/>
      <c r="AJ62" s="100" t="s">
        <v>43</v>
      </c>
      <c r="AK62" s="25"/>
      <c r="AL62" s="25"/>
      <c r="AM62" s="25"/>
      <c r="AN62" s="25"/>
      <c r="AO62" s="26"/>
      <c r="AP62" s="100" t="s">
        <v>42</v>
      </c>
      <c r="AQ62" s="26"/>
      <c r="AR62" s="100" t="s">
        <v>43</v>
      </c>
      <c r="AS62" s="25"/>
      <c r="AT62" s="25"/>
      <c r="AU62" s="25"/>
      <c r="AV62" s="25"/>
      <c r="AW62" s="26"/>
      <c r="AX62" s="100" t="s">
        <v>42</v>
      </c>
      <c r="AY62" s="26"/>
      <c r="AZ62" s="100" t="s">
        <v>43</v>
      </c>
      <c r="BA62" s="25"/>
      <c r="BB62" s="25"/>
      <c r="BC62" s="25"/>
      <c r="BD62" s="25"/>
      <c r="BE62" s="26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</row>
    <row r="63" ht="14.25" customHeight="1">
      <c r="A63" s="23"/>
      <c r="B63" s="101" t="s">
        <v>44</v>
      </c>
      <c r="C63" s="101" t="s">
        <v>45</v>
      </c>
      <c r="D63" s="102" t="s">
        <v>46</v>
      </c>
      <c r="E63" s="101" t="s">
        <v>47</v>
      </c>
      <c r="F63" s="101" t="s">
        <v>48</v>
      </c>
      <c r="G63" s="101" t="s">
        <v>49</v>
      </c>
      <c r="H63" s="101" t="s">
        <v>50</v>
      </c>
      <c r="I63" s="101" t="s">
        <v>51</v>
      </c>
      <c r="J63" s="101" t="s">
        <v>44</v>
      </c>
      <c r="K63" s="101" t="s">
        <v>45</v>
      </c>
      <c r="L63" s="102" t="s">
        <v>46</v>
      </c>
      <c r="M63" s="101" t="s">
        <v>47</v>
      </c>
      <c r="N63" s="101" t="s">
        <v>48</v>
      </c>
      <c r="O63" s="101" t="s">
        <v>49</v>
      </c>
      <c r="P63" s="101" t="s">
        <v>50</v>
      </c>
      <c r="Q63" s="101" t="s">
        <v>51</v>
      </c>
      <c r="R63" s="101" t="s">
        <v>44</v>
      </c>
      <c r="S63" s="101" t="s">
        <v>45</v>
      </c>
      <c r="T63" s="102" t="s">
        <v>46</v>
      </c>
      <c r="U63" s="101" t="s">
        <v>47</v>
      </c>
      <c r="V63" s="101" t="s">
        <v>48</v>
      </c>
      <c r="W63" s="101" t="s">
        <v>49</v>
      </c>
      <c r="X63" s="101" t="s">
        <v>50</v>
      </c>
      <c r="Y63" s="101" t="s">
        <v>51</v>
      </c>
      <c r="Z63" s="101" t="s">
        <v>44</v>
      </c>
      <c r="AA63" s="101" t="s">
        <v>45</v>
      </c>
      <c r="AB63" s="102" t="s">
        <v>46</v>
      </c>
      <c r="AC63" s="101" t="s">
        <v>47</v>
      </c>
      <c r="AD63" s="101" t="s">
        <v>48</v>
      </c>
      <c r="AE63" s="101" t="s">
        <v>49</v>
      </c>
      <c r="AF63" s="101" t="s">
        <v>50</v>
      </c>
      <c r="AG63" s="101" t="s">
        <v>51</v>
      </c>
      <c r="AH63" s="101" t="s">
        <v>44</v>
      </c>
      <c r="AI63" s="101" t="s">
        <v>45</v>
      </c>
      <c r="AJ63" s="102" t="s">
        <v>46</v>
      </c>
      <c r="AK63" s="101" t="s">
        <v>47</v>
      </c>
      <c r="AL63" s="101" t="s">
        <v>48</v>
      </c>
      <c r="AM63" s="101" t="s">
        <v>49</v>
      </c>
      <c r="AN63" s="101" t="s">
        <v>50</v>
      </c>
      <c r="AO63" s="101" t="s">
        <v>51</v>
      </c>
      <c r="AP63" s="101" t="s">
        <v>44</v>
      </c>
      <c r="AQ63" s="101" t="s">
        <v>45</v>
      </c>
      <c r="AR63" s="102" t="s">
        <v>46</v>
      </c>
      <c r="AS63" s="101" t="s">
        <v>47</v>
      </c>
      <c r="AT63" s="101" t="s">
        <v>48</v>
      </c>
      <c r="AU63" s="101" t="s">
        <v>49</v>
      </c>
      <c r="AV63" s="101" t="s">
        <v>50</v>
      </c>
      <c r="AW63" s="101" t="s">
        <v>51</v>
      </c>
      <c r="AX63" s="101" t="s">
        <v>44</v>
      </c>
      <c r="AY63" s="101" t="s">
        <v>45</v>
      </c>
      <c r="AZ63" s="102" t="s">
        <v>46</v>
      </c>
      <c r="BA63" s="101" t="s">
        <v>47</v>
      </c>
      <c r="BB63" s="101" t="s">
        <v>48</v>
      </c>
      <c r="BC63" s="101" t="s">
        <v>49</v>
      </c>
      <c r="BD63" s="101" t="s">
        <v>50</v>
      </c>
      <c r="BE63" s="101" t="s">
        <v>51</v>
      </c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</row>
    <row r="64" ht="14.25" customHeight="1">
      <c r="A64" s="35" t="s">
        <v>26</v>
      </c>
      <c r="B64" s="27" t="str">
        <f>Inicial!B64</f>
        <v/>
      </c>
      <c r="C64" s="27" t="str">
        <f>Inicial!C64</f>
        <v/>
      </c>
      <c r="D64" s="50" t="str">
        <f>Inicial!D64</f>
        <v/>
      </c>
      <c r="E64" s="48">
        <f>Inicial!E64</f>
        <v>3</v>
      </c>
      <c r="F64" s="27" t="str">
        <f>Inicial!F64</f>
        <v/>
      </c>
      <c r="G64" s="27" t="str">
        <f>Inicial!G64</f>
        <v/>
      </c>
      <c r="H64" s="27" t="str">
        <f>Inicial!H64</f>
        <v/>
      </c>
      <c r="I64" s="45" t="str">
        <f>Inicial!I64</f>
        <v/>
      </c>
      <c r="J64" s="46" t="str">
        <f>Inicial!J64</f>
        <v/>
      </c>
      <c r="K64" s="27" t="str">
        <f>Inicial!K64</f>
        <v/>
      </c>
      <c r="L64" s="49">
        <f>Inicial!L64</f>
        <v>2</v>
      </c>
      <c r="M64" s="48">
        <f>Inicial!M64</f>
        <v>3</v>
      </c>
      <c r="N64" s="27" t="str">
        <f>Inicial!N64</f>
        <v/>
      </c>
      <c r="O64" s="27" t="str">
        <f>Inicial!O64</f>
        <v/>
      </c>
      <c r="P64" s="27" t="str">
        <f>Inicial!P64</f>
        <v/>
      </c>
      <c r="Q64" s="45" t="str">
        <f>Inicial!Q64</f>
        <v/>
      </c>
      <c r="R64" s="46" t="str">
        <f>Inicial!R64</f>
        <v/>
      </c>
      <c r="S64" s="27" t="str">
        <f>Inicial!S64</f>
        <v/>
      </c>
      <c r="T64" s="49">
        <f>Inicial!T64</f>
        <v>2</v>
      </c>
      <c r="U64" s="50" t="str">
        <f>Inicial!U64</f>
        <v/>
      </c>
      <c r="V64" s="27" t="str">
        <f>Inicial!V64</f>
        <v/>
      </c>
      <c r="W64" s="27" t="str">
        <f>Inicial!W64</f>
        <v/>
      </c>
      <c r="X64" s="27" t="str">
        <f>Inicial!X64</f>
        <v/>
      </c>
      <c r="Y64" s="45" t="str">
        <f>Inicial!Y64</f>
        <v/>
      </c>
      <c r="Z64" s="46" t="str">
        <f>Inicial!Z64</f>
        <v/>
      </c>
      <c r="AA64" s="27" t="str">
        <f>Inicial!AA64</f>
        <v/>
      </c>
      <c r="AB64" s="49">
        <f>Inicial!AB64</f>
        <v>2</v>
      </c>
      <c r="AC64" s="48">
        <f>Inicial!AC64</f>
        <v>3</v>
      </c>
      <c r="AD64" s="27" t="str">
        <f>Inicial!AD64</f>
        <v/>
      </c>
      <c r="AE64" s="27" t="str">
        <f>Inicial!AE64</f>
        <v/>
      </c>
      <c r="AF64" s="27">
        <f>Inicial!AF64+Polifuncionalidad!CK67</f>
        <v>0</v>
      </c>
      <c r="AG64" s="45" t="str">
        <f>Inicial!AG64</f>
        <v/>
      </c>
      <c r="AH64" s="46" t="str">
        <f>Inicial!AH64</f>
        <v/>
      </c>
      <c r="AI64" s="27" t="str">
        <f>Inicial!AI64</f>
        <v/>
      </c>
      <c r="AJ64" s="49">
        <f>Inicial!AJ64</f>
        <v>2</v>
      </c>
      <c r="AK64" s="48">
        <f>Inicial!AK64</f>
        <v>3</v>
      </c>
      <c r="AL64" s="27" t="str">
        <f>Inicial!AL64</f>
        <v/>
      </c>
      <c r="AM64" s="27" t="str">
        <f>Inicial!AM64</f>
        <v/>
      </c>
      <c r="AN64" s="27" t="str">
        <f>Inicial!AN64</f>
        <v/>
      </c>
      <c r="AO64" s="45" t="str">
        <f>Inicial!AO64</f>
        <v/>
      </c>
      <c r="AP64" s="46" t="str">
        <f>Inicial!AP64</f>
        <v/>
      </c>
      <c r="AQ64" s="27" t="str">
        <f>Inicial!AQ64</f>
        <v/>
      </c>
      <c r="AR64" s="49">
        <f>Inicial!AR64</f>
        <v>2</v>
      </c>
      <c r="AS64" s="48">
        <f>Inicial!AS64</f>
        <v>3</v>
      </c>
      <c r="AT64" s="27" t="str">
        <f>Inicial!AT64</f>
        <v/>
      </c>
      <c r="AU64" s="27" t="str">
        <f>Inicial!AU64</f>
        <v/>
      </c>
      <c r="AV64" s="27" t="str">
        <f>Inicial!AV64</f>
        <v/>
      </c>
      <c r="AW64" s="45" t="str">
        <f>Inicial!AW64</f>
        <v/>
      </c>
      <c r="AX64" s="46" t="str">
        <f>Inicial!AX64</f>
        <v/>
      </c>
      <c r="AY64" s="27" t="str">
        <f>Inicial!AY64</f>
        <v/>
      </c>
      <c r="AZ64" s="49">
        <f>Inicial!AZ64</f>
        <v>2</v>
      </c>
      <c r="BA64" s="48">
        <f>Inicial!BA64</f>
        <v>3</v>
      </c>
      <c r="BB64" s="27" t="str">
        <f>Inicial!BB64</f>
        <v/>
      </c>
      <c r="BC64" s="27" t="str">
        <f>Inicial!BC64</f>
        <v/>
      </c>
      <c r="BD64" s="27" t="str">
        <f>Inicial!BD64</f>
        <v/>
      </c>
      <c r="BE64" s="45" t="str">
        <f>Inicial!BE64</f>
        <v/>
      </c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</row>
    <row r="65" ht="14.25" customHeight="1">
      <c r="A65" s="35" t="s">
        <v>27</v>
      </c>
      <c r="B65" s="27" t="str">
        <f>Inicial!B65</f>
        <v/>
      </c>
      <c r="C65" s="27" t="str">
        <f>Inicial!C65</f>
        <v/>
      </c>
      <c r="D65" s="50" t="str">
        <f>Inicial!D65</f>
        <v/>
      </c>
      <c r="E65" s="48">
        <f>Inicial!E65</f>
        <v>3</v>
      </c>
      <c r="F65" s="27" t="str">
        <f>Inicial!F65</f>
        <v/>
      </c>
      <c r="G65" s="27" t="str">
        <f>Inicial!G65</f>
        <v/>
      </c>
      <c r="H65" s="27" t="str">
        <f>Inicial!H65</f>
        <v/>
      </c>
      <c r="I65" s="45" t="str">
        <f>Inicial!I65</f>
        <v/>
      </c>
      <c r="J65" s="46" t="str">
        <f>Inicial!J65</f>
        <v/>
      </c>
      <c r="K65" s="27" t="str">
        <f>Inicial!K65</f>
        <v/>
      </c>
      <c r="L65" s="49">
        <f>Inicial!L65</f>
        <v>2</v>
      </c>
      <c r="M65" s="48">
        <f>Inicial!M65</f>
        <v>3</v>
      </c>
      <c r="N65" s="27" t="str">
        <f>Inicial!N65</f>
        <v/>
      </c>
      <c r="O65" s="27" t="str">
        <f>Inicial!O65</f>
        <v/>
      </c>
      <c r="P65" s="27" t="str">
        <f>Inicial!P65</f>
        <v/>
      </c>
      <c r="Q65" s="45" t="str">
        <f>Inicial!Q65</f>
        <v/>
      </c>
      <c r="R65" s="46" t="str">
        <f>Inicial!R65</f>
        <v/>
      </c>
      <c r="S65" s="27" t="str">
        <f>Inicial!S65</f>
        <v/>
      </c>
      <c r="T65" s="49">
        <f>Inicial!T65</f>
        <v>2</v>
      </c>
      <c r="U65" s="50" t="str">
        <f>Inicial!U65</f>
        <v/>
      </c>
      <c r="V65" s="27" t="str">
        <f>Inicial!V65</f>
        <v/>
      </c>
      <c r="W65" s="27" t="str">
        <f>Inicial!W65</f>
        <v/>
      </c>
      <c r="X65" s="27" t="str">
        <f>Inicial!X65</f>
        <v/>
      </c>
      <c r="Y65" s="45" t="str">
        <f>Inicial!Y65</f>
        <v/>
      </c>
      <c r="Z65" s="46" t="str">
        <f>Inicial!Z65</f>
        <v/>
      </c>
      <c r="AA65" s="27" t="str">
        <f>Inicial!AA65</f>
        <v/>
      </c>
      <c r="AB65" s="49">
        <f>Inicial!AB65</f>
        <v>2</v>
      </c>
      <c r="AC65" s="48">
        <f>Inicial!AC65</f>
        <v>3</v>
      </c>
      <c r="AD65" s="27" t="str">
        <f>Inicial!AD65</f>
        <v/>
      </c>
      <c r="AE65" s="27" t="str">
        <f>Inicial!AE65</f>
        <v/>
      </c>
      <c r="AF65" s="27">
        <f>Inicial!AF65+Polifuncionalidad!CK68</f>
        <v>0</v>
      </c>
      <c r="AG65" s="45" t="str">
        <f>Inicial!AG65</f>
        <v/>
      </c>
      <c r="AH65" s="46" t="str">
        <f>Inicial!AH65</f>
        <v/>
      </c>
      <c r="AI65" s="27" t="str">
        <f>Inicial!AI65</f>
        <v/>
      </c>
      <c r="AJ65" s="49">
        <f>Inicial!AJ65</f>
        <v>2</v>
      </c>
      <c r="AK65" s="48">
        <f>Inicial!AK65</f>
        <v>3</v>
      </c>
      <c r="AL65" s="27" t="str">
        <f>Inicial!AL65</f>
        <v/>
      </c>
      <c r="AM65" s="27" t="str">
        <f>Inicial!AM65</f>
        <v/>
      </c>
      <c r="AN65" s="27" t="str">
        <f>Inicial!AN65</f>
        <v/>
      </c>
      <c r="AO65" s="45" t="str">
        <f>Inicial!AO65</f>
        <v/>
      </c>
      <c r="AP65" s="46" t="str">
        <f>Inicial!AP65</f>
        <v/>
      </c>
      <c r="AQ65" s="27" t="str">
        <f>Inicial!AQ65</f>
        <v/>
      </c>
      <c r="AR65" s="49">
        <f>Inicial!AR65</f>
        <v>2</v>
      </c>
      <c r="AS65" s="48">
        <f>Inicial!AS65</f>
        <v>3</v>
      </c>
      <c r="AT65" s="27" t="str">
        <f>Inicial!AT65</f>
        <v/>
      </c>
      <c r="AU65" s="27" t="str">
        <f>Inicial!AU65</f>
        <v/>
      </c>
      <c r="AV65" s="27" t="str">
        <f>Inicial!AV65</f>
        <v/>
      </c>
      <c r="AW65" s="45" t="str">
        <f>Inicial!AW65</f>
        <v/>
      </c>
      <c r="AX65" s="46" t="str">
        <f>Inicial!AX65</f>
        <v/>
      </c>
      <c r="AY65" s="27" t="str">
        <f>Inicial!AY65</f>
        <v/>
      </c>
      <c r="AZ65" s="49">
        <f>Inicial!AZ65</f>
        <v>2</v>
      </c>
      <c r="BA65" s="48">
        <f>Inicial!BA65</f>
        <v>3</v>
      </c>
      <c r="BB65" s="27" t="str">
        <f>Inicial!BB65</f>
        <v/>
      </c>
      <c r="BC65" s="27" t="str">
        <f>Inicial!BC65</f>
        <v/>
      </c>
      <c r="BD65" s="27" t="str">
        <f>Inicial!BD65</f>
        <v/>
      </c>
      <c r="BE65" s="45" t="str">
        <f>Inicial!BE65</f>
        <v/>
      </c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</row>
    <row r="66" ht="14.25" customHeight="1">
      <c r="A66" s="35" t="s">
        <v>28</v>
      </c>
      <c r="B66" s="27" t="str">
        <f>Inicial!B66</f>
        <v/>
      </c>
      <c r="C66" s="27" t="str">
        <f>Inicial!C66</f>
        <v/>
      </c>
      <c r="D66" s="50" t="str">
        <f>Inicial!D66</f>
        <v/>
      </c>
      <c r="E66" s="48">
        <f>Inicial!E66</f>
        <v>3</v>
      </c>
      <c r="F66" s="27" t="str">
        <f>Inicial!F66</f>
        <v/>
      </c>
      <c r="G66" s="27" t="str">
        <f>Inicial!G66</f>
        <v/>
      </c>
      <c r="H66" s="27" t="str">
        <f>Inicial!H66</f>
        <v/>
      </c>
      <c r="I66" s="45" t="str">
        <f>Inicial!I66</f>
        <v/>
      </c>
      <c r="J66" s="46" t="str">
        <f>Inicial!J66</f>
        <v/>
      </c>
      <c r="K66" s="27" t="str">
        <f>Inicial!K66</f>
        <v/>
      </c>
      <c r="L66" s="49">
        <f>Inicial!L66</f>
        <v>2</v>
      </c>
      <c r="M66" s="48">
        <f>Inicial!M66</f>
        <v>3</v>
      </c>
      <c r="N66" s="27" t="str">
        <f>Inicial!N66</f>
        <v/>
      </c>
      <c r="O66" s="27" t="str">
        <f>Inicial!O66</f>
        <v/>
      </c>
      <c r="P66" s="27" t="str">
        <f>Inicial!P66</f>
        <v/>
      </c>
      <c r="Q66" s="45" t="str">
        <f>Inicial!Q66</f>
        <v/>
      </c>
      <c r="R66" s="46" t="str">
        <f>Inicial!R66</f>
        <v/>
      </c>
      <c r="S66" s="27" t="str">
        <f>Inicial!S66</f>
        <v/>
      </c>
      <c r="T66" s="49">
        <f>Inicial!T66</f>
        <v>2</v>
      </c>
      <c r="U66" s="50" t="str">
        <f>Inicial!U66</f>
        <v/>
      </c>
      <c r="V66" s="27" t="str">
        <f>Inicial!V66</f>
        <v/>
      </c>
      <c r="W66" s="27" t="str">
        <f>Inicial!W66</f>
        <v/>
      </c>
      <c r="X66" s="27" t="str">
        <f>Inicial!X66</f>
        <v/>
      </c>
      <c r="Y66" s="45" t="str">
        <f>Inicial!Y66</f>
        <v/>
      </c>
      <c r="Z66" s="46" t="str">
        <f>Inicial!Z66</f>
        <v/>
      </c>
      <c r="AA66" s="27" t="str">
        <f>Inicial!AA66</f>
        <v/>
      </c>
      <c r="AB66" s="49">
        <f>Inicial!AB66</f>
        <v>2</v>
      </c>
      <c r="AC66" s="48">
        <f>Inicial!AC66</f>
        <v>3</v>
      </c>
      <c r="AD66" s="27" t="str">
        <f>Inicial!AD66</f>
        <v/>
      </c>
      <c r="AE66" s="27" t="str">
        <f>Inicial!AE66</f>
        <v/>
      </c>
      <c r="AF66" s="27">
        <f>Inicial!AF66+Polifuncionalidad!CK69</f>
        <v>0</v>
      </c>
      <c r="AG66" s="45" t="str">
        <f>Inicial!AG66</f>
        <v/>
      </c>
      <c r="AH66" s="46" t="str">
        <f>Inicial!AH66</f>
        <v/>
      </c>
      <c r="AI66" s="27" t="str">
        <f>Inicial!AI66</f>
        <v/>
      </c>
      <c r="AJ66" s="49">
        <f>Inicial!AJ66</f>
        <v>2</v>
      </c>
      <c r="AK66" s="48">
        <f>Inicial!AK66</f>
        <v>3</v>
      </c>
      <c r="AL66" s="27" t="str">
        <f>Inicial!AL66</f>
        <v/>
      </c>
      <c r="AM66" s="27" t="str">
        <f>Inicial!AM66</f>
        <v/>
      </c>
      <c r="AN66" s="27" t="str">
        <f>Inicial!AN66</f>
        <v/>
      </c>
      <c r="AO66" s="45" t="str">
        <f>Inicial!AO66</f>
        <v/>
      </c>
      <c r="AP66" s="46" t="str">
        <f>Inicial!AP66</f>
        <v/>
      </c>
      <c r="AQ66" s="27" t="str">
        <f>Inicial!AQ66</f>
        <v/>
      </c>
      <c r="AR66" s="49">
        <f>Inicial!AR66</f>
        <v>2</v>
      </c>
      <c r="AS66" s="48">
        <f>Inicial!AS66</f>
        <v>3</v>
      </c>
      <c r="AT66" s="27" t="str">
        <f>Inicial!AT66</f>
        <v/>
      </c>
      <c r="AU66" s="27" t="str">
        <f>Inicial!AU66</f>
        <v/>
      </c>
      <c r="AV66" s="27" t="str">
        <f>Inicial!AV66</f>
        <v/>
      </c>
      <c r="AW66" s="45" t="str">
        <f>Inicial!AW66</f>
        <v/>
      </c>
      <c r="AX66" s="46" t="str">
        <f>Inicial!AX66</f>
        <v/>
      </c>
      <c r="AY66" s="27" t="str">
        <f>Inicial!AY66</f>
        <v/>
      </c>
      <c r="AZ66" s="49">
        <f>Inicial!AZ66</f>
        <v>2</v>
      </c>
      <c r="BA66" s="48">
        <f>Inicial!BA66</f>
        <v>3</v>
      </c>
      <c r="BB66" s="27" t="str">
        <f>Inicial!BB66</f>
        <v/>
      </c>
      <c r="BC66" s="27" t="str">
        <f>Inicial!BC66</f>
        <v/>
      </c>
      <c r="BD66" s="27" t="str">
        <f>Inicial!BD66</f>
        <v/>
      </c>
      <c r="BE66" s="45" t="str">
        <f>Inicial!BE66</f>
        <v/>
      </c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</row>
    <row r="67" ht="14.25" customHeight="1">
      <c r="A67" s="35" t="s">
        <v>29</v>
      </c>
      <c r="B67" s="27" t="str">
        <f>Inicial!B67</f>
        <v/>
      </c>
      <c r="C67" s="27" t="str">
        <f>Inicial!C67</f>
        <v/>
      </c>
      <c r="D67" s="50" t="str">
        <f>Inicial!D67</f>
        <v/>
      </c>
      <c r="E67" s="48">
        <f>Inicial!E67</f>
        <v>3</v>
      </c>
      <c r="F67" s="49">
        <f>Inicial!F67</f>
        <v>2</v>
      </c>
      <c r="G67" s="48">
        <f>Inicial!G67</f>
        <v>1</v>
      </c>
      <c r="H67" s="27" t="str">
        <f>Inicial!H67</f>
        <v/>
      </c>
      <c r="I67" s="45" t="str">
        <f>Inicial!I67</f>
        <v/>
      </c>
      <c r="J67" s="46" t="str">
        <f>Inicial!J67</f>
        <v/>
      </c>
      <c r="K67" s="27" t="str">
        <f>Inicial!K67</f>
        <v/>
      </c>
      <c r="L67" s="49">
        <f>Inicial!L67</f>
        <v>2</v>
      </c>
      <c r="M67" s="48">
        <f>Inicial!M67</f>
        <v>3</v>
      </c>
      <c r="N67" s="49"/>
      <c r="O67" s="48">
        <f>Inicial!O67</f>
        <v>1</v>
      </c>
      <c r="P67" s="27" t="str">
        <f>Inicial!P67</f>
        <v/>
      </c>
      <c r="Q67" s="45" t="str">
        <f>Inicial!Q67</f>
        <v/>
      </c>
      <c r="R67" s="46" t="str">
        <f>Inicial!R67</f>
        <v/>
      </c>
      <c r="S67" s="27" t="str">
        <f>Inicial!S67</f>
        <v/>
      </c>
      <c r="T67" s="49">
        <f>Inicial!T67</f>
        <v>2</v>
      </c>
      <c r="U67" s="50" t="str">
        <f>Inicial!U67</f>
        <v/>
      </c>
      <c r="V67" s="49">
        <f>Inicial!V67</f>
        <v>2</v>
      </c>
      <c r="W67" s="48">
        <f>Inicial!W67</f>
        <v>1</v>
      </c>
      <c r="X67" s="27" t="str">
        <f>Inicial!X67</f>
        <v/>
      </c>
      <c r="Y67" s="45" t="str">
        <f>Inicial!Y67</f>
        <v/>
      </c>
      <c r="Z67" s="46" t="str">
        <f>Inicial!Z67</f>
        <v/>
      </c>
      <c r="AA67" s="27" t="str">
        <f>Inicial!AA67</f>
        <v/>
      </c>
      <c r="AB67" s="49">
        <f>Inicial!AB67</f>
        <v>2</v>
      </c>
      <c r="AC67" s="48">
        <f>Inicial!AC67</f>
        <v>3</v>
      </c>
      <c r="AD67" s="49">
        <f>Inicial!AD67</f>
        <v>2</v>
      </c>
      <c r="AE67" s="48">
        <f>Inicial!AE67</f>
        <v>1</v>
      </c>
      <c r="AF67" s="27">
        <f>Inicial!AF67+Polifuncionalidad!CK70</f>
        <v>0</v>
      </c>
      <c r="AG67" s="45" t="str">
        <f>Inicial!AG67</f>
        <v/>
      </c>
      <c r="AH67" s="46" t="str">
        <f>Inicial!AH67</f>
        <v/>
      </c>
      <c r="AI67" s="27" t="str">
        <f>Inicial!AI67</f>
        <v/>
      </c>
      <c r="AJ67" s="49">
        <f>Inicial!AJ67</f>
        <v>2</v>
      </c>
      <c r="AK67" s="48">
        <f>Inicial!AK67</f>
        <v>3</v>
      </c>
      <c r="AL67" s="49">
        <f>Inicial!AL67</f>
        <v>2</v>
      </c>
      <c r="AM67" s="50" t="str">
        <f>Inicial!AM67</f>
        <v/>
      </c>
      <c r="AN67" s="27" t="str">
        <f>Inicial!AN67</f>
        <v/>
      </c>
      <c r="AO67" s="45" t="str">
        <f>Inicial!AO67</f>
        <v/>
      </c>
      <c r="AP67" s="46" t="str">
        <f>Inicial!AP67</f>
        <v/>
      </c>
      <c r="AQ67" s="27" t="str">
        <f>Inicial!AQ67</f>
        <v/>
      </c>
      <c r="AR67" s="49">
        <f>Inicial!AR67</f>
        <v>2</v>
      </c>
      <c r="AS67" s="48">
        <f>Inicial!AS67</f>
        <v>3</v>
      </c>
      <c r="AT67" s="50">
        <f>Inicial!AT67+Polifuncionalidad!EG70</f>
        <v>2</v>
      </c>
      <c r="AU67" s="48">
        <f>Inicial!AU67</f>
        <v>1</v>
      </c>
      <c r="AV67" s="27" t="str">
        <f>Inicial!AV67</f>
        <v/>
      </c>
      <c r="AW67" s="45" t="str">
        <f>Inicial!AW67</f>
        <v/>
      </c>
      <c r="AX67" s="46" t="str">
        <f>Inicial!AX67</f>
        <v/>
      </c>
      <c r="AY67" s="27" t="str">
        <f>Inicial!AY67</f>
        <v/>
      </c>
      <c r="AZ67" s="49">
        <f>Inicial!AZ67</f>
        <v>2</v>
      </c>
      <c r="BA67" s="48">
        <f>Inicial!BA67</f>
        <v>3</v>
      </c>
      <c r="BB67" s="49">
        <f>Inicial!BB67</f>
        <v>2</v>
      </c>
      <c r="BC67" s="48">
        <f>Inicial!BC67</f>
        <v>1</v>
      </c>
      <c r="BD67" s="27" t="str">
        <f>Inicial!BD67</f>
        <v/>
      </c>
      <c r="BE67" s="45" t="str">
        <f>Inicial!BE67</f>
        <v/>
      </c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</row>
    <row r="68" ht="14.25" customHeight="1">
      <c r="A68" s="35" t="s">
        <v>30</v>
      </c>
      <c r="B68" s="27" t="str">
        <f>Inicial!B68</f>
        <v/>
      </c>
      <c r="C68" s="27" t="str">
        <f>Inicial!C68</f>
        <v/>
      </c>
      <c r="D68" s="50" t="str">
        <f>Inicial!D68</f>
        <v/>
      </c>
      <c r="E68" s="48">
        <f>Inicial!E68</f>
        <v>3</v>
      </c>
      <c r="F68" s="49">
        <f>Inicial!F68</f>
        <v>2</v>
      </c>
      <c r="G68" s="48">
        <f>Inicial!G68</f>
        <v>1</v>
      </c>
      <c r="H68" s="27" t="str">
        <f>Inicial!H68</f>
        <v/>
      </c>
      <c r="I68" s="45" t="str">
        <f>Inicial!I68</f>
        <v/>
      </c>
      <c r="J68" s="46" t="str">
        <f>Inicial!J68</f>
        <v/>
      </c>
      <c r="K68" s="27" t="str">
        <f>Inicial!K68</f>
        <v/>
      </c>
      <c r="L68" s="49">
        <f>Inicial!L68</f>
        <v>2</v>
      </c>
      <c r="M68" s="48">
        <f>Inicial!M68</f>
        <v>3</v>
      </c>
      <c r="N68" s="49"/>
      <c r="O68" s="48">
        <f>Inicial!O68</f>
        <v>1</v>
      </c>
      <c r="P68" s="27" t="str">
        <f>Inicial!P68</f>
        <v/>
      </c>
      <c r="Q68" s="45" t="str">
        <f>Inicial!Q68</f>
        <v/>
      </c>
      <c r="R68" s="46" t="str">
        <f>Inicial!R68</f>
        <v/>
      </c>
      <c r="S68" s="27" t="str">
        <f>Inicial!S68</f>
        <v/>
      </c>
      <c r="T68" s="49">
        <f>Inicial!T68</f>
        <v>2</v>
      </c>
      <c r="U68" s="50" t="str">
        <f>Inicial!U68</f>
        <v/>
      </c>
      <c r="V68" s="49">
        <f>Inicial!V68</f>
        <v>2</v>
      </c>
      <c r="W68" s="48">
        <f>Inicial!W68</f>
        <v>1</v>
      </c>
      <c r="X68" s="27" t="str">
        <f>Inicial!X68</f>
        <v/>
      </c>
      <c r="Y68" s="45" t="str">
        <f>Inicial!Y68</f>
        <v/>
      </c>
      <c r="Z68" s="46" t="str">
        <f>Inicial!Z68</f>
        <v/>
      </c>
      <c r="AA68" s="27" t="str">
        <f>Inicial!AA68</f>
        <v/>
      </c>
      <c r="AB68" s="49">
        <f>Inicial!AB68</f>
        <v>2</v>
      </c>
      <c r="AC68" s="48">
        <f>Inicial!AC68</f>
        <v>3</v>
      </c>
      <c r="AD68" s="49">
        <f>Inicial!AD68</f>
        <v>2</v>
      </c>
      <c r="AE68" s="48">
        <f>Inicial!AE68</f>
        <v>1</v>
      </c>
      <c r="AF68" s="27">
        <f>Inicial!AF68+Polifuncionalidad!CK71</f>
        <v>0</v>
      </c>
      <c r="AG68" s="45" t="str">
        <f>Inicial!AG68</f>
        <v/>
      </c>
      <c r="AH68" s="46" t="str">
        <f>Inicial!AH68</f>
        <v/>
      </c>
      <c r="AI68" s="27" t="str">
        <f>Inicial!AI68</f>
        <v/>
      </c>
      <c r="AJ68" s="49">
        <f>Inicial!AJ68</f>
        <v>2</v>
      </c>
      <c r="AK68" s="48">
        <f>Inicial!AK68</f>
        <v>3</v>
      </c>
      <c r="AL68" s="49">
        <f>Inicial!AL68</f>
        <v>2</v>
      </c>
      <c r="AM68" s="50" t="str">
        <f>Inicial!AM68</f>
        <v/>
      </c>
      <c r="AN68" s="27" t="str">
        <f>Inicial!AN68</f>
        <v/>
      </c>
      <c r="AO68" s="45" t="str">
        <f>Inicial!AO68</f>
        <v/>
      </c>
      <c r="AP68" s="46" t="str">
        <f>Inicial!AP68</f>
        <v/>
      </c>
      <c r="AQ68" s="27" t="str">
        <f>Inicial!AQ68</f>
        <v/>
      </c>
      <c r="AR68" s="49">
        <f>Inicial!AR68</f>
        <v>2</v>
      </c>
      <c r="AS68" s="48">
        <f>Inicial!AS68</f>
        <v>3</v>
      </c>
      <c r="AT68" s="50">
        <f>Inicial!AT68+Polifuncionalidad!EG71</f>
        <v>2</v>
      </c>
      <c r="AU68" s="48">
        <f>Inicial!AU68</f>
        <v>1</v>
      </c>
      <c r="AV68" s="27" t="str">
        <f>Inicial!AV68</f>
        <v/>
      </c>
      <c r="AW68" s="45" t="str">
        <f>Inicial!AW68</f>
        <v/>
      </c>
      <c r="AX68" s="46" t="str">
        <f>Inicial!AX68</f>
        <v/>
      </c>
      <c r="AY68" s="27" t="str">
        <f>Inicial!AY68</f>
        <v/>
      </c>
      <c r="AZ68" s="49">
        <f>Inicial!AZ68</f>
        <v>2</v>
      </c>
      <c r="BA68" s="48">
        <f>Inicial!BA68</f>
        <v>3</v>
      </c>
      <c r="BB68" s="49">
        <f>Inicial!BB68</f>
        <v>2</v>
      </c>
      <c r="BC68" s="48">
        <f>Inicial!BC68</f>
        <v>1</v>
      </c>
      <c r="BD68" s="27" t="str">
        <f>Inicial!BD68</f>
        <v/>
      </c>
      <c r="BE68" s="45" t="str">
        <f>Inicial!BE68</f>
        <v/>
      </c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</row>
    <row r="69" ht="14.25" customHeight="1">
      <c r="A69" s="35" t="s">
        <v>31</v>
      </c>
      <c r="B69" s="27" t="str">
        <f>Inicial!B69</f>
        <v/>
      </c>
      <c r="C69" s="27" t="str">
        <f>Inicial!C69</f>
        <v/>
      </c>
      <c r="D69" s="50" t="str">
        <f>Inicial!D69</f>
        <v/>
      </c>
      <c r="E69" s="48">
        <f>Inicial!E69</f>
        <v>3</v>
      </c>
      <c r="F69" s="49">
        <f>Inicial!F69</f>
        <v>2</v>
      </c>
      <c r="G69" s="48">
        <f>Inicial!G69</f>
        <v>1</v>
      </c>
      <c r="H69" s="27" t="str">
        <f>Inicial!H69</f>
        <v/>
      </c>
      <c r="I69" s="45" t="str">
        <f>Inicial!I69</f>
        <v/>
      </c>
      <c r="J69" s="46" t="str">
        <f>Inicial!J69</f>
        <v/>
      </c>
      <c r="K69" s="27" t="str">
        <f>Inicial!K69</f>
        <v/>
      </c>
      <c r="L69" s="49">
        <f>Inicial!L69</f>
        <v>2</v>
      </c>
      <c r="M69" s="48">
        <f>Inicial!M69</f>
        <v>3</v>
      </c>
      <c r="N69" s="49"/>
      <c r="O69" s="48">
        <f>Inicial!O69</f>
        <v>1</v>
      </c>
      <c r="P69" s="27" t="str">
        <f>Inicial!P69</f>
        <v/>
      </c>
      <c r="Q69" s="45" t="str">
        <f>Inicial!Q69</f>
        <v/>
      </c>
      <c r="R69" s="46" t="str">
        <f>Inicial!R69</f>
        <v/>
      </c>
      <c r="S69" s="27" t="str">
        <f>Inicial!S69</f>
        <v/>
      </c>
      <c r="T69" s="49">
        <f>Inicial!T69</f>
        <v>2</v>
      </c>
      <c r="U69" s="50" t="str">
        <f>Inicial!U69</f>
        <v/>
      </c>
      <c r="V69" s="49">
        <f>Inicial!V69</f>
        <v>2</v>
      </c>
      <c r="W69" s="48">
        <f>Inicial!W69</f>
        <v>1</v>
      </c>
      <c r="X69" s="27" t="str">
        <f>Inicial!X69</f>
        <v/>
      </c>
      <c r="Y69" s="45" t="str">
        <f>Inicial!Y69</f>
        <v/>
      </c>
      <c r="Z69" s="46" t="str">
        <f>Inicial!Z69</f>
        <v/>
      </c>
      <c r="AA69" s="27" t="str">
        <f>Inicial!AA69</f>
        <v/>
      </c>
      <c r="AB69" s="49">
        <f>Inicial!AB69</f>
        <v>2</v>
      </c>
      <c r="AC69" s="48">
        <f>Inicial!AC69</f>
        <v>3</v>
      </c>
      <c r="AD69" s="49">
        <f>Inicial!AD69</f>
        <v>2</v>
      </c>
      <c r="AE69" s="48">
        <f>Inicial!AE69</f>
        <v>1</v>
      </c>
      <c r="AF69" s="27">
        <f>Inicial!AF69+Polifuncionalidad!CK72</f>
        <v>0</v>
      </c>
      <c r="AG69" s="45" t="str">
        <f>Inicial!AG69</f>
        <v/>
      </c>
      <c r="AH69" s="46" t="str">
        <f>Inicial!AH69</f>
        <v/>
      </c>
      <c r="AI69" s="27" t="str">
        <f>Inicial!AI69</f>
        <v/>
      </c>
      <c r="AJ69" s="49">
        <f>Inicial!AJ69</f>
        <v>2</v>
      </c>
      <c r="AK69" s="48">
        <f>Inicial!AK69</f>
        <v>3</v>
      </c>
      <c r="AL69" s="49">
        <f>Inicial!AL69</f>
        <v>2</v>
      </c>
      <c r="AM69" s="50" t="str">
        <f>Inicial!AM69</f>
        <v/>
      </c>
      <c r="AN69" s="27" t="str">
        <f>Inicial!AN69</f>
        <v/>
      </c>
      <c r="AO69" s="45" t="str">
        <f>Inicial!AO69</f>
        <v/>
      </c>
      <c r="AP69" s="46" t="str">
        <f>Inicial!AP69</f>
        <v/>
      </c>
      <c r="AQ69" s="27" t="str">
        <f>Inicial!AQ69</f>
        <v/>
      </c>
      <c r="AR69" s="49">
        <f>Inicial!AR69</f>
        <v>2</v>
      </c>
      <c r="AS69" s="48">
        <f>Inicial!AS69</f>
        <v>3</v>
      </c>
      <c r="AT69" s="50">
        <f>Inicial!AT69+Polifuncionalidad!EG72</f>
        <v>2</v>
      </c>
      <c r="AU69" s="48">
        <f>Inicial!AU69</f>
        <v>1</v>
      </c>
      <c r="AV69" s="27" t="str">
        <f>Inicial!AV69</f>
        <v/>
      </c>
      <c r="AW69" s="45" t="str">
        <f>Inicial!AW69</f>
        <v/>
      </c>
      <c r="AX69" s="46" t="str">
        <f>Inicial!AX69</f>
        <v/>
      </c>
      <c r="AY69" s="27" t="str">
        <f>Inicial!AY69</f>
        <v/>
      </c>
      <c r="AZ69" s="49">
        <f>Inicial!AZ69</f>
        <v>2</v>
      </c>
      <c r="BA69" s="48">
        <f>Inicial!BA69</f>
        <v>3</v>
      </c>
      <c r="BB69" s="49">
        <f>Inicial!BB69</f>
        <v>2</v>
      </c>
      <c r="BC69" s="48">
        <f>Inicial!BC69</f>
        <v>1</v>
      </c>
      <c r="BD69" s="27" t="str">
        <f>Inicial!BD69</f>
        <v/>
      </c>
      <c r="BE69" s="45" t="str">
        <f>Inicial!BE69</f>
        <v/>
      </c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</row>
    <row r="70" ht="14.25" customHeight="1">
      <c r="A70" s="35" t="s">
        <v>32</v>
      </c>
      <c r="B70" s="27" t="str">
        <f>Inicial!B70</f>
        <v/>
      </c>
      <c r="C70" s="27" t="str">
        <f>Inicial!C70</f>
        <v/>
      </c>
      <c r="D70" s="50" t="str">
        <f>Inicial!D70</f>
        <v/>
      </c>
      <c r="E70" s="48">
        <f>Inicial!E70</f>
        <v>3</v>
      </c>
      <c r="F70" s="49">
        <f>Inicial!F70</f>
        <v>2</v>
      </c>
      <c r="G70" s="48">
        <f>Inicial!G70</f>
        <v>1</v>
      </c>
      <c r="H70" s="27" t="str">
        <f>Inicial!H70</f>
        <v/>
      </c>
      <c r="I70" s="45" t="str">
        <f>Inicial!I70</f>
        <v/>
      </c>
      <c r="J70" s="46" t="str">
        <f>Inicial!J70</f>
        <v/>
      </c>
      <c r="K70" s="27" t="str">
        <f>Inicial!K70</f>
        <v/>
      </c>
      <c r="L70" s="49">
        <f>Inicial!L70</f>
        <v>2</v>
      </c>
      <c r="M70" s="48">
        <f>Inicial!M70</f>
        <v>3</v>
      </c>
      <c r="N70" s="49"/>
      <c r="O70" s="48">
        <f>Inicial!O70</f>
        <v>1</v>
      </c>
      <c r="P70" s="27" t="str">
        <f>Inicial!P70</f>
        <v/>
      </c>
      <c r="Q70" s="45" t="str">
        <f>Inicial!Q70</f>
        <v/>
      </c>
      <c r="R70" s="46" t="str">
        <f>Inicial!R70</f>
        <v/>
      </c>
      <c r="S70" s="27" t="str">
        <f>Inicial!S70</f>
        <v/>
      </c>
      <c r="T70" s="49">
        <f>Inicial!T70</f>
        <v>2</v>
      </c>
      <c r="U70" s="50" t="str">
        <f>Inicial!U70</f>
        <v/>
      </c>
      <c r="V70" s="49">
        <f>Inicial!V70</f>
        <v>2</v>
      </c>
      <c r="W70" s="48">
        <f>Inicial!W70</f>
        <v>1</v>
      </c>
      <c r="X70" s="27" t="str">
        <f>Inicial!X70</f>
        <v/>
      </c>
      <c r="Y70" s="45" t="str">
        <f>Inicial!Y70</f>
        <v/>
      </c>
      <c r="Z70" s="46" t="str">
        <f>Inicial!Z70</f>
        <v/>
      </c>
      <c r="AA70" s="27" t="str">
        <f>Inicial!AA70</f>
        <v/>
      </c>
      <c r="AB70" s="49">
        <f>Inicial!AB70</f>
        <v>2</v>
      </c>
      <c r="AC70" s="48">
        <f>Inicial!AC70</f>
        <v>3</v>
      </c>
      <c r="AD70" s="49">
        <f>Inicial!AD70</f>
        <v>2</v>
      </c>
      <c r="AE70" s="48">
        <f>Inicial!AE70</f>
        <v>1</v>
      </c>
      <c r="AF70" s="27">
        <f>Inicial!AF70+Polifuncionalidad!CK73</f>
        <v>0</v>
      </c>
      <c r="AG70" s="45" t="str">
        <f>Inicial!AG70</f>
        <v/>
      </c>
      <c r="AH70" s="46" t="str">
        <f>Inicial!AH70</f>
        <v/>
      </c>
      <c r="AI70" s="27" t="str">
        <f>Inicial!AI70</f>
        <v/>
      </c>
      <c r="AJ70" s="49">
        <f>Inicial!AJ70</f>
        <v>2</v>
      </c>
      <c r="AK70" s="48">
        <f>Inicial!AK70</f>
        <v>3</v>
      </c>
      <c r="AL70" s="49">
        <f>Inicial!AL70</f>
        <v>2</v>
      </c>
      <c r="AM70" s="50" t="str">
        <f>Inicial!AM70</f>
        <v/>
      </c>
      <c r="AN70" s="27" t="str">
        <f>Inicial!AN70</f>
        <v/>
      </c>
      <c r="AO70" s="45" t="str">
        <f>Inicial!AO70</f>
        <v/>
      </c>
      <c r="AP70" s="46" t="str">
        <f>Inicial!AP70</f>
        <v/>
      </c>
      <c r="AQ70" s="27" t="str">
        <f>Inicial!AQ70</f>
        <v/>
      </c>
      <c r="AR70" s="49">
        <f>Inicial!AR70</f>
        <v>2</v>
      </c>
      <c r="AS70" s="48">
        <f>Inicial!AS70</f>
        <v>3</v>
      </c>
      <c r="AT70" s="50">
        <f>Inicial!AT70+Polifuncionalidad!EG73</f>
        <v>2</v>
      </c>
      <c r="AU70" s="48">
        <f>Inicial!AU70</f>
        <v>1</v>
      </c>
      <c r="AV70" s="27" t="str">
        <f>Inicial!AV70</f>
        <v/>
      </c>
      <c r="AW70" s="45" t="str">
        <f>Inicial!AW70</f>
        <v/>
      </c>
      <c r="AX70" s="46" t="str">
        <f>Inicial!AX70</f>
        <v/>
      </c>
      <c r="AY70" s="27" t="str">
        <f>Inicial!AY70</f>
        <v/>
      </c>
      <c r="AZ70" s="49">
        <f>Inicial!AZ70</f>
        <v>2</v>
      </c>
      <c r="BA70" s="48">
        <f>Inicial!BA70</f>
        <v>3</v>
      </c>
      <c r="BB70" s="49">
        <f>Inicial!BB70</f>
        <v>2</v>
      </c>
      <c r="BC70" s="48">
        <f>Inicial!BC70</f>
        <v>1</v>
      </c>
      <c r="BD70" s="27" t="str">
        <f>Inicial!BD70</f>
        <v/>
      </c>
      <c r="BE70" s="45" t="str">
        <f>Inicial!BE70</f>
        <v/>
      </c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</row>
    <row r="71" ht="14.25" customHeight="1">
      <c r="A71" s="35" t="s">
        <v>33</v>
      </c>
      <c r="B71" s="27" t="str">
        <f>Inicial!B71</f>
        <v/>
      </c>
      <c r="C71" s="27" t="str">
        <f>Inicial!C71</f>
        <v/>
      </c>
      <c r="D71" s="50" t="str">
        <f>Inicial!D71</f>
        <v/>
      </c>
      <c r="E71" s="48">
        <f>Inicial!E71</f>
        <v>3</v>
      </c>
      <c r="F71" s="49">
        <f>Inicial!F71</f>
        <v>2</v>
      </c>
      <c r="G71" s="48">
        <f>Inicial!G71</f>
        <v>1</v>
      </c>
      <c r="H71" s="49">
        <f>Inicial!H71</f>
        <v>3</v>
      </c>
      <c r="I71" s="48">
        <f>Inicial!I71</f>
        <v>2</v>
      </c>
      <c r="J71" s="46" t="str">
        <f>Inicial!J71</f>
        <v/>
      </c>
      <c r="K71" s="27" t="str">
        <f>Inicial!K71</f>
        <v/>
      </c>
      <c r="L71" s="49">
        <f>Inicial!L71</f>
        <v>2</v>
      </c>
      <c r="M71" s="48">
        <f>Inicial!M71</f>
        <v>3</v>
      </c>
      <c r="N71" s="49"/>
      <c r="O71" s="48">
        <f>Inicial!O71</f>
        <v>1</v>
      </c>
      <c r="P71" s="49">
        <f>Inicial!P71</f>
        <v>3</v>
      </c>
      <c r="Q71" s="48">
        <f>Inicial!Q71</f>
        <v>2</v>
      </c>
      <c r="R71" s="46" t="str">
        <f>Inicial!R71</f>
        <v/>
      </c>
      <c r="S71" s="27" t="str">
        <f>Inicial!S71</f>
        <v/>
      </c>
      <c r="T71" s="49">
        <f>Inicial!T71</f>
        <v>2</v>
      </c>
      <c r="U71" s="50" t="str">
        <f>Inicial!U71</f>
        <v/>
      </c>
      <c r="V71" s="49">
        <f>Inicial!V71</f>
        <v>2</v>
      </c>
      <c r="W71" s="48">
        <f>Inicial!W71</f>
        <v>1</v>
      </c>
      <c r="X71" s="49">
        <f>Inicial!X71</f>
        <v>3</v>
      </c>
      <c r="Y71" s="48">
        <f>Inicial!Y71</f>
        <v>2</v>
      </c>
      <c r="Z71" s="46" t="str">
        <f>Inicial!Z71</f>
        <v/>
      </c>
      <c r="AA71" s="27" t="str">
        <f>Inicial!AA71</f>
        <v/>
      </c>
      <c r="AB71" s="49">
        <f>Inicial!AB71</f>
        <v>2</v>
      </c>
      <c r="AC71" s="48">
        <f>Inicial!AC71</f>
        <v>3</v>
      </c>
      <c r="AD71" s="49">
        <f>Inicial!AD71</f>
        <v>2</v>
      </c>
      <c r="AE71" s="48">
        <f>Inicial!AE71</f>
        <v>1</v>
      </c>
      <c r="AF71" s="49">
        <f>Inicial!AF71+Polifuncionalidad!CK74</f>
        <v>5</v>
      </c>
      <c r="AG71" s="51" t="str">
        <f>Inicial!AG71</f>
        <v/>
      </c>
      <c r="AH71" s="46" t="str">
        <f>Inicial!AH71</f>
        <v/>
      </c>
      <c r="AI71" s="27" t="str">
        <f>Inicial!AI71</f>
        <v/>
      </c>
      <c r="AJ71" s="49">
        <f>Inicial!AJ71</f>
        <v>2</v>
      </c>
      <c r="AK71" s="48">
        <f>Inicial!AK71</f>
        <v>3</v>
      </c>
      <c r="AL71" s="49">
        <f>Inicial!AL71</f>
        <v>2</v>
      </c>
      <c r="AM71" s="50" t="str">
        <f>Inicial!AM71</f>
        <v/>
      </c>
      <c r="AN71" s="49">
        <f>Inicial!AN71</f>
        <v>3</v>
      </c>
      <c r="AO71" s="48">
        <f>Inicial!AO71</f>
        <v>2</v>
      </c>
      <c r="AP71" s="46" t="str">
        <f>Inicial!AP71</f>
        <v/>
      </c>
      <c r="AQ71" s="27" t="str">
        <f>Inicial!AQ71</f>
        <v/>
      </c>
      <c r="AR71" s="49">
        <f>Inicial!AR71</f>
        <v>2</v>
      </c>
      <c r="AS71" s="48">
        <f>Inicial!AS71</f>
        <v>3</v>
      </c>
      <c r="AT71" s="50">
        <f>Inicial!AT71+Polifuncionalidad!EG74</f>
        <v>2</v>
      </c>
      <c r="AU71" s="48">
        <f>Inicial!AU71</f>
        <v>1</v>
      </c>
      <c r="AV71" s="49">
        <f>Inicial!AV71</f>
        <v>3</v>
      </c>
      <c r="AW71" s="48">
        <f>Inicial!AW71</f>
        <v>2</v>
      </c>
      <c r="AX71" s="46" t="str">
        <f>Inicial!AX71</f>
        <v/>
      </c>
      <c r="AY71" s="27" t="str">
        <f>Inicial!AY71</f>
        <v/>
      </c>
      <c r="AZ71" s="49">
        <f>Inicial!AZ71</f>
        <v>2</v>
      </c>
      <c r="BA71" s="48">
        <f>Inicial!BA71</f>
        <v>3</v>
      </c>
      <c r="BB71" s="49">
        <f>Inicial!BB71</f>
        <v>2</v>
      </c>
      <c r="BC71" s="48">
        <f>Inicial!BC71</f>
        <v>1</v>
      </c>
      <c r="BD71" s="49">
        <f>Inicial!BD71</f>
        <v>3</v>
      </c>
      <c r="BE71" s="48">
        <f>Inicial!BE71</f>
        <v>2</v>
      </c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</row>
    <row r="72" ht="14.25" customHeight="1">
      <c r="A72" s="35" t="s">
        <v>34</v>
      </c>
      <c r="B72" s="27" t="str">
        <f>Inicial!B72</f>
        <v/>
      </c>
      <c r="C72" s="27" t="str">
        <f>Inicial!C72</f>
        <v/>
      </c>
      <c r="D72" s="27" t="str">
        <f>Inicial!D72</f>
        <v/>
      </c>
      <c r="E72" s="27" t="str">
        <f>Inicial!E72</f>
        <v/>
      </c>
      <c r="F72" s="49">
        <f>Inicial!F72</f>
        <v>2</v>
      </c>
      <c r="G72" s="48">
        <f>Inicial!G72</f>
        <v>1</v>
      </c>
      <c r="H72" s="49">
        <f>Inicial!H72</f>
        <v>3</v>
      </c>
      <c r="I72" s="48">
        <f>Inicial!I72</f>
        <v>2</v>
      </c>
      <c r="J72" s="46" t="str">
        <f>Inicial!J72</f>
        <v/>
      </c>
      <c r="K72" s="27" t="str">
        <f>Inicial!K72</f>
        <v/>
      </c>
      <c r="L72" s="27" t="str">
        <f>Inicial!L72</f>
        <v/>
      </c>
      <c r="M72" s="27" t="str">
        <f>Inicial!M72</f>
        <v/>
      </c>
      <c r="N72" s="49"/>
      <c r="O72" s="48">
        <f>Inicial!O72</f>
        <v>1</v>
      </c>
      <c r="P72" s="49">
        <f>Inicial!P72</f>
        <v>3</v>
      </c>
      <c r="Q72" s="48">
        <f>Inicial!Q72</f>
        <v>2</v>
      </c>
      <c r="R72" s="46" t="str">
        <f>Inicial!R72</f>
        <v/>
      </c>
      <c r="S72" s="27" t="str">
        <f>Inicial!S72</f>
        <v/>
      </c>
      <c r="T72" s="27" t="str">
        <f>Inicial!T72</f>
        <v/>
      </c>
      <c r="U72" s="27" t="str">
        <f>Inicial!U72</f>
        <v/>
      </c>
      <c r="V72" s="49">
        <f>Inicial!V72</f>
        <v>2</v>
      </c>
      <c r="W72" s="48">
        <f>Inicial!W72</f>
        <v>1</v>
      </c>
      <c r="X72" s="49">
        <f>Inicial!X72</f>
        <v>3</v>
      </c>
      <c r="Y72" s="48">
        <f>Inicial!Y72</f>
        <v>2</v>
      </c>
      <c r="Z72" s="46" t="str">
        <f>Inicial!Z72</f>
        <v/>
      </c>
      <c r="AA72" s="27" t="str">
        <f>Inicial!AA72</f>
        <v/>
      </c>
      <c r="AB72" s="27" t="str">
        <f>Inicial!AB72</f>
        <v/>
      </c>
      <c r="AC72" s="27" t="str">
        <f>Inicial!AC72</f>
        <v/>
      </c>
      <c r="AD72" s="49">
        <f>Inicial!AD72</f>
        <v>2</v>
      </c>
      <c r="AE72" s="48">
        <f>Inicial!AE72</f>
        <v>1</v>
      </c>
      <c r="AF72" s="49">
        <f>Inicial!AF72+Polifuncionalidad!CK75</f>
        <v>5</v>
      </c>
      <c r="AG72" s="51" t="str">
        <f>Inicial!AG72</f>
        <v/>
      </c>
      <c r="AH72" s="46" t="str">
        <f>Inicial!AH72</f>
        <v/>
      </c>
      <c r="AI72" s="27" t="str">
        <f>Inicial!AI72</f>
        <v/>
      </c>
      <c r="AJ72" s="27" t="str">
        <f>Inicial!AJ72</f>
        <v/>
      </c>
      <c r="AK72" s="27" t="str">
        <f>Inicial!AK72</f>
        <v/>
      </c>
      <c r="AL72" s="49">
        <f>Inicial!AL72</f>
        <v>2</v>
      </c>
      <c r="AM72" s="50" t="str">
        <f>Inicial!AM72</f>
        <v/>
      </c>
      <c r="AN72" s="49">
        <f>Inicial!AN72</f>
        <v>3</v>
      </c>
      <c r="AO72" s="48">
        <f>Inicial!AO72</f>
        <v>2</v>
      </c>
      <c r="AP72" s="46" t="str">
        <f>Inicial!AP72</f>
        <v/>
      </c>
      <c r="AQ72" s="27" t="str">
        <f>Inicial!AQ72</f>
        <v/>
      </c>
      <c r="AR72" s="27" t="str">
        <f>Inicial!AR72</f>
        <v/>
      </c>
      <c r="AS72" s="27" t="str">
        <f>Inicial!AS72</f>
        <v/>
      </c>
      <c r="AT72" s="50">
        <f>Inicial!AT72+Polifuncionalidad!EG75</f>
        <v>2</v>
      </c>
      <c r="AU72" s="48">
        <f>Inicial!AU72</f>
        <v>1</v>
      </c>
      <c r="AV72" s="49">
        <f>Inicial!AV72</f>
        <v>3</v>
      </c>
      <c r="AW72" s="48">
        <f>Inicial!AW72</f>
        <v>2</v>
      </c>
      <c r="AX72" s="46" t="str">
        <f>Inicial!AX72</f>
        <v/>
      </c>
      <c r="AY72" s="27" t="str">
        <f>Inicial!AY72</f>
        <v/>
      </c>
      <c r="AZ72" s="27" t="str">
        <f>Inicial!AZ72</f>
        <v/>
      </c>
      <c r="BA72" s="27" t="str">
        <f>Inicial!BA72</f>
        <v/>
      </c>
      <c r="BB72" s="49">
        <f>Inicial!BB72</f>
        <v>2</v>
      </c>
      <c r="BC72" s="48">
        <f>Inicial!BC72</f>
        <v>1</v>
      </c>
      <c r="BD72" s="49">
        <f>Inicial!BD72</f>
        <v>3</v>
      </c>
      <c r="BE72" s="48">
        <f>Inicial!BE72</f>
        <v>2</v>
      </c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</row>
    <row r="73" ht="14.25" customHeight="1">
      <c r="A73" s="35" t="s">
        <v>35</v>
      </c>
      <c r="B73" s="27" t="str">
        <f>Inicial!B73</f>
        <v/>
      </c>
      <c r="C73" s="27" t="str">
        <f>Inicial!C73</f>
        <v/>
      </c>
      <c r="D73" s="27" t="str">
        <f>Inicial!D73</f>
        <v/>
      </c>
      <c r="E73" s="27" t="str">
        <f>Inicial!E73</f>
        <v/>
      </c>
      <c r="F73" s="49">
        <f>Inicial!F73</f>
        <v>2</v>
      </c>
      <c r="G73" s="48">
        <f>Inicial!G73</f>
        <v>1</v>
      </c>
      <c r="H73" s="49">
        <f>Inicial!H73</f>
        <v>3</v>
      </c>
      <c r="I73" s="48">
        <f>Inicial!I73</f>
        <v>2</v>
      </c>
      <c r="J73" s="46" t="str">
        <f>Inicial!J73</f>
        <v/>
      </c>
      <c r="K73" s="27" t="str">
        <f>Inicial!K73</f>
        <v/>
      </c>
      <c r="L73" s="27" t="str">
        <f>Inicial!L73</f>
        <v/>
      </c>
      <c r="M73" s="27" t="str">
        <f>Inicial!M73</f>
        <v/>
      </c>
      <c r="N73" s="49"/>
      <c r="O73" s="48">
        <f>Inicial!O73</f>
        <v>1</v>
      </c>
      <c r="P73" s="49">
        <f>Inicial!P73</f>
        <v>3</v>
      </c>
      <c r="Q73" s="48">
        <f>Inicial!Q73</f>
        <v>2</v>
      </c>
      <c r="R73" s="46" t="str">
        <f>Inicial!R73</f>
        <v/>
      </c>
      <c r="S73" s="27" t="str">
        <f>Inicial!S73</f>
        <v/>
      </c>
      <c r="T73" s="27" t="str">
        <f>Inicial!T73</f>
        <v/>
      </c>
      <c r="U73" s="27" t="str">
        <f>Inicial!U73</f>
        <v/>
      </c>
      <c r="V73" s="49">
        <f>Inicial!V73</f>
        <v>2</v>
      </c>
      <c r="W73" s="48">
        <f>Inicial!W73</f>
        <v>1</v>
      </c>
      <c r="X73" s="49">
        <f>Inicial!X73</f>
        <v>3</v>
      </c>
      <c r="Y73" s="48">
        <f>Inicial!Y73</f>
        <v>2</v>
      </c>
      <c r="Z73" s="46" t="str">
        <f>Inicial!Z73</f>
        <v/>
      </c>
      <c r="AA73" s="27" t="str">
        <f>Inicial!AA73</f>
        <v/>
      </c>
      <c r="AB73" s="27" t="str">
        <f>Inicial!AB73</f>
        <v/>
      </c>
      <c r="AC73" s="27" t="str">
        <f>Inicial!AC73</f>
        <v/>
      </c>
      <c r="AD73" s="49">
        <f>Inicial!AD73</f>
        <v>2</v>
      </c>
      <c r="AE73" s="48">
        <f>Inicial!AE73</f>
        <v>1</v>
      </c>
      <c r="AF73" s="49">
        <f>Inicial!AF73+Polifuncionalidad!CK76</f>
        <v>5</v>
      </c>
      <c r="AG73" s="51" t="str">
        <f>Inicial!AG73</f>
        <v/>
      </c>
      <c r="AH73" s="46" t="str">
        <f>Inicial!AH73</f>
        <v/>
      </c>
      <c r="AI73" s="27" t="str">
        <f>Inicial!AI73</f>
        <v/>
      </c>
      <c r="AJ73" s="27" t="str">
        <f>Inicial!AJ73</f>
        <v/>
      </c>
      <c r="AK73" s="27" t="str">
        <f>Inicial!AK73</f>
        <v/>
      </c>
      <c r="AL73" s="49">
        <f>Inicial!AL73</f>
        <v>2</v>
      </c>
      <c r="AM73" s="50" t="str">
        <f>Inicial!AM73</f>
        <v/>
      </c>
      <c r="AN73" s="49">
        <f>Inicial!AN73</f>
        <v>3</v>
      </c>
      <c r="AO73" s="48">
        <f>Inicial!AO73</f>
        <v>2</v>
      </c>
      <c r="AP73" s="46" t="str">
        <f>Inicial!AP73</f>
        <v/>
      </c>
      <c r="AQ73" s="27" t="str">
        <f>Inicial!AQ73</f>
        <v/>
      </c>
      <c r="AR73" s="27" t="str">
        <f>Inicial!AR73</f>
        <v/>
      </c>
      <c r="AS73" s="27" t="str">
        <f>Inicial!AS73</f>
        <v/>
      </c>
      <c r="AT73" s="50">
        <f>Inicial!AT73+Polifuncionalidad!EG76</f>
        <v>2</v>
      </c>
      <c r="AU73" s="48">
        <f>Inicial!AU73</f>
        <v>1</v>
      </c>
      <c r="AV73" s="49">
        <f>Inicial!AV73</f>
        <v>3</v>
      </c>
      <c r="AW73" s="48">
        <f>Inicial!AW73</f>
        <v>2</v>
      </c>
      <c r="AX73" s="46" t="str">
        <f>Inicial!AX73</f>
        <v/>
      </c>
      <c r="AY73" s="27" t="str">
        <f>Inicial!AY73</f>
        <v/>
      </c>
      <c r="AZ73" s="27" t="str">
        <f>Inicial!AZ73</f>
        <v/>
      </c>
      <c r="BA73" s="27" t="str">
        <f>Inicial!BA73</f>
        <v/>
      </c>
      <c r="BB73" s="49">
        <f>Inicial!BB73</f>
        <v>2</v>
      </c>
      <c r="BC73" s="48">
        <f>Inicial!BC73</f>
        <v>1</v>
      </c>
      <c r="BD73" s="49">
        <f>Inicial!BD73</f>
        <v>3</v>
      </c>
      <c r="BE73" s="48">
        <f>Inicial!BE73</f>
        <v>2</v>
      </c>
      <c r="BF73" s="27"/>
      <c r="BG73" s="27"/>
      <c r="BH73" s="27"/>
      <c r="BI73" s="38">
        <v>1.0</v>
      </c>
      <c r="BJ73" s="38">
        <v>2.0</v>
      </c>
      <c r="BK73" s="38">
        <v>3.0</v>
      </c>
      <c r="BL73" s="38">
        <v>4.0</v>
      </c>
      <c r="BM73" s="38">
        <v>5.0</v>
      </c>
      <c r="BN73" s="38">
        <v>6.0</v>
      </c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</row>
    <row r="74" ht="14.25" customHeight="1">
      <c r="A74" s="35" t="s">
        <v>36</v>
      </c>
      <c r="B74" s="27" t="str">
        <f>Inicial!B74</f>
        <v/>
      </c>
      <c r="C74" s="27" t="str">
        <f>Inicial!C74</f>
        <v/>
      </c>
      <c r="D74" s="27" t="str">
        <f>Inicial!D74</f>
        <v/>
      </c>
      <c r="E74" s="27" t="str">
        <f>Inicial!E74</f>
        <v/>
      </c>
      <c r="F74" s="49">
        <f>Inicial!F74</f>
        <v>2</v>
      </c>
      <c r="G74" s="48">
        <f>Inicial!G74</f>
        <v>1</v>
      </c>
      <c r="H74" s="49">
        <f>Inicial!H74</f>
        <v>3</v>
      </c>
      <c r="I74" s="48">
        <f>Inicial!I74</f>
        <v>2</v>
      </c>
      <c r="J74" s="27" t="str">
        <f>Inicial!J74</f>
        <v/>
      </c>
      <c r="K74" s="27" t="str">
        <f>Inicial!K74</f>
        <v/>
      </c>
      <c r="L74" s="27" t="str">
        <f>Inicial!L74</f>
        <v/>
      </c>
      <c r="M74" s="27" t="str">
        <f>Inicial!M74</f>
        <v/>
      </c>
      <c r="N74" s="49"/>
      <c r="O74" s="48">
        <f>Inicial!O74</f>
        <v>1</v>
      </c>
      <c r="P74" s="49">
        <f>Inicial!P74</f>
        <v>3</v>
      </c>
      <c r="Q74" s="48">
        <f>Inicial!Q74</f>
        <v>2</v>
      </c>
      <c r="R74" s="27" t="str">
        <f>Inicial!R74</f>
        <v/>
      </c>
      <c r="S74" s="27" t="str">
        <f>Inicial!S74</f>
        <v/>
      </c>
      <c r="T74" s="27" t="str">
        <f>Inicial!T74</f>
        <v/>
      </c>
      <c r="U74" s="27" t="str">
        <f>Inicial!U74</f>
        <v/>
      </c>
      <c r="V74" s="49">
        <f>Inicial!V74</f>
        <v>2</v>
      </c>
      <c r="W74" s="48">
        <f>Inicial!W74</f>
        <v>1</v>
      </c>
      <c r="X74" s="49">
        <f>Inicial!X74</f>
        <v>3</v>
      </c>
      <c r="Y74" s="48">
        <f>Inicial!Y74</f>
        <v>2</v>
      </c>
      <c r="Z74" s="27" t="str">
        <f>Inicial!Z74</f>
        <v/>
      </c>
      <c r="AA74" s="27" t="str">
        <f>Inicial!AA74</f>
        <v/>
      </c>
      <c r="AB74" s="27" t="str">
        <f>Inicial!AB74</f>
        <v/>
      </c>
      <c r="AC74" s="27" t="str">
        <f>Inicial!AC74</f>
        <v/>
      </c>
      <c r="AD74" s="49">
        <f>Inicial!AD74</f>
        <v>2</v>
      </c>
      <c r="AE74" s="48">
        <f>Inicial!AE74</f>
        <v>1</v>
      </c>
      <c r="AF74" s="49">
        <f>Inicial!AF74+Polifuncionalidad!CK77</f>
        <v>5</v>
      </c>
      <c r="AG74" s="51" t="str">
        <f>Inicial!AG74</f>
        <v/>
      </c>
      <c r="AH74" s="27" t="str">
        <f>Inicial!AH74</f>
        <v/>
      </c>
      <c r="AI74" s="27" t="str">
        <f>Inicial!AI74</f>
        <v/>
      </c>
      <c r="AJ74" s="27" t="str">
        <f>Inicial!AJ74</f>
        <v/>
      </c>
      <c r="AK74" s="27" t="str">
        <f>Inicial!AK74</f>
        <v/>
      </c>
      <c r="AL74" s="49">
        <f>Inicial!AL74</f>
        <v>2</v>
      </c>
      <c r="AM74" s="50" t="str">
        <f>Inicial!AM74</f>
        <v/>
      </c>
      <c r="AN74" s="49">
        <f>Inicial!AN74</f>
        <v>3</v>
      </c>
      <c r="AO74" s="48">
        <f>Inicial!AO74</f>
        <v>2</v>
      </c>
      <c r="AP74" s="27" t="str">
        <f>Inicial!AP74</f>
        <v/>
      </c>
      <c r="AQ74" s="27" t="str">
        <f>Inicial!AQ74</f>
        <v/>
      </c>
      <c r="AR74" s="27" t="str">
        <f>Inicial!AR74</f>
        <v/>
      </c>
      <c r="AS74" s="27" t="str">
        <f>Inicial!AS74</f>
        <v/>
      </c>
      <c r="AT74" s="50">
        <f>Inicial!AT74+Polifuncionalidad!EG77</f>
        <v>2</v>
      </c>
      <c r="AU74" s="48">
        <f>Inicial!AU74</f>
        <v>1</v>
      </c>
      <c r="AV74" s="49">
        <f>Inicial!AV74</f>
        <v>3</v>
      </c>
      <c r="AW74" s="48">
        <f>Inicial!AW74</f>
        <v>2</v>
      </c>
      <c r="AX74" s="27" t="str">
        <f>Inicial!AX74</f>
        <v/>
      </c>
      <c r="AY74" s="27" t="str">
        <f>Inicial!AY74</f>
        <v/>
      </c>
      <c r="AZ74" s="27" t="str">
        <f>Inicial!AZ74</f>
        <v/>
      </c>
      <c r="BA74" s="27" t="str">
        <f>Inicial!BA74</f>
        <v/>
      </c>
      <c r="BB74" s="49">
        <f>Inicial!BB74</f>
        <v>2</v>
      </c>
      <c r="BC74" s="48">
        <f>Inicial!BC74</f>
        <v>1</v>
      </c>
      <c r="BD74" s="49">
        <f>Inicial!BD74</f>
        <v>3</v>
      </c>
      <c r="BE74" s="48">
        <f>Inicial!BE74</f>
        <v>2</v>
      </c>
      <c r="BF74" s="27"/>
      <c r="BG74" s="27"/>
      <c r="BH74" s="27"/>
      <c r="BI74" s="54"/>
      <c r="BJ74" s="55"/>
      <c r="BK74" s="56"/>
      <c r="BL74" s="57"/>
      <c r="BM74" s="58"/>
      <c r="BN74" s="59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</row>
    <row r="75" ht="14.25" customHeight="1">
      <c r="A75" s="35" t="s">
        <v>37</v>
      </c>
      <c r="B75" s="73">
        <f>Inicial!B75</f>
        <v>1</v>
      </c>
      <c r="C75" s="48"/>
      <c r="D75" s="27" t="str">
        <f>Inicial!D75</f>
        <v/>
      </c>
      <c r="E75" s="27" t="str">
        <f>Inicial!E75</f>
        <v/>
      </c>
      <c r="F75" s="27" t="str">
        <f>Inicial!F75</f>
        <v/>
      </c>
      <c r="G75" s="27" t="str">
        <f>Inicial!G75</f>
        <v/>
      </c>
      <c r="H75" s="49">
        <f>Inicial!H75</f>
        <v>3</v>
      </c>
      <c r="I75" s="48">
        <f>Inicial!I75</f>
        <v>2</v>
      </c>
      <c r="J75" s="53" t="str">
        <f>Inicial!J75</f>
        <v/>
      </c>
      <c r="K75" s="48">
        <f>Inicial!K75</f>
        <v>2</v>
      </c>
      <c r="L75" s="27" t="str">
        <f>Inicial!L75</f>
        <v/>
      </c>
      <c r="M75" s="27" t="str">
        <f>Inicial!M75</f>
        <v/>
      </c>
      <c r="N75" s="27" t="str">
        <f>Inicial!N75</f>
        <v/>
      </c>
      <c r="O75" s="27" t="str">
        <f>Inicial!O75</f>
        <v/>
      </c>
      <c r="P75" s="49">
        <f>Inicial!P75</f>
        <v>3</v>
      </c>
      <c r="Q75" s="48">
        <f>Inicial!Q75</f>
        <v>2</v>
      </c>
      <c r="R75" s="49">
        <f>Inicial!R75</f>
        <v>2</v>
      </c>
      <c r="S75" s="48">
        <f>Inicial!S75</f>
        <v>2</v>
      </c>
      <c r="T75" s="27" t="str">
        <f>Inicial!T75</f>
        <v/>
      </c>
      <c r="U75" s="27" t="str">
        <f>Inicial!U75</f>
        <v/>
      </c>
      <c r="V75" s="27" t="str">
        <f>Inicial!V75</f>
        <v/>
      </c>
      <c r="W75" s="27" t="str">
        <f>Inicial!W75</f>
        <v/>
      </c>
      <c r="X75" s="49">
        <f>Inicial!X75</f>
        <v>3</v>
      </c>
      <c r="Y75" s="48">
        <f>Inicial!Y75</f>
        <v>2</v>
      </c>
      <c r="Z75" s="49">
        <f>Inicial!Z75</f>
        <v>2</v>
      </c>
      <c r="AA75" s="48">
        <f>Inicial!AA75</f>
        <v>2</v>
      </c>
      <c r="AB75" s="27" t="str">
        <f>Inicial!AB75</f>
        <v/>
      </c>
      <c r="AC75" s="27" t="str">
        <f>Inicial!AC75</f>
        <v/>
      </c>
      <c r="AD75" s="27" t="str">
        <f>Inicial!AD75</f>
        <v/>
      </c>
      <c r="AE75" s="27" t="str">
        <f>Inicial!AE75</f>
        <v/>
      </c>
      <c r="AF75" s="49">
        <f>Inicial!AF75+Polifuncionalidad!CK78</f>
        <v>5</v>
      </c>
      <c r="AG75" s="51" t="str">
        <f>Inicial!AG75</f>
        <v/>
      </c>
      <c r="AH75" s="49">
        <f>Inicial!AH75</f>
        <v>2</v>
      </c>
      <c r="AI75" s="48">
        <f>Inicial!AI75</f>
        <v>2</v>
      </c>
      <c r="AJ75" s="27" t="str">
        <f>Inicial!AJ75</f>
        <v/>
      </c>
      <c r="AK75" s="27" t="str">
        <f>Inicial!AK75</f>
        <v/>
      </c>
      <c r="AL75" s="27" t="str">
        <f>Inicial!AL75</f>
        <v/>
      </c>
      <c r="AM75" s="27" t="str">
        <f>Inicial!AM75</f>
        <v/>
      </c>
      <c r="AN75" s="49">
        <f>Inicial!AN75</f>
        <v>3</v>
      </c>
      <c r="AO75" s="48">
        <f>Inicial!AO75</f>
        <v>2</v>
      </c>
      <c r="AP75" s="49">
        <f>Inicial!AP75</f>
        <v>2</v>
      </c>
      <c r="AQ75" s="48">
        <f>Inicial!AQ75</f>
        <v>2</v>
      </c>
      <c r="AR75" s="27" t="str">
        <f>Inicial!AR75</f>
        <v/>
      </c>
      <c r="AS75" s="27" t="str">
        <f>Inicial!AS75</f>
        <v/>
      </c>
      <c r="AT75" s="27" t="str">
        <f>Inicial!AT75</f>
        <v/>
      </c>
      <c r="AU75" s="27" t="str">
        <f>Inicial!AU75</f>
        <v/>
      </c>
      <c r="AV75" s="49">
        <f>Inicial!AV75</f>
        <v>3</v>
      </c>
      <c r="AW75" s="48">
        <f>Inicial!AW75</f>
        <v>2</v>
      </c>
      <c r="AX75" s="46">
        <f>Inicial!AX75</f>
        <v>2</v>
      </c>
      <c r="AY75" s="50" t="str">
        <f>Inicial!AY75</f>
        <v/>
      </c>
      <c r="AZ75" s="27" t="str">
        <f>Inicial!AZ75</f>
        <v/>
      </c>
      <c r="BA75" s="27" t="str">
        <f>Inicial!BA75</f>
        <v/>
      </c>
      <c r="BB75" s="27" t="str">
        <f>Inicial!BB75</f>
        <v/>
      </c>
      <c r="BC75" s="27" t="str">
        <f>Inicial!BC75</f>
        <v/>
      </c>
      <c r="BD75" s="49">
        <f>Inicial!BD75</f>
        <v>3</v>
      </c>
      <c r="BE75" s="48">
        <f>Inicial!BE75</f>
        <v>2</v>
      </c>
      <c r="BF75" s="27"/>
      <c r="BG75" s="27"/>
      <c r="BH75" s="27"/>
      <c r="BI75" s="54"/>
      <c r="BJ75" s="55"/>
      <c r="BK75" s="56"/>
      <c r="BL75" s="57"/>
      <c r="BM75" s="64"/>
      <c r="BN75" s="59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</row>
    <row r="76" ht="14.25" customHeight="1">
      <c r="A76" s="35" t="s">
        <v>38</v>
      </c>
      <c r="B76" s="73">
        <f>Inicial!B76</f>
        <v>1</v>
      </c>
      <c r="C76" s="48"/>
      <c r="D76" s="27" t="str">
        <f>Inicial!D76</f>
        <v/>
      </c>
      <c r="E76" s="27" t="str">
        <f>Inicial!E76</f>
        <v/>
      </c>
      <c r="F76" s="27" t="str">
        <f>Inicial!F76</f>
        <v/>
      </c>
      <c r="G76" s="27" t="str">
        <f>Inicial!G76</f>
        <v/>
      </c>
      <c r="H76" s="49">
        <f>Inicial!H76</f>
        <v>3</v>
      </c>
      <c r="I76" s="48">
        <f>Inicial!I76</f>
        <v>2</v>
      </c>
      <c r="J76" s="53" t="str">
        <f>Inicial!J76</f>
        <v/>
      </c>
      <c r="K76" s="48">
        <f>Inicial!K76</f>
        <v>2</v>
      </c>
      <c r="L76" s="27" t="str">
        <f>Inicial!L76</f>
        <v/>
      </c>
      <c r="M76" s="27" t="str">
        <f>Inicial!M76</f>
        <v/>
      </c>
      <c r="N76" s="27" t="str">
        <f>Inicial!N76</f>
        <v/>
      </c>
      <c r="O76" s="27" t="str">
        <f>Inicial!O76</f>
        <v/>
      </c>
      <c r="P76" s="49">
        <f>Inicial!P76</f>
        <v>3</v>
      </c>
      <c r="Q76" s="48">
        <f>Inicial!Q76</f>
        <v>2</v>
      </c>
      <c r="R76" s="49">
        <f>Inicial!R76</f>
        <v>2</v>
      </c>
      <c r="S76" s="48">
        <f>Inicial!S76</f>
        <v>2</v>
      </c>
      <c r="T76" s="27" t="str">
        <f>Inicial!T76</f>
        <v/>
      </c>
      <c r="U76" s="27" t="str">
        <f>Inicial!U76</f>
        <v/>
      </c>
      <c r="V76" s="27" t="str">
        <f>Inicial!V76</f>
        <v/>
      </c>
      <c r="W76" s="27" t="str">
        <f>Inicial!W76</f>
        <v/>
      </c>
      <c r="X76" s="49">
        <f>Inicial!X76</f>
        <v>3</v>
      </c>
      <c r="Y76" s="48">
        <f>Inicial!Y76</f>
        <v>2</v>
      </c>
      <c r="Z76" s="49">
        <f>Inicial!Z76</f>
        <v>2</v>
      </c>
      <c r="AA76" s="48">
        <f>Inicial!AA76</f>
        <v>2</v>
      </c>
      <c r="AB76" s="27" t="str">
        <f>Inicial!AB76</f>
        <v/>
      </c>
      <c r="AC76" s="27" t="str">
        <f>Inicial!AC76</f>
        <v/>
      </c>
      <c r="AD76" s="27" t="str">
        <f>Inicial!AD76</f>
        <v/>
      </c>
      <c r="AE76" s="27" t="str">
        <f>Inicial!AE76</f>
        <v/>
      </c>
      <c r="AF76" s="49">
        <f>Inicial!AF76+Polifuncionalidad!CK79</f>
        <v>5</v>
      </c>
      <c r="AG76" s="51" t="str">
        <f>Inicial!AG76</f>
        <v/>
      </c>
      <c r="AH76" s="49">
        <f>Inicial!AH76</f>
        <v>2</v>
      </c>
      <c r="AI76" s="48">
        <f>Inicial!AI76</f>
        <v>2</v>
      </c>
      <c r="AJ76" s="27" t="str">
        <f>Inicial!AJ76</f>
        <v/>
      </c>
      <c r="AK76" s="27" t="str">
        <f>Inicial!AK76</f>
        <v/>
      </c>
      <c r="AL76" s="27" t="str">
        <f>Inicial!AL76</f>
        <v/>
      </c>
      <c r="AM76" s="27" t="str">
        <f>Inicial!AM76</f>
        <v/>
      </c>
      <c r="AN76" s="49">
        <f>Inicial!AN76</f>
        <v>3</v>
      </c>
      <c r="AO76" s="48">
        <f>Inicial!AO76</f>
        <v>2</v>
      </c>
      <c r="AP76" s="49">
        <f>Inicial!AP76</f>
        <v>2</v>
      </c>
      <c r="AQ76" s="48">
        <f>Inicial!AQ76</f>
        <v>2</v>
      </c>
      <c r="AR76" s="27" t="str">
        <f>Inicial!AR76</f>
        <v/>
      </c>
      <c r="AS76" s="27" t="str">
        <f>Inicial!AS76</f>
        <v/>
      </c>
      <c r="AT76" s="27" t="str">
        <f>Inicial!AT76</f>
        <v/>
      </c>
      <c r="AU76" s="27" t="str">
        <f>Inicial!AU76</f>
        <v/>
      </c>
      <c r="AV76" s="49">
        <f>Inicial!AV76</f>
        <v>3</v>
      </c>
      <c r="AW76" s="48">
        <f>Inicial!AW76</f>
        <v>2</v>
      </c>
      <c r="AX76" s="46">
        <f>Inicial!AX76</f>
        <v>2</v>
      </c>
      <c r="AY76" s="50" t="str">
        <f>Inicial!AY76</f>
        <v/>
      </c>
      <c r="AZ76" s="27" t="str">
        <f>Inicial!AZ76</f>
        <v/>
      </c>
      <c r="BA76" s="27" t="str">
        <f>Inicial!BA76</f>
        <v/>
      </c>
      <c r="BB76" s="27" t="str">
        <f>Inicial!BB76</f>
        <v/>
      </c>
      <c r="BC76" s="27" t="str">
        <f>Inicial!BC76</f>
        <v/>
      </c>
      <c r="BD76" s="49">
        <f>Inicial!BD76</f>
        <v>3</v>
      </c>
      <c r="BE76" s="48">
        <f>Inicial!BE76</f>
        <v>2</v>
      </c>
      <c r="BF76" s="27"/>
      <c r="BG76" s="27"/>
      <c r="BH76" s="27"/>
      <c r="BI76" s="54"/>
      <c r="BJ76" s="55"/>
      <c r="BK76" s="56"/>
      <c r="BL76" s="57"/>
      <c r="BM76" s="64"/>
      <c r="BN76" s="6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</row>
    <row r="77" ht="14.25" customHeight="1">
      <c r="A77" s="35" t="s">
        <v>39</v>
      </c>
      <c r="B77" s="73">
        <f>Inicial!B77</f>
        <v>1</v>
      </c>
      <c r="C77" s="48"/>
      <c r="D77" s="27" t="str">
        <f>Inicial!D77</f>
        <v/>
      </c>
      <c r="E77" s="27" t="str">
        <f>Inicial!E77</f>
        <v/>
      </c>
      <c r="F77" s="27" t="str">
        <f>Inicial!F77</f>
        <v/>
      </c>
      <c r="G77" s="27" t="str">
        <f>Inicial!G77</f>
        <v/>
      </c>
      <c r="H77" s="49">
        <f>Inicial!H77</f>
        <v>3</v>
      </c>
      <c r="I77" s="48">
        <f>Inicial!I77</f>
        <v>2</v>
      </c>
      <c r="J77" s="53" t="str">
        <f>Inicial!J77</f>
        <v/>
      </c>
      <c r="K77" s="48">
        <f>Inicial!K77</f>
        <v>2</v>
      </c>
      <c r="L77" s="27" t="str">
        <f>Inicial!L77</f>
        <v/>
      </c>
      <c r="M77" s="27" t="str">
        <f>Inicial!M77</f>
        <v/>
      </c>
      <c r="N77" s="27" t="str">
        <f>Inicial!N77</f>
        <v/>
      </c>
      <c r="O77" s="27" t="str">
        <f>Inicial!O77</f>
        <v/>
      </c>
      <c r="P77" s="49">
        <f>Inicial!P77</f>
        <v>3</v>
      </c>
      <c r="Q77" s="48">
        <f>Inicial!Q77</f>
        <v>2</v>
      </c>
      <c r="R77" s="49">
        <f>Inicial!R77</f>
        <v>2</v>
      </c>
      <c r="S77" s="48">
        <f>Inicial!S77</f>
        <v>2</v>
      </c>
      <c r="T77" s="27" t="str">
        <f>Inicial!T77</f>
        <v/>
      </c>
      <c r="U77" s="27" t="str">
        <f>Inicial!U77</f>
        <v/>
      </c>
      <c r="V77" s="27" t="str">
        <f>Inicial!V77</f>
        <v/>
      </c>
      <c r="W77" s="27" t="str">
        <f>Inicial!W77</f>
        <v/>
      </c>
      <c r="X77" s="49">
        <f>Inicial!X77</f>
        <v>3</v>
      </c>
      <c r="Y77" s="48">
        <f>Inicial!Y77</f>
        <v>2</v>
      </c>
      <c r="Z77" s="49">
        <f>Inicial!Z77</f>
        <v>2</v>
      </c>
      <c r="AA77" s="48">
        <f>Inicial!AA77</f>
        <v>2</v>
      </c>
      <c r="AB77" s="27" t="str">
        <f>Inicial!AB77</f>
        <v/>
      </c>
      <c r="AC77" s="27" t="str">
        <f>Inicial!AC77</f>
        <v/>
      </c>
      <c r="AD77" s="27" t="str">
        <f>Inicial!AD77</f>
        <v/>
      </c>
      <c r="AE77" s="27" t="str">
        <f>Inicial!AE77</f>
        <v/>
      </c>
      <c r="AF77" s="49">
        <f>Inicial!AF77+Polifuncionalidad!CK80</f>
        <v>5</v>
      </c>
      <c r="AG77" s="51" t="str">
        <f>Inicial!AG77</f>
        <v/>
      </c>
      <c r="AH77" s="49">
        <f>Inicial!AH77</f>
        <v>2</v>
      </c>
      <c r="AI77" s="48">
        <f>Inicial!AI77</f>
        <v>2</v>
      </c>
      <c r="AJ77" s="27" t="str">
        <f>Inicial!AJ77</f>
        <v/>
      </c>
      <c r="AK77" s="27" t="str">
        <f>Inicial!AK77</f>
        <v/>
      </c>
      <c r="AL77" s="27" t="str">
        <f>Inicial!AL77</f>
        <v/>
      </c>
      <c r="AM77" s="27" t="str">
        <f>Inicial!AM77</f>
        <v/>
      </c>
      <c r="AN77" s="49">
        <f>Inicial!AN77</f>
        <v>3</v>
      </c>
      <c r="AO77" s="48">
        <f>Inicial!AO77</f>
        <v>2</v>
      </c>
      <c r="AP77" s="49">
        <f>Inicial!AP77</f>
        <v>2</v>
      </c>
      <c r="AQ77" s="48">
        <f>Inicial!AQ77</f>
        <v>2</v>
      </c>
      <c r="AR77" s="27" t="str">
        <f>Inicial!AR77</f>
        <v/>
      </c>
      <c r="AS77" s="27" t="str">
        <f>Inicial!AS77</f>
        <v/>
      </c>
      <c r="AT77" s="27" t="str">
        <f>Inicial!AT77</f>
        <v/>
      </c>
      <c r="AU77" s="27" t="str">
        <f>Inicial!AU77</f>
        <v/>
      </c>
      <c r="AV77" s="49">
        <f>Inicial!AV77</f>
        <v>3</v>
      </c>
      <c r="AW77" s="48">
        <f>Inicial!AW77</f>
        <v>2</v>
      </c>
      <c r="AX77" s="46">
        <f>Inicial!AX77</f>
        <v>2</v>
      </c>
      <c r="AY77" s="50" t="str">
        <f>Inicial!AY77</f>
        <v/>
      </c>
      <c r="AZ77" s="27" t="str">
        <f>Inicial!AZ77</f>
        <v/>
      </c>
      <c r="BA77" s="27" t="str">
        <f>Inicial!BA77</f>
        <v/>
      </c>
      <c r="BB77" s="27" t="str">
        <f>Inicial!BB77</f>
        <v/>
      </c>
      <c r="BC77" s="27" t="str">
        <f>Inicial!BC77</f>
        <v/>
      </c>
      <c r="BD77" s="49">
        <f>Inicial!BD77</f>
        <v>3</v>
      </c>
      <c r="BE77" s="48">
        <f>Inicial!BE77</f>
        <v>2</v>
      </c>
      <c r="BF77" s="27"/>
      <c r="BG77" s="27"/>
      <c r="BH77" s="27"/>
      <c r="BI77" s="54"/>
      <c r="BJ77" s="55"/>
      <c r="BK77" s="56"/>
      <c r="BL77" s="57"/>
      <c r="BM77" s="68"/>
      <c r="BN77" s="6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</row>
    <row r="78" ht="14.25" customHeight="1">
      <c r="A78" s="35" t="s">
        <v>40</v>
      </c>
      <c r="B78" s="74">
        <f>Inicial!B78</f>
        <v>1</v>
      </c>
      <c r="C78" s="71"/>
      <c r="D78" s="61" t="str">
        <f>Inicial!D78</f>
        <v/>
      </c>
      <c r="E78" s="61" t="str">
        <f>Inicial!E78</f>
        <v/>
      </c>
      <c r="F78" s="61" t="str">
        <f>Inicial!F78</f>
        <v/>
      </c>
      <c r="G78" s="61" t="str">
        <f>Inicial!G78</f>
        <v/>
      </c>
      <c r="H78" s="75">
        <f>Inicial!H78</f>
        <v>3</v>
      </c>
      <c r="I78" s="71">
        <f>Inicial!I78</f>
        <v>2</v>
      </c>
      <c r="J78" s="76" t="str">
        <f>Inicial!J78</f>
        <v/>
      </c>
      <c r="K78" s="71">
        <f>Inicial!K78</f>
        <v>2</v>
      </c>
      <c r="L78" s="61" t="str">
        <f>Inicial!L78</f>
        <v/>
      </c>
      <c r="M78" s="61" t="str">
        <f>Inicial!M78</f>
        <v/>
      </c>
      <c r="N78" s="61" t="str">
        <f>Inicial!N78</f>
        <v/>
      </c>
      <c r="O78" s="61" t="str">
        <f>Inicial!O78</f>
        <v/>
      </c>
      <c r="P78" s="75">
        <f>Inicial!P78</f>
        <v>3</v>
      </c>
      <c r="Q78" s="71">
        <f>Inicial!Q78</f>
        <v>2</v>
      </c>
      <c r="R78" s="75">
        <f>Inicial!R78</f>
        <v>2</v>
      </c>
      <c r="S78" s="71">
        <f>Inicial!S78</f>
        <v>2</v>
      </c>
      <c r="T78" s="61" t="str">
        <f>Inicial!T78</f>
        <v/>
      </c>
      <c r="U78" s="61" t="str">
        <f>Inicial!U78</f>
        <v/>
      </c>
      <c r="V78" s="61" t="str">
        <f>Inicial!V78</f>
        <v/>
      </c>
      <c r="W78" s="61" t="str">
        <f>Inicial!W78</f>
        <v/>
      </c>
      <c r="X78" s="75">
        <f>Inicial!X78</f>
        <v>3</v>
      </c>
      <c r="Y78" s="71">
        <f>Inicial!Y78</f>
        <v>2</v>
      </c>
      <c r="Z78" s="75">
        <f>Inicial!Z78</f>
        <v>2</v>
      </c>
      <c r="AA78" s="71">
        <f>Inicial!AA78</f>
        <v>2</v>
      </c>
      <c r="AB78" s="61" t="str">
        <f>Inicial!AB78</f>
        <v/>
      </c>
      <c r="AC78" s="61" t="str">
        <f>Inicial!AC78</f>
        <v/>
      </c>
      <c r="AD78" s="61" t="str">
        <f>Inicial!AD78</f>
        <v/>
      </c>
      <c r="AE78" s="61" t="str">
        <f>Inicial!AE78</f>
        <v/>
      </c>
      <c r="AF78" s="75">
        <f>Inicial!AF78+Polifuncionalidad!CK81</f>
        <v>5</v>
      </c>
      <c r="AG78" s="62" t="str">
        <f>Inicial!AG78</f>
        <v/>
      </c>
      <c r="AH78" s="75">
        <f>Inicial!AH78</f>
        <v>2</v>
      </c>
      <c r="AI78" s="71">
        <f>Inicial!AI78</f>
        <v>2</v>
      </c>
      <c r="AJ78" s="61" t="str">
        <f>Inicial!AJ78</f>
        <v/>
      </c>
      <c r="AK78" s="61" t="str">
        <f>Inicial!AK78</f>
        <v/>
      </c>
      <c r="AL78" s="61" t="str">
        <f>Inicial!AL78</f>
        <v/>
      </c>
      <c r="AM78" s="61" t="str">
        <f>Inicial!AM78</f>
        <v/>
      </c>
      <c r="AN78" s="75">
        <f>Inicial!AN78</f>
        <v>3</v>
      </c>
      <c r="AO78" s="71">
        <f>Inicial!AO78</f>
        <v>2</v>
      </c>
      <c r="AP78" s="75">
        <f>Inicial!AP78</f>
        <v>2</v>
      </c>
      <c r="AQ78" s="71">
        <f>Inicial!AQ78</f>
        <v>2</v>
      </c>
      <c r="AR78" s="61" t="str">
        <f>Inicial!AR78</f>
        <v/>
      </c>
      <c r="AS78" s="61" t="str">
        <f>Inicial!AS78</f>
        <v/>
      </c>
      <c r="AT78" s="61" t="str">
        <f>Inicial!AT78</f>
        <v/>
      </c>
      <c r="AU78" s="61" t="str">
        <f>Inicial!AU78</f>
        <v/>
      </c>
      <c r="AV78" s="75">
        <f>Inicial!AV78</f>
        <v>3</v>
      </c>
      <c r="AW78" s="71">
        <f>Inicial!AW78</f>
        <v>2</v>
      </c>
      <c r="AX78" s="46">
        <f>Inicial!AX78</f>
        <v>2</v>
      </c>
      <c r="AY78" s="72" t="str">
        <f>Inicial!AY78</f>
        <v/>
      </c>
      <c r="AZ78" s="61" t="str">
        <f>Inicial!AZ78</f>
        <v/>
      </c>
      <c r="BA78" s="61" t="str">
        <f>Inicial!BA78</f>
        <v/>
      </c>
      <c r="BB78" s="61" t="str">
        <f>Inicial!BB78</f>
        <v/>
      </c>
      <c r="BC78" s="61" t="str">
        <f>Inicial!BC78</f>
        <v/>
      </c>
      <c r="BD78" s="75">
        <f>Inicial!BD78</f>
        <v>3</v>
      </c>
      <c r="BE78" s="71">
        <f>Inicial!BE78</f>
        <v>2</v>
      </c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</row>
    <row r="79" ht="14.25" customHeight="1">
      <c r="A79" s="23"/>
      <c r="B79" s="99" t="s">
        <v>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6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</row>
    <row r="80" ht="14.25" customHeight="1">
      <c r="A80" s="23"/>
      <c r="B80" s="100" t="s">
        <v>18</v>
      </c>
      <c r="C80" s="25"/>
      <c r="D80" s="25"/>
      <c r="E80" s="25"/>
      <c r="F80" s="25"/>
      <c r="G80" s="25"/>
      <c r="H80" s="25"/>
      <c r="I80" s="26"/>
      <c r="J80" s="100" t="s">
        <v>19</v>
      </c>
      <c r="K80" s="25"/>
      <c r="L80" s="25"/>
      <c r="M80" s="25"/>
      <c r="N80" s="25"/>
      <c r="O80" s="25"/>
      <c r="P80" s="25"/>
      <c r="Q80" s="26"/>
      <c r="R80" s="100" t="s">
        <v>20</v>
      </c>
      <c r="S80" s="25"/>
      <c r="T80" s="25"/>
      <c r="U80" s="25"/>
      <c r="V80" s="25"/>
      <c r="W80" s="25"/>
      <c r="X80" s="25"/>
      <c r="Y80" s="26"/>
      <c r="Z80" s="100" t="s">
        <v>21</v>
      </c>
      <c r="AA80" s="25"/>
      <c r="AB80" s="25"/>
      <c r="AC80" s="25"/>
      <c r="AD80" s="25"/>
      <c r="AE80" s="25"/>
      <c r="AF80" s="25"/>
      <c r="AG80" s="26"/>
      <c r="AH80" s="100" t="s">
        <v>22</v>
      </c>
      <c r="AI80" s="25"/>
      <c r="AJ80" s="25"/>
      <c r="AK80" s="25"/>
      <c r="AL80" s="25"/>
      <c r="AM80" s="25"/>
      <c r="AN80" s="25"/>
      <c r="AO80" s="26"/>
      <c r="AP80" s="100" t="s">
        <v>23</v>
      </c>
      <c r="AQ80" s="25"/>
      <c r="AR80" s="25"/>
      <c r="AS80" s="25"/>
      <c r="AT80" s="25"/>
      <c r="AU80" s="25"/>
      <c r="AV80" s="25"/>
      <c r="AW80" s="26"/>
      <c r="AX80" s="100" t="s">
        <v>24</v>
      </c>
      <c r="AY80" s="25"/>
      <c r="AZ80" s="25"/>
      <c r="BA80" s="25"/>
      <c r="BB80" s="25"/>
      <c r="BC80" s="25"/>
      <c r="BD80" s="25"/>
      <c r="BE80" s="26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</row>
    <row r="81" ht="14.25" customHeight="1">
      <c r="A81" s="23"/>
      <c r="B81" s="100" t="s">
        <v>42</v>
      </c>
      <c r="C81" s="26"/>
      <c r="D81" s="100" t="s">
        <v>43</v>
      </c>
      <c r="E81" s="25"/>
      <c r="F81" s="25"/>
      <c r="G81" s="25"/>
      <c r="H81" s="25"/>
      <c r="I81" s="26"/>
      <c r="J81" s="100" t="s">
        <v>42</v>
      </c>
      <c r="K81" s="26"/>
      <c r="L81" s="100" t="s">
        <v>43</v>
      </c>
      <c r="M81" s="25"/>
      <c r="N81" s="25"/>
      <c r="O81" s="25"/>
      <c r="P81" s="25"/>
      <c r="Q81" s="26"/>
      <c r="R81" s="100" t="s">
        <v>42</v>
      </c>
      <c r="S81" s="25"/>
      <c r="T81" s="25"/>
      <c r="U81" s="26"/>
      <c r="V81" s="100"/>
      <c r="W81" s="25"/>
      <c r="X81" s="25"/>
      <c r="Y81" s="26"/>
      <c r="Z81" s="100" t="s">
        <v>42</v>
      </c>
      <c r="AA81" s="26"/>
      <c r="AB81" s="100" t="s">
        <v>43</v>
      </c>
      <c r="AC81" s="25"/>
      <c r="AD81" s="25"/>
      <c r="AE81" s="25"/>
      <c r="AF81" s="25"/>
      <c r="AG81" s="26"/>
      <c r="AH81" s="100" t="s">
        <v>42</v>
      </c>
      <c r="AI81" s="26"/>
      <c r="AJ81" s="100" t="s">
        <v>43</v>
      </c>
      <c r="AK81" s="25"/>
      <c r="AL81" s="25"/>
      <c r="AM81" s="25"/>
      <c r="AN81" s="25"/>
      <c r="AO81" s="26"/>
      <c r="AP81" s="100" t="s">
        <v>42</v>
      </c>
      <c r="AQ81" s="26"/>
      <c r="AR81" s="100" t="s">
        <v>43</v>
      </c>
      <c r="AS81" s="25"/>
      <c r="AT81" s="25"/>
      <c r="AU81" s="25"/>
      <c r="AV81" s="25"/>
      <c r="AW81" s="26"/>
      <c r="AX81" s="100" t="s">
        <v>42</v>
      </c>
      <c r="AY81" s="26"/>
      <c r="AZ81" s="100" t="s">
        <v>43</v>
      </c>
      <c r="BA81" s="25"/>
      <c r="BB81" s="25"/>
      <c r="BC81" s="25"/>
      <c r="BD81" s="25"/>
      <c r="BE81" s="26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</row>
    <row r="82" ht="14.25" customHeight="1">
      <c r="A82" s="23"/>
      <c r="B82" s="101" t="s">
        <v>44</v>
      </c>
      <c r="C82" s="101" t="s">
        <v>45</v>
      </c>
      <c r="D82" s="102" t="s">
        <v>46</v>
      </c>
      <c r="E82" s="101" t="s">
        <v>47</v>
      </c>
      <c r="F82" s="101" t="s">
        <v>48</v>
      </c>
      <c r="G82" s="101" t="s">
        <v>49</v>
      </c>
      <c r="H82" s="101" t="s">
        <v>50</v>
      </c>
      <c r="I82" s="101" t="s">
        <v>51</v>
      </c>
      <c r="J82" s="101" t="s">
        <v>44</v>
      </c>
      <c r="K82" s="101" t="s">
        <v>45</v>
      </c>
      <c r="L82" s="102" t="s">
        <v>46</v>
      </c>
      <c r="M82" s="101" t="s">
        <v>47</v>
      </c>
      <c r="N82" s="101" t="s">
        <v>48</v>
      </c>
      <c r="O82" s="101" t="s">
        <v>49</v>
      </c>
      <c r="P82" s="101" t="s">
        <v>50</v>
      </c>
      <c r="Q82" s="101" t="s">
        <v>51</v>
      </c>
      <c r="R82" s="101" t="s">
        <v>44</v>
      </c>
      <c r="S82" s="101" t="s">
        <v>45</v>
      </c>
      <c r="T82" s="102" t="s">
        <v>46</v>
      </c>
      <c r="U82" s="101" t="s">
        <v>47</v>
      </c>
      <c r="V82" s="101" t="s">
        <v>48</v>
      </c>
      <c r="W82" s="101" t="s">
        <v>49</v>
      </c>
      <c r="X82" s="101" t="s">
        <v>50</v>
      </c>
      <c r="Y82" s="101" t="s">
        <v>51</v>
      </c>
      <c r="Z82" s="101" t="s">
        <v>44</v>
      </c>
      <c r="AA82" s="101" t="s">
        <v>45</v>
      </c>
      <c r="AB82" s="102" t="s">
        <v>46</v>
      </c>
      <c r="AC82" s="101" t="s">
        <v>47</v>
      </c>
      <c r="AD82" s="101" t="s">
        <v>48</v>
      </c>
      <c r="AE82" s="101" t="s">
        <v>49</v>
      </c>
      <c r="AF82" s="101" t="s">
        <v>50</v>
      </c>
      <c r="AG82" s="101" t="s">
        <v>51</v>
      </c>
      <c r="AH82" s="101" t="s">
        <v>44</v>
      </c>
      <c r="AI82" s="101" t="s">
        <v>45</v>
      </c>
      <c r="AJ82" s="102" t="s">
        <v>46</v>
      </c>
      <c r="AK82" s="101" t="s">
        <v>47</v>
      </c>
      <c r="AL82" s="101" t="s">
        <v>48</v>
      </c>
      <c r="AM82" s="101" t="s">
        <v>49</v>
      </c>
      <c r="AN82" s="101" t="s">
        <v>50</v>
      </c>
      <c r="AO82" s="101" t="s">
        <v>51</v>
      </c>
      <c r="AP82" s="101" t="s">
        <v>44</v>
      </c>
      <c r="AQ82" s="101" t="s">
        <v>45</v>
      </c>
      <c r="AR82" s="102" t="s">
        <v>46</v>
      </c>
      <c r="AS82" s="101" t="s">
        <v>47</v>
      </c>
      <c r="AT82" s="101" t="s">
        <v>48</v>
      </c>
      <c r="AU82" s="101" t="s">
        <v>49</v>
      </c>
      <c r="AV82" s="101" t="s">
        <v>50</v>
      </c>
      <c r="AW82" s="101" t="s">
        <v>51</v>
      </c>
      <c r="AX82" s="101" t="s">
        <v>44</v>
      </c>
      <c r="AY82" s="101" t="s">
        <v>45</v>
      </c>
      <c r="AZ82" s="102" t="s">
        <v>46</v>
      </c>
      <c r="BA82" s="101" t="s">
        <v>47</v>
      </c>
      <c r="BB82" s="101" t="s">
        <v>48</v>
      </c>
      <c r="BC82" s="101" t="s">
        <v>49</v>
      </c>
      <c r="BD82" s="101" t="s">
        <v>50</v>
      </c>
      <c r="BE82" s="101" t="s">
        <v>51</v>
      </c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</row>
    <row r="83" ht="14.25" customHeight="1">
      <c r="A83" s="35" t="s">
        <v>26</v>
      </c>
      <c r="B83" s="27" t="str">
        <f>Inicial!B83</f>
        <v/>
      </c>
      <c r="C83" s="27" t="str">
        <f>Inicial!C83</f>
        <v/>
      </c>
      <c r="D83" s="77">
        <f>Inicial!D83</f>
        <v>2</v>
      </c>
      <c r="E83" s="77">
        <f>Inicial!E83</f>
        <v>2</v>
      </c>
      <c r="F83" s="27" t="str">
        <f>Inicial!F83</f>
        <v/>
      </c>
      <c r="G83" s="27" t="str">
        <f>Inicial!G83</f>
        <v/>
      </c>
      <c r="H83" s="27" t="str">
        <f>Inicial!H83</f>
        <v/>
      </c>
      <c r="I83" s="45" t="str">
        <f>Inicial!I83</f>
        <v/>
      </c>
      <c r="J83" s="46" t="str">
        <f>Inicial!J83</f>
        <v/>
      </c>
      <c r="K83" s="27" t="str">
        <f>Inicial!K83</f>
        <v/>
      </c>
      <c r="L83" s="77">
        <f>Inicial!L83</f>
        <v>2</v>
      </c>
      <c r="M83" s="77">
        <f>Inicial!M83</f>
        <v>2</v>
      </c>
      <c r="N83" s="27" t="str">
        <f>Inicial!N83</f>
        <v/>
      </c>
      <c r="O83" s="27" t="str">
        <f>Inicial!O83</f>
        <v/>
      </c>
      <c r="P83" s="27" t="str">
        <f>Inicial!P83</f>
        <v/>
      </c>
      <c r="Q83" s="45" t="str">
        <f>Inicial!Q83</f>
        <v/>
      </c>
      <c r="R83" s="46" t="str">
        <f>Inicial!R83</f>
        <v/>
      </c>
      <c r="S83" s="27" t="str">
        <f>Inicial!S83</f>
        <v/>
      </c>
      <c r="T83" s="77">
        <f>Inicial!T83</f>
        <v>2</v>
      </c>
      <c r="U83" s="77">
        <f>Inicial!U83</f>
        <v>2</v>
      </c>
      <c r="V83" s="27" t="str">
        <f>Inicial!V83</f>
        <v/>
      </c>
      <c r="W83" s="27" t="str">
        <f>Inicial!W83</f>
        <v/>
      </c>
      <c r="X83" s="27" t="str">
        <f>Inicial!X83</f>
        <v/>
      </c>
      <c r="Y83" s="45" t="str">
        <f>Inicial!Y83</f>
        <v/>
      </c>
      <c r="Z83" s="46" t="str">
        <f>Inicial!Z83</f>
        <v/>
      </c>
      <c r="AA83" s="27" t="str">
        <f>Inicial!AA83</f>
        <v/>
      </c>
      <c r="AB83" s="50" t="str">
        <f>Inicial!AB83</f>
        <v/>
      </c>
      <c r="AC83" s="77">
        <f>Inicial!AC83</f>
        <v>2</v>
      </c>
      <c r="AD83" s="27" t="str">
        <f>Inicial!AD83</f>
        <v/>
      </c>
      <c r="AE83" s="27" t="str">
        <f>Inicial!AE83</f>
        <v/>
      </c>
      <c r="AF83" s="27" t="str">
        <f>Inicial!AF83</f>
        <v/>
      </c>
      <c r="AG83" s="45" t="str">
        <f>Inicial!AG83</f>
        <v/>
      </c>
      <c r="AH83" s="46" t="str">
        <f>Inicial!AH83</f>
        <v/>
      </c>
      <c r="AI83" s="27" t="str">
        <f>Inicial!AI83</f>
        <v/>
      </c>
      <c r="AJ83" s="77">
        <f>Inicial!AJ83</f>
        <v>2</v>
      </c>
      <c r="AK83" s="50" t="str">
        <f>Inicial!AK83</f>
        <v/>
      </c>
      <c r="AL83" s="27" t="str">
        <f>Inicial!AL83</f>
        <v/>
      </c>
      <c r="AM83" s="27" t="str">
        <f>Inicial!AM83</f>
        <v/>
      </c>
      <c r="AN83" s="27" t="str">
        <f>Inicial!AN83</f>
        <v/>
      </c>
      <c r="AO83" s="45" t="str">
        <f>Inicial!AO83</f>
        <v/>
      </c>
      <c r="AP83" s="46" t="str">
        <f>Inicial!AP83</f>
        <v/>
      </c>
      <c r="AQ83" s="27" t="str">
        <f>Inicial!AQ83</f>
        <v/>
      </c>
      <c r="AR83" s="77">
        <f>Inicial!AR83</f>
        <v>2</v>
      </c>
      <c r="AS83" s="77">
        <f>Inicial!AS83</f>
        <v>2</v>
      </c>
      <c r="AT83" s="27" t="str">
        <f>Inicial!AT83</f>
        <v/>
      </c>
      <c r="AU83" s="27" t="str">
        <f>Inicial!AU83</f>
        <v/>
      </c>
      <c r="AV83" s="27" t="str">
        <f>Inicial!AV83</f>
        <v/>
      </c>
      <c r="AW83" s="45" t="str">
        <f>Inicial!AW83</f>
        <v/>
      </c>
      <c r="AX83" s="46" t="str">
        <f>Inicial!AX83</f>
        <v/>
      </c>
      <c r="AY83" s="27" t="str">
        <f>Inicial!AY83</f>
        <v/>
      </c>
      <c r="AZ83" s="77">
        <f>Inicial!AZ83</f>
        <v>2</v>
      </c>
      <c r="BA83" s="77">
        <f>Inicial!BA83</f>
        <v>2</v>
      </c>
      <c r="BB83" s="27" t="str">
        <f>Inicial!BB83</f>
        <v/>
      </c>
      <c r="BC83" s="27" t="str">
        <f>Inicial!BC83</f>
        <v/>
      </c>
      <c r="BD83" s="27" t="str">
        <f>Inicial!BD83</f>
        <v/>
      </c>
      <c r="BE83" s="45" t="str">
        <f>Inicial!BE83</f>
        <v/>
      </c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</row>
    <row r="84" ht="14.25" customHeight="1">
      <c r="A84" s="35" t="s">
        <v>27</v>
      </c>
      <c r="B84" s="27" t="str">
        <f>Inicial!B84</f>
        <v/>
      </c>
      <c r="C84" s="27" t="str">
        <f>Inicial!C84</f>
        <v/>
      </c>
      <c r="D84" s="77">
        <f>Inicial!D84</f>
        <v>2</v>
      </c>
      <c r="E84" s="77">
        <f>Inicial!E84</f>
        <v>2</v>
      </c>
      <c r="F84" s="27" t="str">
        <f>Inicial!F84</f>
        <v/>
      </c>
      <c r="G84" s="27" t="str">
        <f>Inicial!G84</f>
        <v/>
      </c>
      <c r="H84" s="27" t="str">
        <f>Inicial!H84</f>
        <v/>
      </c>
      <c r="I84" s="45" t="str">
        <f>Inicial!I84</f>
        <v/>
      </c>
      <c r="J84" s="46" t="str">
        <f>Inicial!J84</f>
        <v/>
      </c>
      <c r="K84" s="27" t="str">
        <f>Inicial!K84</f>
        <v/>
      </c>
      <c r="L84" s="77">
        <f>Inicial!L84</f>
        <v>2</v>
      </c>
      <c r="M84" s="77">
        <f>Inicial!M84</f>
        <v>2</v>
      </c>
      <c r="N84" s="27" t="str">
        <f>Inicial!N84</f>
        <v/>
      </c>
      <c r="O84" s="27" t="str">
        <f>Inicial!O84</f>
        <v/>
      </c>
      <c r="P84" s="27" t="str">
        <f>Inicial!P84</f>
        <v/>
      </c>
      <c r="Q84" s="45" t="str">
        <f>Inicial!Q84</f>
        <v/>
      </c>
      <c r="R84" s="46" t="str">
        <f>Inicial!R84</f>
        <v/>
      </c>
      <c r="S84" s="27" t="str">
        <f>Inicial!S84</f>
        <v/>
      </c>
      <c r="T84" s="77">
        <f>Inicial!T84</f>
        <v>2</v>
      </c>
      <c r="U84" s="77">
        <f>Inicial!U84</f>
        <v>2</v>
      </c>
      <c r="V84" s="27" t="str">
        <f>Inicial!V84</f>
        <v/>
      </c>
      <c r="W84" s="27" t="str">
        <f>Inicial!W84</f>
        <v/>
      </c>
      <c r="X84" s="27" t="str">
        <f>Inicial!X84</f>
        <v/>
      </c>
      <c r="Y84" s="45" t="str">
        <f>Inicial!Y84</f>
        <v/>
      </c>
      <c r="Z84" s="46" t="str">
        <f>Inicial!Z84</f>
        <v/>
      </c>
      <c r="AA84" s="27" t="str">
        <f>Inicial!AA84</f>
        <v/>
      </c>
      <c r="AB84" s="50" t="str">
        <f>Inicial!AB84</f>
        <v/>
      </c>
      <c r="AC84" s="77">
        <f>Inicial!AC84</f>
        <v>2</v>
      </c>
      <c r="AD84" s="27" t="str">
        <f>Inicial!AD84</f>
        <v/>
      </c>
      <c r="AE84" s="27" t="str">
        <f>Inicial!AE84</f>
        <v/>
      </c>
      <c r="AF84" s="27" t="str">
        <f>Inicial!AF84</f>
        <v/>
      </c>
      <c r="AG84" s="45" t="str">
        <f>Inicial!AG84</f>
        <v/>
      </c>
      <c r="AH84" s="46" t="str">
        <f>Inicial!AH84</f>
        <v/>
      </c>
      <c r="AI84" s="27" t="str">
        <f>Inicial!AI84</f>
        <v/>
      </c>
      <c r="AJ84" s="77">
        <f>Inicial!AJ84</f>
        <v>2</v>
      </c>
      <c r="AK84" s="50" t="str">
        <f>Inicial!AK84</f>
        <v/>
      </c>
      <c r="AL84" s="27" t="str">
        <f>Inicial!AL84</f>
        <v/>
      </c>
      <c r="AM84" s="27" t="str">
        <f>Inicial!AM84</f>
        <v/>
      </c>
      <c r="AN84" s="27" t="str">
        <f>Inicial!AN84</f>
        <v/>
      </c>
      <c r="AO84" s="45" t="str">
        <f>Inicial!AO84</f>
        <v/>
      </c>
      <c r="AP84" s="46" t="str">
        <f>Inicial!AP84</f>
        <v/>
      </c>
      <c r="AQ84" s="27" t="str">
        <f>Inicial!AQ84</f>
        <v/>
      </c>
      <c r="AR84" s="77">
        <f>Inicial!AR84</f>
        <v>2</v>
      </c>
      <c r="AS84" s="77">
        <f>Inicial!AS84</f>
        <v>2</v>
      </c>
      <c r="AT84" s="27" t="str">
        <f>Inicial!AT84</f>
        <v/>
      </c>
      <c r="AU84" s="27" t="str">
        <f>Inicial!AU84</f>
        <v/>
      </c>
      <c r="AV84" s="27" t="str">
        <f>Inicial!AV84</f>
        <v/>
      </c>
      <c r="AW84" s="45" t="str">
        <f>Inicial!AW84</f>
        <v/>
      </c>
      <c r="AX84" s="46" t="str">
        <f>Inicial!AX84</f>
        <v/>
      </c>
      <c r="AY84" s="27" t="str">
        <f>Inicial!AY84</f>
        <v/>
      </c>
      <c r="AZ84" s="77">
        <f>Inicial!AZ84</f>
        <v>2</v>
      </c>
      <c r="BA84" s="77">
        <f>Inicial!BA84</f>
        <v>2</v>
      </c>
      <c r="BB84" s="27" t="str">
        <f>Inicial!BB84</f>
        <v/>
      </c>
      <c r="BC84" s="27" t="str">
        <f>Inicial!BC84</f>
        <v/>
      </c>
      <c r="BD84" s="27" t="str">
        <f>Inicial!BD84</f>
        <v/>
      </c>
      <c r="BE84" s="45" t="str">
        <f>Inicial!BE84</f>
        <v/>
      </c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</row>
    <row r="85" ht="14.25" customHeight="1">
      <c r="A85" s="35" t="s">
        <v>28</v>
      </c>
      <c r="B85" s="27" t="str">
        <f>Inicial!B85</f>
        <v/>
      </c>
      <c r="C85" s="27" t="str">
        <f>Inicial!C85</f>
        <v/>
      </c>
      <c r="D85" s="77">
        <f>Inicial!D85</f>
        <v>2</v>
      </c>
      <c r="E85" s="77">
        <f>Inicial!E85</f>
        <v>2</v>
      </c>
      <c r="F85" s="27" t="str">
        <f>Inicial!F85</f>
        <v/>
      </c>
      <c r="G85" s="27" t="str">
        <f>Inicial!G85</f>
        <v/>
      </c>
      <c r="H85" s="27" t="str">
        <f>Inicial!H85</f>
        <v/>
      </c>
      <c r="I85" s="45" t="str">
        <f>Inicial!I85</f>
        <v/>
      </c>
      <c r="J85" s="46" t="str">
        <f>Inicial!J85</f>
        <v/>
      </c>
      <c r="K85" s="27" t="str">
        <f>Inicial!K85</f>
        <v/>
      </c>
      <c r="L85" s="77">
        <f>Inicial!L85</f>
        <v>2</v>
      </c>
      <c r="M85" s="77">
        <f>Inicial!M85</f>
        <v>2</v>
      </c>
      <c r="N85" s="27" t="str">
        <f>Inicial!N85</f>
        <v/>
      </c>
      <c r="O85" s="27" t="str">
        <f>Inicial!O85</f>
        <v/>
      </c>
      <c r="P85" s="27" t="str">
        <f>Inicial!P85</f>
        <v/>
      </c>
      <c r="Q85" s="45" t="str">
        <f>Inicial!Q85</f>
        <v/>
      </c>
      <c r="R85" s="46" t="str">
        <f>Inicial!R85</f>
        <v/>
      </c>
      <c r="S85" s="27" t="str">
        <f>Inicial!S85</f>
        <v/>
      </c>
      <c r="T85" s="77">
        <f>Inicial!T85</f>
        <v>2</v>
      </c>
      <c r="U85" s="77">
        <f>Inicial!U85</f>
        <v>2</v>
      </c>
      <c r="V85" s="27" t="str">
        <f>Inicial!V85</f>
        <v/>
      </c>
      <c r="W85" s="27" t="str">
        <f>Inicial!W85</f>
        <v/>
      </c>
      <c r="X85" s="27" t="str">
        <f>Inicial!X85</f>
        <v/>
      </c>
      <c r="Y85" s="45" t="str">
        <f>Inicial!Y85</f>
        <v/>
      </c>
      <c r="Z85" s="46" t="str">
        <f>Inicial!Z85</f>
        <v/>
      </c>
      <c r="AA85" s="27" t="str">
        <f>Inicial!AA85</f>
        <v/>
      </c>
      <c r="AB85" s="50" t="str">
        <f>Inicial!AB85</f>
        <v/>
      </c>
      <c r="AC85" s="77">
        <f>Inicial!AC85</f>
        <v>2</v>
      </c>
      <c r="AD85" s="27" t="str">
        <f>Inicial!AD85</f>
        <v/>
      </c>
      <c r="AE85" s="27" t="str">
        <f>Inicial!AE85</f>
        <v/>
      </c>
      <c r="AF85" s="27" t="str">
        <f>Inicial!AF85</f>
        <v/>
      </c>
      <c r="AG85" s="45" t="str">
        <f>Inicial!AG85</f>
        <v/>
      </c>
      <c r="AH85" s="46" t="str">
        <f>Inicial!AH85</f>
        <v/>
      </c>
      <c r="AI85" s="27" t="str">
        <f>Inicial!AI85</f>
        <v/>
      </c>
      <c r="AJ85" s="77">
        <f>Inicial!AJ85</f>
        <v>2</v>
      </c>
      <c r="AK85" s="50" t="str">
        <f>Inicial!AK85</f>
        <v/>
      </c>
      <c r="AL85" s="27" t="str">
        <f>Inicial!AL85</f>
        <v/>
      </c>
      <c r="AM85" s="27" t="str">
        <f>Inicial!AM85</f>
        <v/>
      </c>
      <c r="AN85" s="27" t="str">
        <f>Inicial!AN85</f>
        <v/>
      </c>
      <c r="AO85" s="45" t="str">
        <f>Inicial!AO85</f>
        <v/>
      </c>
      <c r="AP85" s="46" t="str">
        <f>Inicial!AP85</f>
        <v/>
      </c>
      <c r="AQ85" s="27" t="str">
        <f>Inicial!AQ85</f>
        <v/>
      </c>
      <c r="AR85" s="77">
        <f>Inicial!AR85</f>
        <v>2</v>
      </c>
      <c r="AS85" s="77">
        <f>Inicial!AS85</f>
        <v>2</v>
      </c>
      <c r="AT85" s="27" t="str">
        <f>Inicial!AT85</f>
        <v/>
      </c>
      <c r="AU85" s="27" t="str">
        <f>Inicial!AU85</f>
        <v/>
      </c>
      <c r="AV85" s="27" t="str">
        <f>Inicial!AV85</f>
        <v/>
      </c>
      <c r="AW85" s="45" t="str">
        <f>Inicial!AW85</f>
        <v/>
      </c>
      <c r="AX85" s="46" t="str">
        <f>Inicial!AX85</f>
        <v/>
      </c>
      <c r="AY85" s="27" t="str">
        <f>Inicial!AY85</f>
        <v/>
      </c>
      <c r="AZ85" s="77">
        <f>Inicial!AZ85</f>
        <v>2</v>
      </c>
      <c r="BA85" s="77">
        <f>Inicial!BA85</f>
        <v>2</v>
      </c>
      <c r="BB85" s="27" t="str">
        <f>Inicial!BB85</f>
        <v/>
      </c>
      <c r="BC85" s="27" t="str">
        <f>Inicial!BC85</f>
        <v/>
      </c>
      <c r="BD85" s="27" t="str">
        <f>Inicial!BD85</f>
        <v/>
      </c>
      <c r="BE85" s="45" t="str">
        <f>Inicial!BE85</f>
        <v/>
      </c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</row>
    <row r="86" ht="14.25" customHeight="1">
      <c r="A86" s="35" t="s">
        <v>29</v>
      </c>
      <c r="B86" s="27" t="str">
        <f>Inicial!B86</f>
        <v/>
      </c>
      <c r="C86" s="27" t="str">
        <f>Inicial!C86</f>
        <v/>
      </c>
      <c r="D86" s="77">
        <f>Inicial!D86</f>
        <v>2</v>
      </c>
      <c r="E86" s="77">
        <f>Inicial!E86</f>
        <v>2</v>
      </c>
      <c r="F86" s="77">
        <f>Inicial!F86</f>
        <v>2</v>
      </c>
      <c r="G86" s="77">
        <f>Inicial!G86</f>
        <v>3</v>
      </c>
      <c r="H86" s="27" t="str">
        <f>Inicial!H86</f>
        <v/>
      </c>
      <c r="I86" s="45" t="str">
        <f>Inicial!I86</f>
        <v/>
      </c>
      <c r="J86" s="46" t="str">
        <f>Inicial!J86</f>
        <v/>
      </c>
      <c r="K86" s="27" t="str">
        <f>Inicial!K86</f>
        <v/>
      </c>
      <c r="L86" s="77">
        <f>Inicial!L86</f>
        <v>2</v>
      </c>
      <c r="M86" s="77">
        <f>Inicial!M86</f>
        <v>2</v>
      </c>
      <c r="N86" s="77">
        <f>Inicial!N86</f>
        <v>2</v>
      </c>
      <c r="O86" s="50" t="str">
        <f>Inicial!O86</f>
        <v/>
      </c>
      <c r="P86" s="27" t="str">
        <f>Inicial!P86</f>
        <v/>
      </c>
      <c r="Q86" s="45" t="str">
        <f>Inicial!Q86</f>
        <v/>
      </c>
      <c r="R86" s="46" t="str">
        <f>Inicial!R86</f>
        <v/>
      </c>
      <c r="S86" s="27" t="str">
        <f>Inicial!S86</f>
        <v/>
      </c>
      <c r="T86" s="77">
        <f>Inicial!T86</f>
        <v>2</v>
      </c>
      <c r="U86" s="77">
        <f>Inicial!U86</f>
        <v>2</v>
      </c>
      <c r="V86" s="77">
        <f>Inicial!V86</f>
        <v>2</v>
      </c>
      <c r="W86" s="77">
        <f>Inicial!W86</f>
        <v>3</v>
      </c>
      <c r="X86" s="27" t="str">
        <f>Inicial!X86</f>
        <v/>
      </c>
      <c r="Y86" s="45" t="str">
        <f>Inicial!Y86</f>
        <v/>
      </c>
      <c r="Z86" s="46" t="str">
        <f>Inicial!Z86</f>
        <v/>
      </c>
      <c r="AA86" s="27" t="str">
        <f>Inicial!AA86</f>
        <v/>
      </c>
      <c r="AB86" s="50" t="str">
        <f>Inicial!AB86</f>
        <v/>
      </c>
      <c r="AC86" s="77">
        <f>Inicial!AC86</f>
        <v>2</v>
      </c>
      <c r="AD86" s="77">
        <f>Inicial!AD86</f>
        <v>2</v>
      </c>
      <c r="AE86" s="77">
        <f>Inicial!AE86</f>
        <v>3</v>
      </c>
      <c r="AF86" s="27" t="str">
        <f>Inicial!AF86</f>
        <v/>
      </c>
      <c r="AG86" s="45" t="str">
        <f>Inicial!AG86</f>
        <v/>
      </c>
      <c r="AH86" s="46" t="str">
        <f>Inicial!AH86</f>
        <v/>
      </c>
      <c r="AI86" s="27" t="str">
        <f>Inicial!AI86</f>
        <v/>
      </c>
      <c r="AJ86" s="77">
        <f>Inicial!AJ86</f>
        <v>2</v>
      </c>
      <c r="AK86" s="50" t="str">
        <f>Inicial!AK86</f>
        <v/>
      </c>
      <c r="AL86" s="50" t="str">
        <f>Inicial!AL86</f>
        <v/>
      </c>
      <c r="AM86" s="77">
        <f>Inicial!AM86</f>
        <v>3</v>
      </c>
      <c r="AN86" s="27" t="str">
        <f>Inicial!AN86</f>
        <v/>
      </c>
      <c r="AO86" s="45" t="str">
        <f>Inicial!AO86</f>
        <v/>
      </c>
      <c r="AP86" s="46" t="str">
        <f>Inicial!AP86</f>
        <v/>
      </c>
      <c r="AQ86" s="27" t="str">
        <f>Inicial!AQ86</f>
        <v/>
      </c>
      <c r="AR86" s="77">
        <f>Inicial!AR86</f>
        <v>2</v>
      </c>
      <c r="AS86" s="77">
        <f>Inicial!AS86</f>
        <v>2</v>
      </c>
      <c r="AT86" s="77"/>
      <c r="AU86" s="77">
        <f>Inicial!AU86</f>
        <v>3</v>
      </c>
      <c r="AV86" s="27" t="str">
        <f>Inicial!AV86</f>
        <v/>
      </c>
      <c r="AW86" s="45" t="str">
        <f>Inicial!AW86</f>
        <v/>
      </c>
      <c r="AX86" s="46" t="str">
        <f>Inicial!AX86</f>
        <v/>
      </c>
      <c r="AY86" s="27" t="str">
        <f>Inicial!AY86</f>
        <v/>
      </c>
      <c r="AZ86" s="77">
        <f>Inicial!AZ86</f>
        <v>2</v>
      </c>
      <c r="BA86" s="77">
        <f>Inicial!BA86</f>
        <v>2</v>
      </c>
      <c r="BB86" s="77">
        <f>Inicial!BB86</f>
        <v>2</v>
      </c>
      <c r="BC86" s="77">
        <f>Inicial!BC86</f>
        <v>3</v>
      </c>
      <c r="BD86" s="27" t="str">
        <f>Inicial!BD86</f>
        <v/>
      </c>
      <c r="BE86" s="45" t="str">
        <f>Inicial!BE86</f>
        <v/>
      </c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</row>
    <row r="87" ht="14.25" customHeight="1">
      <c r="A87" s="35" t="s">
        <v>30</v>
      </c>
      <c r="B87" s="27" t="str">
        <f>Inicial!B87</f>
        <v/>
      </c>
      <c r="C87" s="27" t="str">
        <f>Inicial!C87</f>
        <v/>
      </c>
      <c r="D87" s="77">
        <f>Inicial!D87</f>
        <v>2</v>
      </c>
      <c r="E87" s="77">
        <f>Inicial!E87</f>
        <v>2</v>
      </c>
      <c r="F87" s="77">
        <f>Inicial!F87</f>
        <v>2</v>
      </c>
      <c r="G87" s="77">
        <f>Inicial!G87</f>
        <v>3</v>
      </c>
      <c r="H87" s="27" t="str">
        <f>Inicial!H87</f>
        <v/>
      </c>
      <c r="I87" s="45" t="str">
        <f>Inicial!I87</f>
        <v/>
      </c>
      <c r="J87" s="46" t="str">
        <f>Inicial!J87</f>
        <v/>
      </c>
      <c r="K87" s="27" t="str">
        <f>Inicial!K87</f>
        <v/>
      </c>
      <c r="L87" s="77">
        <f>Inicial!L87</f>
        <v>2</v>
      </c>
      <c r="M87" s="77">
        <f>Inicial!M87</f>
        <v>2</v>
      </c>
      <c r="N87" s="77">
        <f>Inicial!N87</f>
        <v>2</v>
      </c>
      <c r="O87" s="50" t="str">
        <f>Inicial!O87</f>
        <v/>
      </c>
      <c r="P87" s="27" t="str">
        <f>Inicial!P87</f>
        <v/>
      </c>
      <c r="Q87" s="45" t="str">
        <f>Inicial!Q87</f>
        <v/>
      </c>
      <c r="R87" s="46" t="str">
        <f>Inicial!R87</f>
        <v/>
      </c>
      <c r="S87" s="27" t="str">
        <f>Inicial!S87</f>
        <v/>
      </c>
      <c r="T87" s="77">
        <f>Inicial!T87</f>
        <v>2</v>
      </c>
      <c r="U87" s="77">
        <f>Inicial!U87</f>
        <v>2</v>
      </c>
      <c r="V87" s="77">
        <f>Inicial!V87</f>
        <v>2</v>
      </c>
      <c r="W87" s="77">
        <f>Inicial!W87</f>
        <v>3</v>
      </c>
      <c r="X87" s="27" t="str">
        <f>Inicial!X87</f>
        <v/>
      </c>
      <c r="Y87" s="45" t="str">
        <f>Inicial!Y87</f>
        <v/>
      </c>
      <c r="Z87" s="46" t="str">
        <f>Inicial!Z87</f>
        <v/>
      </c>
      <c r="AA87" s="27" t="str">
        <f>Inicial!AA87</f>
        <v/>
      </c>
      <c r="AB87" s="50" t="str">
        <f>Inicial!AB87</f>
        <v/>
      </c>
      <c r="AC87" s="77">
        <f>Inicial!AC87</f>
        <v>2</v>
      </c>
      <c r="AD87" s="77">
        <f>Inicial!AD87</f>
        <v>2</v>
      </c>
      <c r="AE87" s="77">
        <f>Inicial!AE87</f>
        <v>3</v>
      </c>
      <c r="AF87" s="27" t="str">
        <f>Inicial!AF87</f>
        <v/>
      </c>
      <c r="AG87" s="45" t="str">
        <f>Inicial!AG87</f>
        <v/>
      </c>
      <c r="AH87" s="46" t="str">
        <f>Inicial!AH87</f>
        <v/>
      </c>
      <c r="AI87" s="27" t="str">
        <f>Inicial!AI87</f>
        <v/>
      </c>
      <c r="AJ87" s="77">
        <f>Inicial!AJ87</f>
        <v>2</v>
      </c>
      <c r="AK87" s="50" t="str">
        <f>Inicial!AK87</f>
        <v/>
      </c>
      <c r="AL87" s="50" t="str">
        <f>Inicial!AL87</f>
        <v/>
      </c>
      <c r="AM87" s="77">
        <f>Inicial!AM87</f>
        <v>3</v>
      </c>
      <c r="AN87" s="27" t="str">
        <f>Inicial!AN87</f>
        <v/>
      </c>
      <c r="AO87" s="45" t="str">
        <f>Inicial!AO87</f>
        <v/>
      </c>
      <c r="AP87" s="46" t="str">
        <f>Inicial!AP87</f>
        <v/>
      </c>
      <c r="AQ87" s="27" t="str">
        <f>Inicial!AQ87</f>
        <v/>
      </c>
      <c r="AR87" s="77">
        <f>Inicial!AR87</f>
        <v>2</v>
      </c>
      <c r="AS87" s="77">
        <f>Inicial!AS87</f>
        <v>2</v>
      </c>
      <c r="AT87" s="77"/>
      <c r="AU87" s="77">
        <f>Inicial!AU87</f>
        <v>3</v>
      </c>
      <c r="AV87" s="27" t="str">
        <f>Inicial!AV87</f>
        <v/>
      </c>
      <c r="AW87" s="45" t="str">
        <f>Inicial!AW87</f>
        <v/>
      </c>
      <c r="AX87" s="46" t="str">
        <f>Inicial!AX87</f>
        <v/>
      </c>
      <c r="AY87" s="27" t="str">
        <f>Inicial!AY87</f>
        <v/>
      </c>
      <c r="AZ87" s="77">
        <f>Inicial!AZ87</f>
        <v>2</v>
      </c>
      <c r="BA87" s="77">
        <f>Inicial!BA87</f>
        <v>2</v>
      </c>
      <c r="BB87" s="77">
        <f>Inicial!BB87</f>
        <v>2</v>
      </c>
      <c r="BC87" s="77">
        <f>Inicial!BC87</f>
        <v>3</v>
      </c>
      <c r="BD87" s="27" t="str">
        <f>Inicial!BD87</f>
        <v/>
      </c>
      <c r="BE87" s="45" t="str">
        <f>Inicial!BE87</f>
        <v/>
      </c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</row>
    <row r="88" ht="14.25" customHeight="1">
      <c r="A88" s="35" t="s">
        <v>31</v>
      </c>
      <c r="B88" s="27" t="str">
        <f>Inicial!B88</f>
        <v/>
      </c>
      <c r="C88" s="27" t="str">
        <f>Inicial!C88</f>
        <v/>
      </c>
      <c r="D88" s="77">
        <f>Inicial!D88</f>
        <v>2</v>
      </c>
      <c r="E88" s="77">
        <f>Inicial!E88</f>
        <v>2</v>
      </c>
      <c r="F88" s="77">
        <f>Inicial!F88</f>
        <v>2</v>
      </c>
      <c r="G88" s="77">
        <f>Inicial!G88</f>
        <v>3</v>
      </c>
      <c r="H88" s="27" t="str">
        <f>Inicial!H88</f>
        <v/>
      </c>
      <c r="I88" s="45" t="str">
        <f>Inicial!I88</f>
        <v/>
      </c>
      <c r="J88" s="46" t="str">
        <f>Inicial!J88</f>
        <v/>
      </c>
      <c r="K88" s="27" t="str">
        <f>Inicial!K88</f>
        <v/>
      </c>
      <c r="L88" s="77">
        <f>Inicial!L88</f>
        <v>2</v>
      </c>
      <c r="M88" s="77">
        <f>Inicial!M88</f>
        <v>2</v>
      </c>
      <c r="N88" s="77">
        <f>Inicial!N88</f>
        <v>2</v>
      </c>
      <c r="O88" s="50" t="str">
        <f>Inicial!O88</f>
        <v/>
      </c>
      <c r="P88" s="27" t="str">
        <f>Inicial!P88</f>
        <v/>
      </c>
      <c r="Q88" s="45" t="str">
        <f>Inicial!Q88</f>
        <v/>
      </c>
      <c r="R88" s="46" t="str">
        <f>Inicial!R88</f>
        <v/>
      </c>
      <c r="S88" s="27" t="str">
        <f>Inicial!S88</f>
        <v/>
      </c>
      <c r="T88" s="77">
        <f>Inicial!T88</f>
        <v>2</v>
      </c>
      <c r="U88" s="77">
        <f>Inicial!U88</f>
        <v>2</v>
      </c>
      <c r="V88" s="77">
        <f>Inicial!V88</f>
        <v>2</v>
      </c>
      <c r="W88" s="77">
        <f>Inicial!W88</f>
        <v>3</v>
      </c>
      <c r="X88" s="27" t="str">
        <f>Inicial!X88</f>
        <v/>
      </c>
      <c r="Y88" s="45" t="str">
        <f>Inicial!Y88</f>
        <v/>
      </c>
      <c r="Z88" s="46" t="str">
        <f>Inicial!Z88</f>
        <v/>
      </c>
      <c r="AA88" s="27" t="str">
        <f>Inicial!AA88</f>
        <v/>
      </c>
      <c r="AB88" s="50" t="str">
        <f>Inicial!AB88</f>
        <v/>
      </c>
      <c r="AC88" s="77">
        <f>Inicial!AC88</f>
        <v>2</v>
      </c>
      <c r="AD88" s="77">
        <f>Inicial!AD88</f>
        <v>2</v>
      </c>
      <c r="AE88" s="77">
        <f>Inicial!AE88</f>
        <v>3</v>
      </c>
      <c r="AF88" s="27" t="str">
        <f>Inicial!AF88</f>
        <v/>
      </c>
      <c r="AG88" s="45" t="str">
        <f>Inicial!AG88</f>
        <v/>
      </c>
      <c r="AH88" s="46" t="str">
        <f>Inicial!AH88</f>
        <v/>
      </c>
      <c r="AI88" s="27" t="str">
        <f>Inicial!AI88</f>
        <v/>
      </c>
      <c r="AJ88" s="77">
        <f>Inicial!AJ88</f>
        <v>2</v>
      </c>
      <c r="AK88" s="50" t="str">
        <f>Inicial!AK88</f>
        <v/>
      </c>
      <c r="AL88" s="50" t="str">
        <f>Inicial!AL88</f>
        <v/>
      </c>
      <c r="AM88" s="77">
        <f>Inicial!AM88</f>
        <v>3</v>
      </c>
      <c r="AN88" s="27" t="str">
        <f>Inicial!AN88</f>
        <v/>
      </c>
      <c r="AO88" s="45" t="str">
        <f>Inicial!AO88</f>
        <v/>
      </c>
      <c r="AP88" s="46" t="str">
        <f>Inicial!AP88</f>
        <v/>
      </c>
      <c r="AQ88" s="27" t="str">
        <f>Inicial!AQ88</f>
        <v/>
      </c>
      <c r="AR88" s="77">
        <f>Inicial!AR88</f>
        <v>2</v>
      </c>
      <c r="AS88" s="77">
        <f>Inicial!AS88</f>
        <v>2</v>
      </c>
      <c r="AT88" s="77"/>
      <c r="AU88" s="77">
        <f>Inicial!AU88</f>
        <v>3</v>
      </c>
      <c r="AV88" s="27" t="str">
        <f>Inicial!AV88</f>
        <v/>
      </c>
      <c r="AW88" s="45" t="str">
        <f>Inicial!AW88</f>
        <v/>
      </c>
      <c r="AX88" s="46" t="str">
        <f>Inicial!AX88</f>
        <v/>
      </c>
      <c r="AY88" s="27" t="str">
        <f>Inicial!AY88</f>
        <v/>
      </c>
      <c r="AZ88" s="77">
        <f>Inicial!AZ88</f>
        <v>2</v>
      </c>
      <c r="BA88" s="77">
        <f>Inicial!BA88</f>
        <v>2</v>
      </c>
      <c r="BB88" s="77">
        <f>Inicial!BB88</f>
        <v>2</v>
      </c>
      <c r="BC88" s="77">
        <f>Inicial!BC88</f>
        <v>3</v>
      </c>
      <c r="BD88" s="27" t="str">
        <f>Inicial!BD88</f>
        <v/>
      </c>
      <c r="BE88" s="45" t="str">
        <f>Inicial!BE88</f>
        <v/>
      </c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</row>
    <row r="89" ht="14.25" customHeight="1">
      <c r="A89" s="35" t="s">
        <v>32</v>
      </c>
      <c r="B89" s="27" t="str">
        <f>Inicial!B89</f>
        <v/>
      </c>
      <c r="C89" s="27" t="str">
        <f>Inicial!C89</f>
        <v/>
      </c>
      <c r="D89" s="77">
        <f>Inicial!D89</f>
        <v>2</v>
      </c>
      <c r="E89" s="77">
        <f>Inicial!E89</f>
        <v>2</v>
      </c>
      <c r="F89" s="77">
        <f>Inicial!F89</f>
        <v>2</v>
      </c>
      <c r="G89" s="77">
        <f>Inicial!G89</f>
        <v>3</v>
      </c>
      <c r="H89" s="27" t="str">
        <f>Inicial!H89</f>
        <v/>
      </c>
      <c r="I89" s="45" t="str">
        <f>Inicial!I89</f>
        <v/>
      </c>
      <c r="J89" s="46" t="str">
        <f>Inicial!J89</f>
        <v/>
      </c>
      <c r="K89" s="27" t="str">
        <f>Inicial!K89</f>
        <v/>
      </c>
      <c r="L89" s="77">
        <f>Inicial!L89</f>
        <v>2</v>
      </c>
      <c r="M89" s="77">
        <f>Inicial!M89</f>
        <v>2</v>
      </c>
      <c r="N89" s="77">
        <f>Inicial!N89</f>
        <v>2</v>
      </c>
      <c r="O89" s="50" t="str">
        <f>Inicial!O89</f>
        <v/>
      </c>
      <c r="P89" s="27" t="str">
        <f>Inicial!P89</f>
        <v/>
      </c>
      <c r="Q89" s="45" t="str">
        <f>Inicial!Q89</f>
        <v/>
      </c>
      <c r="R89" s="46" t="str">
        <f>Inicial!R89</f>
        <v/>
      </c>
      <c r="S89" s="27" t="str">
        <f>Inicial!S89</f>
        <v/>
      </c>
      <c r="T89" s="77">
        <f>Inicial!T89</f>
        <v>2</v>
      </c>
      <c r="U89" s="77">
        <f>Inicial!U89</f>
        <v>2</v>
      </c>
      <c r="V89" s="77">
        <f>Inicial!V89</f>
        <v>2</v>
      </c>
      <c r="W89" s="77">
        <f>Inicial!W89</f>
        <v>3</v>
      </c>
      <c r="X89" s="27" t="str">
        <f>Inicial!X89</f>
        <v/>
      </c>
      <c r="Y89" s="45" t="str">
        <f>Inicial!Y89</f>
        <v/>
      </c>
      <c r="Z89" s="46" t="str">
        <f>Inicial!Z89</f>
        <v/>
      </c>
      <c r="AA89" s="27" t="str">
        <f>Inicial!AA89</f>
        <v/>
      </c>
      <c r="AB89" s="50" t="str">
        <f>Inicial!AB89</f>
        <v/>
      </c>
      <c r="AC89" s="77">
        <f>Inicial!AC89</f>
        <v>2</v>
      </c>
      <c r="AD89" s="77">
        <f>Inicial!AD89</f>
        <v>2</v>
      </c>
      <c r="AE89" s="77">
        <f>Inicial!AE89</f>
        <v>3</v>
      </c>
      <c r="AF89" s="27" t="str">
        <f>Inicial!AF89</f>
        <v/>
      </c>
      <c r="AG89" s="45" t="str">
        <f>Inicial!AG89</f>
        <v/>
      </c>
      <c r="AH89" s="46" t="str">
        <f>Inicial!AH89</f>
        <v/>
      </c>
      <c r="AI89" s="27" t="str">
        <f>Inicial!AI89</f>
        <v/>
      </c>
      <c r="AJ89" s="77">
        <f>Inicial!AJ89</f>
        <v>2</v>
      </c>
      <c r="AK89" s="50" t="str">
        <f>Inicial!AK89</f>
        <v/>
      </c>
      <c r="AL89" s="50" t="str">
        <f>Inicial!AL89</f>
        <v/>
      </c>
      <c r="AM89" s="77">
        <f>Inicial!AM89</f>
        <v>3</v>
      </c>
      <c r="AN89" s="27" t="str">
        <f>Inicial!AN89</f>
        <v/>
      </c>
      <c r="AO89" s="45" t="str">
        <f>Inicial!AO89</f>
        <v/>
      </c>
      <c r="AP89" s="46" t="str">
        <f>Inicial!AP89</f>
        <v/>
      </c>
      <c r="AQ89" s="27" t="str">
        <f>Inicial!AQ89</f>
        <v/>
      </c>
      <c r="AR89" s="77">
        <f>Inicial!AR89</f>
        <v>2</v>
      </c>
      <c r="AS89" s="77">
        <f>Inicial!AS89</f>
        <v>2</v>
      </c>
      <c r="AT89" s="77"/>
      <c r="AU89" s="77">
        <f>Inicial!AU89</f>
        <v>3</v>
      </c>
      <c r="AV89" s="27" t="str">
        <f>Inicial!AV89</f>
        <v/>
      </c>
      <c r="AW89" s="45" t="str">
        <f>Inicial!AW89</f>
        <v/>
      </c>
      <c r="AX89" s="46" t="str">
        <f>Inicial!AX89</f>
        <v/>
      </c>
      <c r="AY89" s="27" t="str">
        <f>Inicial!AY89</f>
        <v/>
      </c>
      <c r="AZ89" s="77">
        <f>Inicial!AZ89</f>
        <v>2</v>
      </c>
      <c r="BA89" s="77">
        <f>Inicial!BA89</f>
        <v>2</v>
      </c>
      <c r="BB89" s="77">
        <f>Inicial!BB89</f>
        <v>2</v>
      </c>
      <c r="BC89" s="77">
        <f>Inicial!BC89</f>
        <v>3</v>
      </c>
      <c r="BD89" s="27" t="str">
        <f>Inicial!BD89</f>
        <v/>
      </c>
      <c r="BE89" s="45" t="str">
        <f>Inicial!BE89</f>
        <v/>
      </c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</row>
    <row r="90" ht="14.25" customHeight="1">
      <c r="A90" s="35" t="s">
        <v>33</v>
      </c>
      <c r="B90" s="27" t="str">
        <f>Inicial!B90</f>
        <v/>
      </c>
      <c r="C90" s="27" t="str">
        <f>Inicial!C90</f>
        <v/>
      </c>
      <c r="D90" s="77">
        <f>Inicial!D90</f>
        <v>2</v>
      </c>
      <c r="E90" s="77">
        <f>Inicial!E90</f>
        <v>2</v>
      </c>
      <c r="F90" s="77">
        <f>Inicial!F90</f>
        <v>2</v>
      </c>
      <c r="G90" s="77">
        <f>Inicial!G90</f>
        <v>3</v>
      </c>
      <c r="H90" s="50" t="str">
        <f>Inicial!H90</f>
        <v/>
      </c>
      <c r="I90" s="45">
        <f>Inicial!I90</f>
        <v>3</v>
      </c>
      <c r="J90" s="46" t="str">
        <f>Inicial!J90</f>
        <v/>
      </c>
      <c r="K90" s="27" t="str">
        <f>Inicial!K90</f>
        <v/>
      </c>
      <c r="L90" s="77">
        <f>Inicial!L90</f>
        <v>2</v>
      </c>
      <c r="M90" s="77">
        <f>Inicial!M90</f>
        <v>2</v>
      </c>
      <c r="N90" s="77">
        <f>Inicial!N90</f>
        <v>2</v>
      </c>
      <c r="O90" s="50" t="str">
        <f>Inicial!O90</f>
        <v/>
      </c>
      <c r="P90" s="77">
        <f>Inicial!P90</f>
        <v>2</v>
      </c>
      <c r="Q90" s="77">
        <f>Inicial!Q90</f>
        <v>3</v>
      </c>
      <c r="R90" s="46" t="str">
        <f>Inicial!R90</f>
        <v/>
      </c>
      <c r="S90" s="27" t="str">
        <f>Inicial!S90</f>
        <v/>
      </c>
      <c r="T90" s="77">
        <f>Inicial!T90</f>
        <v>2</v>
      </c>
      <c r="U90" s="77">
        <f>Inicial!U90</f>
        <v>2</v>
      </c>
      <c r="V90" s="77">
        <f>Inicial!V90</f>
        <v>2</v>
      </c>
      <c r="W90" s="77">
        <f>Inicial!W90</f>
        <v>3</v>
      </c>
      <c r="X90" s="77">
        <f>Inicial!X90</f>
        <v>2</v>
      </c>
      <c r="Y90" s="51" t="str">
        <f>Inicial!Y90</f>
        <v/>
      </c>
      <c r="Z90" s="46" t="str">
        <f>Inicial!Z90</f>
        <v/>
      </c>
      <c r="AA90" s="27" t="str">
        <f>Inicial!AA90</f>
        <v/>
      </c>
      <c r="AB90" s="50" t="str">
        <f>Inicial!AB90</f>
        <v/>
      </c>
      <c r="AC90" s="77">
        <f>Inicial!AC90</f>
        <v>2</v>
      </c>
      <c r="AD90" s="77">
        <f>Inicial!AD90</f>
        <v>2</v>
      </c>
      <c r="AE90" s="77">
        <f>Inicial!AE90</f>
        <v>3</v>
      </c>
      <c r="AF90" s="77"/>
      <c r="AG90" s="77">
        <f>Inicial!AG90</f>
        <v>3</v>
      </c>
      <c r="AH90" s="46" t="str">
        <f>Inicial!AH90</f>
        <v/>
      </c>
      <c r="AI90" s="27" t="str">
        <f>Inicial!AI90</f>
        <v/>
      </c>
      <c r="AJ90" s="77">
        <f>Inicial!AJ90</f>
        <v>2</v>
      </c>
      <c r="AK90" s="50" t="str">
        <f>Inicial!AK90</f>
        <v/>
      </c>
      <c r="AL90" s="50" t="str">
        <f>Inicial!AL90</f>
        <v/>
      </c>
      <c r="AM90" s="77">
        <f>Inicial!AM90</f>
        <v>3</v>
      </c>
      <c r="AN90" s="77">
        <f>Inicial!AN90</f>
        <v>2</v>
      </c>
      <c r="AO90" s="77">
        <f>Inicial!AO90</f>
        <v>3</v>
      </c>
      <c r="AP90" s="46" t="str">
        <f>Inicial!AP90</f>
        <v/>
      </c>
      <c r="AQ90" s="27" t="str">
        <f>Inicial!AQ90</f>
        <v/>
      </c>
      <c r="AR90" s="77">
        <f>Inicial!AR90</f>
        <v>2</v>
      </c>
      <c r="AS90" s="77">
        <f>Inicial!AS90</f>
        <v>2</v>
      </c>
      <c r="AT90" s="77"/>
      <c r="AU90" s="77">
        <f>Inicial!AU90</f>
        <v>3</v>
      </c>
      <c r="AV90" s="77">
        <f>Inicial!AV90</f>
        <v>2</v>
      </c>
      <c r="AW90" s="77">
        <f>Inicial!AW90</f>
        <v>3</v>
      </c>
      <c r="AX90" s="46" t="str">
        <f>Inicial!AX90</f>
        <v/>
      </c>
      <c r="AY90" s="27" t="str">
        <f>Inicial!AY90</f>
        <v/>
      </c>
      <c r="AZ90" s="77">
        <f>Inicial!AZ90</f>
        <v>2</v>
      </c>
      <c r="BA90" s="77">
        <f>Inicial!BA90</f>
        <v>2</v>
      </c>
      <c r="BB90" s="77">
        <f>Inicial!BB90</f>
        <v>2</v>
      </c>
      <c r="BC90" s="77">
        <f>Inicial!BC90</f>
        <v>3</v>
      </c>
      <c r="BD90" s="77">
        <f>Inicial!BD90</f>
        <v>2</v>
      </c>
      <c r="BE90" s="77">
        <f>Inicial!BE90</f>
        <v>3</v>
      </c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</row>
    <row r="91" ht="14.25" customHeight="1">
      <c r="A91" s="35" t="s">
        <v>34</v>
      </c>
      <c r="B91" s="27" t="str">
        <f>Inicial!B91</f>
        <v/>
      </c>
      <c r="C91" s="27" t="str">
        <f>Inicial!C91</f>
        <v/>
      </c>
      <c r="D91" s="27" t="str">
        <f>Inicial!D91</f>
        <v/>
      </c>
      <c r="E91" s="27" t="str">
        <f>Inicial!E91</f>
        <v/>
      </c>
      <c r="F91" s="77">
        <f>Inicial!F91</f>
        <v>2</v>
      </c>
      <c r="G91" s="77">
        <f>Inicial!G91</f>
        <v>3</v>
      </c>
      <c r="H91" s="50" t="str">
        <f>Inicial!H91</f>
        <v/>
      </c>
      <c r="I91" s="45">
        <f>Inicial!I91</f>
        <v>3</v>
      </c>
      <c r="J91" s="46" t="str">
        <f>Inicial!J91</f>
        <v/>
      </c>
      <c r="K91" s="27" t="str">
        <f>Inicial!K91</f>
        <v/>
      </c>
      <c r="L91" s="27" t="str">
        <f>Inicial!L91</f>
        <v/>
      </c>
      <c r="M91" s="27" t="str">
        <f>Inicial!M91</f>
        <v/>
      </c>
      <c r="N91" s="77">
        <f>Inicial!N91</f>
        <v>2</v>
      </c>
      <c r="O91" s="50" t="str">
        <f>Inicial!O91</f>
        <v/>
      </c>
      <c r="P91" s="77">
        <f>Inicial!P91</f>
        <v>2</v>
      </c>
      <c r="Q91" s="77">
        <f>Inicial!Q91</f>
        <v>3</v>
      </c>
      <c r="R91" s="46" t="str">
        <f>Inicial!R91</f>
        <v/>
      </c>
      <c r="S91" s="27" t="str">
        <f>Inicial!S91</f>
        <v/>
      </c>
      <c r="T91" s="27" t="str">
        <f>Inicial!T91</f>
        <v/>
      </c>
      <c r="U91" s="27" t="str">
        <f>Inicial!U91</f>
        <v/>
      </c>
      <c r="V91" s="77">
        <f>Inicial!V91</f>
        <v>2</v>
      </c>
      <c r="W91" s="77">
        <f>Inicial!W91</f>
        <v>3</v>
      </c>
      <c r="X91" s="77">
        <f>Inicial!X91</f>
        <v>2</v>
      </c>
      <c r="Y91" s="51" t="str">
        <f>Inicial!Y91</f>
        <v/>
      </c>
      <c r="Z91" s="46" t="str">
        <f>Inicial!Z91</f>
        <v/>
      </c>
      <c r="AA91" s="27" t="str">
        <f>Inicial!AA91</f>
        <v/>
      </c>
      <c r="AB91" s="27" t="str">
        <f>Inicial!AB91</f>
        <v/>
      </c>
      <c r="AC91" s="27" t="str">
        <f>Inicial!AC91</f>
        <v/>
      </c>
      <c r="AD91" s="77">
        <f>Inicial!AD91</f>
        <v>2</v>
      </c>
      <c r="AE91" s="77">
        <f>Inicial!AE91</f>
        <v>3</v>
      </c>
      <c r="AF91" s="77"/>
      <c r="AG91" s="77">
        <f>Inicial!AG91</f>
        <v>3</v>
      </c>
      <c r="AH91" s="46" t="str">
        <f>Inicial!AH91</f>
        <v/>
      </c>
      <c r="AI91" s="27" t="str">
        <f>Inicial!AI91</f>
        <v/>
      </c>
      <c r="AJ91" s="27" t="str">
        <f>Inicial!AJ91</f>
        <v/>
      </c>
      <c r="AK91" s="27" t="str">
        <f>Inicial!AK91</f>
        <v/>
      </c>
      <c r="AL91" s="50" t="str">
        <f>Inicial!AL91</f>
        <v/>
      </c>
      <c r="AM91" s="77">
        <f>Inicial!AM91</f>
        <v>3</v>
      </c>
      <c r="AN91" s="77">
        <f>Inicial!AN91</f>
        <v>2</v>
      </c>
      <c r="AO91" s="77">
        <f>Inicial!AO91</f>
        <v>3</v>
      </c>
      <c r="AP91" s="46" t="str">
        <f>Inicial!AP91</f>
        <v/>
      </c>
      <c r="AQ91" s="27" t="str">
        <f>Inicial!AQ91</f>
        <v/>
      </c>
      <c r="AR91" s="27" t="str">
        <f>Inicial!AR91</f>
        <v/>
      </c>
      <c r="AS91" s="27" t="str">
        <f>Inicial!AS91</f>
        <v/>
      </c>
      <c r="AT91" s="77"/>
      <c r="AU91" s="77">
        <f>Inicial!AU91</f>
        <v>3</v>
      </c>
      <c r="AV91" s="77">
        <f>Inicial!AV91</f>
        <v>2</v>
      </c>
      <c r="AW91" s="77">
        <f>Inicial!AW91</f>
        <v>3</v>
      </c>
      <c r="AX91" s="46" t="str">
        <f>Inicial!AX91</f>
        <v/>
      </c>
      <c r="AY91" s="27" t="str">
        <f>Inicial!AY91</f>
        <v/>
      </c>
      <c r="AZ91" s="27" t="str">
        <f>Inicial!AZ91</f>
        <v/>
      </c>
      <c r="BA91" s="27" t="str">
        <f>Inicial!BA91</f>
        <v/>
      </c>
      <c r="BB91" s="77">
        <f>Inicial!BB91</f>
        <v>2</v>
      </c>
      <c r="BC91" s="77">
        <f>Inicial!BC91</f>
        <v>3</v>
      </c>
      <c r="BD91" s="77">
        <f>Inicial!BD91</f>
        <v>2</v>
      </c>
      <c r="BE91" s="77">
        <f>Inicial!BE91</f>
        <v>3</v>
      </c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</row>
    <row r="92" ht="14.25" customHeight="1">
      <c r="A92" s="35" t="s">
        <v>35</v>
      </c>
      <c r="B92" s="27" t="str">
        <f>Inicial!B92</f>
        <v/>
      </c>
      <c r="C92" s="27" t="str">
        <f>Inicial!C92</f>
        <v/>
      </c>
      <c r="D92" s="27" t="str">
        <f>Inicial!D92</f>
        <v/>
      </c>
      <c r="E92" s="27" t="str">
        <f>Inicial!E92</f>
        <v/>
      </c>
      <c r="F92" s="77">
        <f>Inicial!F92</f>
        <v>2</v>
      </c>
      <c r="G92" s="77">
        <f>Inicial!G92</f>
        <v>3</v>
      </c>
      <c r="H92" s="50" t="str">
        <f>Inicial!H92</f>
        <v/>
      </c>
      <c r="I92" s="45">
        <f>Inicial!I92</f>
        <v>3</v>
      </c>
      <c r="J92" s="46" t="str">
        <f>Inicial!J92</f>
        <v/>
      </c>
      <c r="K92" s="27" t="str">
        <f>Inicial!K92</f>
        <v/>
      </c>
      <c r="L92" s="27" t="str">
        <f>Inicial!L92</f>
        <v/>
      </c>
      <c r="M92" s="27" t="str">
        <f>Inicial!M92</f>
        <v/>
      </c>
      <c r="N92" s="77">
        <f>Inicial!N92</f>
        <v>2</v>
      </c>
      <c r="O92" s="50" t="str">
        <f>Inicial!O92</f>
        <v/>
      </c>
      <c r="P92" s="77">
        <f>Inicial!P92</f>
        <v>2</v>
      </c>
      <c r="Q92" s="77">
        <f>Inicial!Q92</f>
        <v>3</v>
      </c>
      <c r="R92" s="46" t="str">
        <f>Inicial!R92</f>
        <v/>
      </c>
      <c r="S92" s="27" t="str">
        <f>Inicial!S92</f>
        <v/>
      </c>
      <c r="T92" s="27" t="str">
        <f>Inicial!T92</f>
        <v/>
      </c>
      <c r="U92" s="27" t="str">
        <f>Inicial!U92</f>
        <v/>
      </c>
      <c r="V92" s="77">
        <f>Inicial!V92</f>
        <v>2</v>
      </c>
      <c r="W92" s="77">
        <f>Inicial!W92</f>
        <v>3</v>
      </c>
      <c r="X92" s="77">
        <f>Inicial!X92</f>
        <v>2</v>
      </c>
      <c r="Y92" s="51" t="str">
        <f>Inicial!Y92</f>
        <v/>
      </c>
      <c r="Z92" s="46" t="str">
        <f>Inicial!Z92</f>
        <v/>
      </c>
      <c r="AA92" s="27" t="str">
        <f>Inicial!AA92</f>
        <v/>
      </c>
      <c r="AB92" s="27" t="str">
        <f>Inicial!AB92</f>
        <v/>
      </c>
      <c r="AC92" s="27" t="str">
        <f>Inicial!AC92</f>
        <v/>
      </c>
      <c r="AD92" s="77">
        <f>Inicial!AD92</f>
        <v>2</v>
      </c>
      <c r="AE92" s="77">
        <f>Inicial!AE92</f>
        <v>3</v>
      </c>
      <c r="AF92" s="77"/>
      <c r="AG92" s="77">
        <f>Inicial!AG92</f>
        <v>3</v>
      </c>
      <c r="AH92" s="46" t="str">
        <f>Inicial!AH92</f>
        <v/>
      </c>
      <c r="AI92" s="27" t="str">
        <f>Inicial!AI92</f>
        <v/>
      </c>
      <c r="AJ92" s="27" t="str">
        <f>Inicial!AJ92</f>
        <v/>
      </c>
      <c r="AK92" s="27" t="str">
        <f>Inicial!AK92</f>
        <v/>
      </c>
      <c r="AL92" s="50" t="str">
        <f>Inicial!AL92</f>
        <v/>
      </c>
      <c r="AM92" s="77">
        <f>Inicial!AM92</f>
        <v>3</v>
      </c>
      <c r="AN92" s="77">
        <f>Inicial!AN92</f>
        <v>2</v>
      </c>
      <c r="AO92" s="77">
        <f>Inicial!AO92</f>
        <v>3</v>
      </c>
      <c r="AP92" s="46" t="str">
        <f>Inicial!AP92</f>
        <v/>
      </c>
      <c r="AQ92" s="27" t="str">
        <f>Inicial!AQ92</f>
        <v/>
      </c>
      <c r="AR92" s="27" t="str">
        <f>Inicial!AR92</f>
        <v/>
      </c>
      <c r="AS92" s="27" t="str">
        <f>Inicial!AS92</f>
        <v/>
      </c>
      <c r="AT92" s="77"/>
      <c r="AU92" s="77">
        <f>Inicial!AU92</f>
        <v>3</v>
      </c>
      <c r="AV92" s="77">
        <f>Inicial!AV92</f>
        <v>2</v>
      </c>
      <c r="AW92" s="77">
        <f>Inicial!AW92</f>
        <v>3</v>
      </c>
      <c r="AX92" s="46" t="str">
        <f>Inicial!AX92</f>
        <v/>
      </c>
      <c r="AY92" s="27" t="str">
        <f>Inicial!AY92</f>
        <v/>
      </c>
      <c r="AZ92" s="27" t="str">
        <f>Inicial!AZ92</f>
        <v/>
      </c>
      <c r="BA92" s="27" t="str">
        <f>Inicial!BA92</f>
        <v/>
      </c>
      <c r="BB92" s="77">
        <f>Inicial!BB92</f>
        <v>2</v>
      </c>
      <c r="BC92" s="77">
        <f>Inicial!BC92</f>
        <v>3</v>
      </c>
      <c r="BD92" s="77">
        <f>Inicial!BD92</f>
        <v>2</v>
      </c>
      <c r="BE92" s="77">
        <f>Inicial!BE92</f>
        <v>3</v>
      </c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</row>
    <row r="93" ht="14.25" customHeight="1">
      <c r="A93" s="35" t="s">
        <v>36</v>
      </c>
      <c r="B93" s="27" t="str">
        <f>Inicial!B93</f>
        <v/>
      </c>
      <c r="C93" s="27" t="str">
        <f>Inicial!C93</f>
        <v/>
      </c>
      <c r="D93" s="27" t="str">
        <f>Inicial!D93</f>
        <v/>
      </c>
      <c r="E93" s="27" t="str">
        <f>Inicial!E93</f>
        <v/>
      </c>
      <c r="F93" s="77">
        <f>Inicial!F93</f>
        <v>2</v>
      </c>
      <c r="G93" s="77">
        <f>Inicial!G93</f>
        <v>3</v>
      </c>
      <c r="H93" s="50" t="str">
        <f>Inicial!H93</f>
        <v/>
      </c>
      <c r="I93" s="45">
        <f>Inicial!I93</f>
        <v>3</v>
      </c>
      <c r="J93" s="27" t="str">
        <f>Inicial!J93</f>
        <v/>
      </c>
      <c r="K93" s="27" t="str">
        <f>Inicial!K93</f>
        <v/>
      </c>
      <c r="L93" s="27" t="str">
        <f>Inicial!L93</f>
        <v/>
      </c>
      <c r="M93" s="27" t="str">
        <f>Inicial!M93</f>
        <v/>
      </c>
      <c r="N93" s="77">
        <f>Inicial!N93</f>
        <v>2</v>
      </c>
      <c r="O93" s="50" t="str">
        <f>Inicial!O93</f>
        <v/>
      </c>
      <c r="P93" s="77">
        <f>Inicial!P93</f>
        <v>2</v>
      </c>
      <c r="Q93" s="77">
        <f>Inicial!Q93</f>
        <v>3</v>
      </c>
      <c r="R93" s="27" t="str">
        <f>Inicial!R93</f>
        <v/>
      </c>
      <c r="S93" s="27" t="str">
        <f>Inicial!S93</f>
        <v/>
      </c>
      <c r="T93" s="27" t="str">
        <f>Inicial!T93</f>
        <v/>
      </c>
      <c r="U93" s="27" t="str">
        <f>Inicial!U93</f>
        <v/>
      </c>
      <c r="V93" s="77">
        <f>Inicial!V93</f>
        <v>2</v>
      </c>
      <c r="W93" s="77">
        <f>Inicial!W93</f>
        <v>3</v>
      </c>
      <c r="X93" s="77">
        <f>Inicial!X93</f>
        <v>2</v>
      </c>
      <c r="Y93" s="51" t="str">
        <f>Inicial!Y93</f>
        <v/>
      </c>
      <c r="Z93" s="27" t="str">
        <f>Inicial!Z93</f>
        <v/>
      </c>
      <c r="AA93" s="27" t="str">
        <f>Inicial!AA93</f>
        <v/>
      </c>
      <c r="AB93" s="27" t="str">
        <f>Inicial!AB93</f>
        <v/>
      </c>
      <c r="AC93" s="27" t="str">
        <f>Inicial!AC93</f>
        <v/>
      </c>
      <c r="AD93" s="77">
        <f>Inicial!AD93</f>
        <v>2</v>
      </c>
      <c r="AE93" s="77">
        <f>Inicial!AE93</f>
        <v>3</v>
      </c>
      <c r="AF93" s="77"/>
      <c r="AG93" s="77">
        <f>Inicial!AG93</f>
        <v>3</v>
      </c>
      <c r="AH93" s="27" t="str">
        <f>Inicial!AH93</f>
        <v/>
      </c>
      <c r="AI93" s="27" t="str">
        <f>Inicial!AI93</f>
        <v/>
      </c>
      <c r="AJ93" s="27" t="str">
        <f>Inicial!AJ93</f>
        <v/>
      </c>
      <c r="AK93" s="27" t="str">
        <f>Inicial!AK93</f>
        <v/>
      </c>
      <c r="AL93" s="50" t="str">
        <f>Inicial!AL93</f>
        <v/>
      </c>
      <c r="AM93" s="77">
        <f>Inicial!AM93</f>
        <v>3</v>
      </c>
      <c r="AN93" s="77">
        <f>Inicial!AN93</f>
        <v>2</v>
      </c>
      <c r="AO93" s="77">
        <f>Inicial!AO93</f>
        <v>3</v>
      </c>
      <c r="AP93" s="27" t="str">
        <f>Inicial!AP93</f>
        <v/>
      </c>
      <c r="AQ93" s="27" t="str">
        <f>Inicial!AQ93</f>
        <v/>
      </c>
      <c r="AR93" s="27" t="str">
        <f>Inicial!AR93</f>
        <v/>
      </c>
      <c r="AS93" s="27" t="str">
        <f>Inicial!AS93</f>
        <v/>
      </c>
      <c r="AT93" s="77"/>
      <c r="AU93" s="77">
        <f>Inicial!AU93</f>
        <v>3</v>
      </c>
      <c r="AV93" s="77">
        <f>Inicial!AV93</f>
        <v>2</v>
      </c>
      <c r="AW93" s="77">
        <f>Inicial!AW93</f>
        <v>3</v>
      </c>
      <c r="AX93" s="27" t="str">
        <f>Inicial!AX93</f>
        <v/>
      </c>
      <c r="AY93" s="27" t="str">
        <f>Inicial!AY93</f>
        <v/>
      </c>
      <c r="AZ93" s="27" t="str">
        <f>Inicial!AZ93</f>
        <v/>
      </c>
      <c r="BA93" s="27" t="str">
        <f>Inicial!BA93</f>
        <v/>
      </c>
      <c r="BB93" s="77">
        <f>Inicial!BB93</f>
        <v>2</v>
      </c>
      <c r="BC93" s="77">
        <f>Inicial!BC93</f>
        <v>3</v>
      </c>
      <c r="BD93" s="77">
        <f>Inicial!BD93</f>
        <v>2</v>
      </c>
      <c r="BE93" s="77">
        <f>Inicial!BE93</f>
        <v>3</v>
      </c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</row>
    <row r="94" ht="14.25" customHeight="1">
      <c r="A94" s="35" t="s">
        <v>37</v>
      </c>
      <c r="B94" s="78">
        <f>Inicial!B94</f>
        <v>2</v>
      </c>
      <c r="C94" s="77">
        <f>Inicial!C94+Polifuncionalidad!D99</f>
        <v>3</v>
      </c>
      <c r="D94" s="27" t="str">
        <f>Inicial!D94</f>
        <v/>
      </c>
      <c r="E94" s="27" t="str">
        <f>Inicial!E94</f>
        <v/>
      </c>
      <c r="F94" s="27" t="str">
        <f>Inicial!F94</f>
        <v/>
      </c>
      <c r="G94" s="27" t="str">
        <f>Inicial!G94</f>
        <v/>
      </c>
      <c r="H94" s="50" t="str">
        <f>Inicial!H94</f>
        <v/>
      </c>
      <c r="I94" s="45">
        <f>Inicial!I94</f>
        <v>3</v>
      </c>
      <c r="J94" s="46">
        <f>Inicial!J94</f>
        <v>2</v>
      </c>
      <c r="K94" s="50" t="str">
        <f>Inicial!K94</f>
        <v/>
      </c>
      <c r="L94" s="27" t="str">
        <f>Inicial!L94</f>
        <v/>
      </c>
      <c r="M94" s="27" t="str">
        <f>Inicial!M94</f>
        <v/>
      </c>
      <c r="N94" s="27" t="str">
        <f>Inicial!N94</f>
        <v/>
      </c>
      <c r="O94" s="27" t="str">
        <f>Inicial!O94</f>
        <v/>
      </c>
      <c r="P94" s="77">
        <f>Inicial!P94</f>
        <v>2</v>
      </c>
      <c r="Q94" s="77">
        <f>Inicial!Q94</f>
        <v>3</v>
      </c>
      <c r="R94" s="77">
        <f>Inicial!R94</f>
        <v>2</v>
      </c>
      <c r="S94" s="77">
        <f>Inicial!S94</f>
        <v>1</v>
      </c>
      <c r="T94" s="27" t="str">
        <f>Inicial!T94</f>
        <v/>
      </c>
      <c r="U94" s="27" t="str">
        <f>Inicial!U94</f>
        <v/>
      </c>
      <c r="V94" s="27" t="str">
        <f>Inicial!V94</f>
        <v/>
      </c>
      <c r="W94" s="27" t="str">
        <f>Inicial!W94</f>
        <v/>
      </c>
      <c r="X94" s="77">
        <f>Inicial!X94</f>
        <v>2</v>
      </c>
      <c r="Y94" s="51" t="str">
        <f>Inicial!Y94</f>
        <v/>
      </c>
      <c r="Z94" s="53" t="str">
        <f>Inicial!Z94</f>
        <v/>
      </c>
      <c r="AA94" s="77">
        <f>Inicial!AA94</f>
        <v>1</v>
      </c>
      <c r="AB94" s="27" t="str">
        <f>Inicial!AB94</f>
        <v/>
      </c>
      <c r="AC94" s="27" t="str">
        <f>Inicial!AC94</f>
        <v/>
      </c>
      <c r="AD94" s="27" t="str">
        <f>Inicial!AD94</f>
        <v/>
      </c>
      <c r="AE94" s="27" t="str">
        <f>Inicial!AE94</f>
        <v/>
      </c>
      <c r="AF94" s="77"/>
      <c r="AG94" s="77">
        <f>Inicial!AG94</f>
        <v>3</v>
      </c>
      <c r="AH94" s="77">
        <f>Inicial!AH94</f>
        <v>2</v>
      </c>
      <c r="AI94" s="77">
        <f>Inicial!AI94</f>
        <v>1</v>
      </c>
      <c r="AJ94" s="27" t="str">
        <f>Inicial!AJ94</f>
        <v/>
      </c>
      <c r="AK94" s="27" t="str">
        <f>Inicial!AK94</f>
        <v/>
      </c>
      <c r="AL94" s="27" t="str">
        <f>Inicial!AL94</f>
        <v/>
      </c>
      <c r="AM94" s="27" t="str">
        <f>Inicial!AM94</f>
        <v/>
      </c>
      <c r="AN94" s="77">
        <f>Inicial!AN94</f>
        <v>2</v>
      </c>
      <c r="AO94" s="77">
        <f>Inicial!AO94</f>
        <v>3</v>
      </c>
      <c r="AP94" s="77">
        <f>Inicial!AP94</f>
        <v>2</v>
      </c>
      <c r="AQ94" s="77">
        <f>Inicial!AQ94</f>
        <v>1</v>
      </c>
      <c r="AR94" s="27" t="str">
        <f>Inicial!AR94</f>
        <v/>
      </c>
      <c r="AS94" s="27" t="str">
        <f>Inicial!AS94</f>
        <v/>
      </c>
      <c r="AT94" s="27" t="str">
        <f>Inicial!AT94</f>
        <v/>
      </c>
      <c r="AU94" s="27" t="str">
        <f>Inicial!AU94</f>
        <v/>
      </c>
      <c r="AV94" s="77">
        <f>Inicial!AV94</f>
        <v>2</v>
      </c>
      <c r="AW94" s="77">
        <f>Inicial!AW94</f>
        <v>3</v>
      </c>
      <c r="AX94" s="77">
        <f>Inicial!AX94</f>
        <v>2</v>
      </c>
      <c r="AY94" s="77">
        <f>Inicial!AY94</f>
        <v>1</v>
      </c>
      <c r="AZ94" s="27" t="str">
        <f>Inicial!AZ94</f>
        <v/>
      </c>
      <c r="BA94" s="27" t="str">
        <f>Inicial!BA94</f>
        <v/>
      </c>
      <c r="BB94" s="27" t="str">
        <f>Inicial!BB94</f>
        <v/>
      </c>
      <c r="BC94" s="27" t="str">
        <f>Inicial!BC94</f>
        <v/>
      </c>
      <c r="BD94" s="77">
        <f>Inicial!BD94</f>
        <v>2</v>
      </c>
      <c r="BE94" s="77">
        <f>Inicial!BE94</f>
        <v>3</v>
      </c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</row>
    <row r="95" ht="14.25" customHeight="1">
      <c r="A95" s="35" t="s">
        <v>38</v>
      </c>
      <c r="B95" s="78">
        <f>Inicial!B95</f>
        <v>2</v>
      </c>
      <c r="C95" s="77">
        <f>Inicial!C95+Polifuncionalidad!D100</f>
        <v>3</v>
      </c>
      <c r="D95" s="27" t="str">
        <f>Inicial!D95</f>
        <v/>
      </c>
      <c r="E95" s="27" t="str">
        <f>Inicial!E95</f>
        <v/>
      </c>
      <c r="F95" s="27" t="str">
        <f>Inicial!F95</f>
        <v/>
      </c>
      <c r="G95" s="27" t="str">
        <f>Inicial!G95</f>
        <v/>
      </c>
      <c r="H95" s="50" t="str">
        <f>Inicial!H95</f>
        <v/>
      </c>
      <c r="I95" s="45">
        <f>Inicial!I95</f>
        <v>3</v>
      </c>
      <c r="J95" s="46">
        <f>Inicial!J95</f>
        <v>2</v>
      </c>
      <c r="K95" s="50" t="str">
        <f>Inicial!K95</f>
        <v/>
      </c>
      <c r="L95" s="27" t="str">
        <f>Inicial!L95</f>
        <v/>
      </c>
      <c r="M95" s="27" t="str">
        <f>Inicial!M95</f>
        <v/>
      </c>
      <c r="N95" s="27" t="str">
        <f>Inicial!N95</f>
        <v/>
      </c>
      <c r="O95" s="27" t="str">
        <f>Inicial!O95</f>
        <v/>
      </c>
      <c r="P95" s="77">
        <f>Inicial!P95</f>
        <v>2</v>
      </c>
      <c r="Q95" s="77">
        <f>Inicial!Q95</f>
        <v>3</v>
      </c>
      <c r="R95" s="77">
        <f>Inicial!R95</f>
        <v>2</v>
      </c>
      <c r="S95" s="77">
        <f>Inicial!S95</f>
        <v>1</v>
      </c>
      <c r="T95" s="27" t="str">
        <f>Inicial!T95</f>
        <v/>
      </c>
      <c r="U95" s="27" t="str">
        <f>Inicial!U95</f>
        <v/>
      </c>
      <c r="V95" s="27" t="str">
        <f>Inicial!V95</f>
        <v/>
      </c>
      <c r="W95" s="27" t="str">
        <f>Inicial!W95</f>
        <v/>
      </c>
      <c r="X95" s="77">
        <f>Inicial!X95</f>
        <v>2</v>
      </c>
      <c r="Y95" s="51" t="str">
        <f>Inicial!Y95</f>
        <v/>
      </c>
      <c r="Z95" s="53" t="str">
        <f>Inicial!Z95</f>
        <v/>
      </c>
      <c r="AA95" s="77">
        <f>Inicial!AA95</f>
        <v>1</v>
      </c>
      <c r="AB95" s="27" t="str">
        <f>Inicial!AB95</f>
        <v/>
      </c>
      <c r="AC95" s="27" t="str">
        <f>Inicial!AC95</f>
        <v/>
      </c>
      <c r="AD95" s="27" t="str">
        <f>Inicial!AD95</f>
        <v/>
      </c>
      <c r="AE95" s="27" t="str">
        <f>Inicial!AE95</f>
        <v/>
      </c>
      <c r="AF95" s="77"/>
      <c r="AG95" s="77">
        <f>Inicial!AG95</f>
        <v>3</v>
      </c>
      <c r="AH95" s="77">
        <f>Inicial!AH95</f>
        <v>2</v>
      </c>
      <c r="AI95" s="77">
        <f>Inicial!AI95</f>
        <v>1</v>
      </c>
      <c r="AJ95" s="27" t="str">
        <f>Inicial!AJ95</f>
        <v/>
      </c>
      <c r="AK95" s="27" t="str">
        <f>Inicial!AK95</f>
        <v/>
      </c>
      <c r="AL95" s="27" t="str">
        <f>Inicial!AL95</f>
        <v/>
      </c>
      <c r="AM95" s="27" t="str">
        <f>Inicial!AM95</f>
        <v/>
      </c>
      <c r="AN95" s="77">
        <f>Inicial!AN95</f>
        <v>2</v>
      </c>
      <c r="AO95" s="77">
        <f>Inicial!AO95</f>
        <v>3</v>
      </c>
      <c r="AP95" s="77">
        <f>Inicial!AP95</f>
        <v>2</v>
      </c>
      <c r="AQ95" s="77">
        <f>Inicial!AQ95</f>
        <v>1</v>
      </c>
      <c r="AR95" s="27" t="str">
        <f>Inicial!AR95</f>
        <v/>
      </c>
      <c r="AS95" s="27" t="str">
        <f>Inicial!AS95</f>
        <v/>
      </c>
      <c r="AT95" s="27" t="str">
        <f>Inicial!AT95</f>
        <v/>
      </c>
      <c r="AU95" s="27" t="str">
        <f>Inicial!AU95</f>
        <v/>
      </c>
      <c r="AV95" s="77">
        <f>Inicial!AV95</f>
        <v>2</v>
      </c>
      <c r="AW95" s="77">
        <f>Inicial!AW95</f>
        <v>3</v>
      </c>
      <c r="AX95" s="77">
        <f>Inicial!AX95</f>
        <v>2</v>
      </c>
      <c r="AY95" s="77">
        <f>Inicial!AY95</f>
        <v>1</v>
      </c>
      <c r="AZ95" s="27" t="str">
        <f>Inicial!AZ95</f>
        <v/>
      </c>
      <c r="BA95" s="27" t="str">
        <f>Inicial!BA95</f>
        <v/>
      </c>
      <c r="BB95" s="27" t="str">
        <f>Inicial!BB95</f>
        <v/>
      </c>
      <c r="BC95" s="27" t="str">
        <f>Inicial!BC95</f>
        <v/>
      </c>
      <c r="BD95" s="77">
        <f>Inicial!BD95</f>
        <v>2</v>
      </c>
      <c r="BE95" s="77">
        <f>Inicial!BE95</f>
        <v>3</v>
      </c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</row>
    <row r="96" ht="14.25" customHeight="1">
      <c r="A96" s="35" t="s">
        <v>39</v>
      </c>
      <c r="B96" s="78">
        <f>Inicial!B96</f>
        <v>2</v>
      </c>
      <c r="C96" s="77">
        <f>Inicial!C96+Polifuncionalidad!D101</f>
        <v>3</v>
      </c>
      <c r="D96" s="27" t="str">
        <f>Inicial!D96</f>
        <v/>
      </c>
      <c r="E96" s="27" t="str">
        <f>Inicial!E96</f>
        <v/>
      </c>
      <c r="F96" s="27" t="str">
        <f>Inicial!F96</f>
        <v/>
      </c>
      <c r="G96" s="27" t="str">
        <f>Inicial!G96</f>
        <v/>
      </c>
      <c r="H96" s="50" t="str">
        <f>Inicial!H96</f>
        <v/>
      </c>
      <c r="I96" s="45">
        <f>Inicial!I96</f>
        <v>3</v>
      </c>
      <c r="J96" s="46">
        <f>Inicial!J96</f>
        <v>2</v>
      </c>
      <c r="K96" s="50" t="str">
        <f>Inicial!K96</f>
        <v/>
      </c>
      <c r="L96" s="27" t="str">
        <f>Inicial!L96</f>
        <v/>
      </c>
      <c r="M96" s="27" t="str">
        <f>Inicial!M96</f>
        <v/>
      </c>
      <c r="N96" s="27" t="str">
        <f>Inicial!N96</f>
        <v/>
      </c>
      <c r="O96" s="27" t="str">
        <f>Inicial!O96</f>
        <v/>
      </c>
      <c r="P96" s="77">
        <f>Inicial!P96</f>
        <v>2</v>
      </c>
      <c r="Q96" s="77">
        <f>Inicial!Q96</f>
        <v>3</v>
      </c>
      <c r="R96" s="77">
        <f>Inicial!R96</f>
        <v>2</v>
      </c>
      <c r="S96" s="77">
        <f>Inicial!S96</f>
        <v>1</v>
      </c>
      <c r="T96" s="27" t="str">
        <f>Inicial!T96</f>
        <v/>
      </c>
      <c r="U96" s="27" t="str">
        <f>Inicial!U96</f>
        <v/>
      </c>
      <c r="V96" s="27" t="str">
        <f>Inicial!V96</f>
        <v/>
      </c>
      <c r="W96" s="27" t="str">
        <f>Inicial!W96</f>
        <v/>
      </c>
      <c r="X96" s="77">
        <f>Inicial!X96</f>
        <v>2</v>
      </c>
      <c r="Y96" s="51" t="str">
        <f>Inicial!Y96</f>
        <v/>
      </c>
      <c r="Z96" s="53" t="str">
        <f>Inicial!Z96</f>
        <v/>
      </c>
      <c r="AA96" s="77">
        <f>Inicial!AA96</f>
        <v>1</v>
      </c>
      <c r="AB96" s="27" t="str">
        <f>Inicial!AB96</f>
        <v/>
      </c>
      <c r="AC96" s="27" t="str">
        <f>Inicial!AC96</f>
        <v/>
      </c>
      <c r="AD96" s="27" t="str">
        <f>Inicial!AD96</f>
        <v/>
      </c>
      <c r="AE96" s="27" t="str">
        <f>Inicial!AE96</f>
        <v/>
      </c>
      <c r="AF96" s="77"/>
      <c r="AG96" s="77">
        <f>Inicial!AG96</f>
        <v>3</v>
      </c>
      <c r="AH96" s="77">
        <f>Inicial!AH96</f>
        <v>2</v>
      </c>
      <c r="AI96" s="77">
        <f>Inicial!AI96</f>
        <v>1</v>
      </c>
      <c r="AJ96" s="27" t="str">
        <f>Inicial!AJ96</f>
        <v/>
      </c>
      <c r="AK96" s="27" t="str">
        <f>Inicial!AK96</f>
        <v/>
      </c>
      <c r="AL96" s="27" t="str">
        <f>Inicial!AL96</f>
        <v/>
      </c>
      <c r="AM96" s="27" t="str">
        <f>Inicial!AM96</f>
        <v/>
      </c>
      <c r="AN96" s="77">
        <f>Inicial!AN96</f>
        <v>2</v>
      </c>
      <c r="AO96" s="77">
        <f>Inicial!AO96</f>
        <v>3</v>
      </c>
      <c r="AP96" s="77">
        <f>Inicial!AP96</f>
        <v>2</v>
      </c>
      <c r="AQ96" s="77">
        <f>Inicial!AQ96</f>
        <v>1</v>
      </c>
      <c r="AR96" s="27" t="str">
        <f>Inicial!AR96</f>
        <v/>
      </c>
      <c r="AS96" s="27" t="str">
        <f>Inicial!AS96</f>
        <v/>
      </c>
      <c r="AT96" s="27" t="str">
        <f>Inicial!AT96</f>
        <v/>
      </c>
      <c r="AU96" s="27" t="str">
        <f>Inicial!AU96</f>
        <v/>
      </c>
      <c r="AV96" s="77">
        <f>Inicial!AV96</f>
        <v>2</v>
      </c>
      <c r="AW96" s="77">
        <f>Inicial!AW96</f>
        <v>3</v>
      </c>
      <c r="AX96" s="77">
        <f>Inicial!AX96</f>
        <v>2</v>
      </c>
      <c r="AY96" s="77">
        <f>Inicial!AY96</f>
        <v>1</v>
      </c>
      <c r="AZ96" s="27" t="str">
        <f>Inicial!AZ96</f>
        <v/>
      </c>
      <c r="BA96" s="27" t="str">
        <f>Inicial!BA96</f>
        <v/>
      </c>
      <c r="BB96" s="27" t="str">
        <f>Inicial!BB96</f>
        <v/>
      </c>
      <c r="BC96" s="27" t="str">
        <f>Inicial!BC96</f>
        <v/>
      </c>
      <c r="BD96" s="77">
        <f>Inicial!BD96</f>
        <v>2</v>
      </c>
      <c r="BE96" s="77">
        <f>Inicial!BE96</f>
        <v>3</v>
      </c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</row>
    <row r="97" ht="14.25" customHeight="1">
      <c r="A97" s="35" t="s">
        <v>40</v>
      </c>
      <c r="B97" s="79">
        <f>Inicial!B97</f>
        <v>2</v>
      </c>
      <c r="C97" s="80">
        <f>Inicial!C97+Polifuncionalidad!D102</f>
        <v>3</v>
      </c>
      <c r="D97" s="61" t="str">
        <f>Inicial!D97</f>
        <v/>
      </c>
      <c r="E97" s="61" t="str">
        <f>Inicial!E97</f>
        <v/>
      </c>
      <c r="F97" s="61" t="str">
        <f>Inicial!F97</f>
        <v/>
      </c>
      <c r="G97" s="61" t="str">
        <f>Inicial!G97</f>
        <v/>
      </c>
      <c r="H97" s="63" t="str">
        <f>Inicial!H97</f>
        <v/>
      </c>
      <c r="I97" s="66">
        <f>Inicial!I97</f>
        <v>3</v>
      </c>
      <c r="J97" s="46">
        <f>Inicial!J97</f>
        <v>2</v>
      </c>
      <c r="K97" s="72" t="str">
        <f>Inicial!K97</f>
        <v/>
      </c>
      <c r="L97" s="61" t="str">
        <f>Inicial!L97</f>
        <v/>
      </c>
      <c r="M97" s="61" t="str">
        <f>Inicial!M97</f>
        <v/>
      </c>
      <c r="N97" s="61" t="str">
        <f>Inicial!N97</f>
        <v/>
      </c>
      <c r="O97" s="61" t="str">
        <f>Inicial!O97</f>
        <v/>
      </c>
      <c r="P97" s="80">
        <f>Inicial!P97</f>
        <v>2</v>
      </c>
      <c r="Q97" s="80">
        <f>Inicial!Q97</f>
        <v>3</v>
      </c>
      <c r="R97" s="80">
        <f>Inicial!R97</f>
        <v>2</v>
      </c>
      <c r="S97" s="80">
        <f>Inicial!S97</f>
        <v>1</v>
      </c>
      <c r="T97" s="61" t="str">
        <f>Inicial!T97</f>
        <v/>
      </c>
      <c r="U97" s="61" t="str">
        <f>Inicial!U97</f>
        <v/>
      </c>
      <c r="V97" s="61" t="str">
        <f>Inicial!V97</f>
        <v/>
      </c>
      <c r="W97" s="61" t="str">
        <f>Inicial!W97</f>
        <v/>
      </c>
      <c r="X97" s="80">
        <f>Inicial!X97</f>
        <v>2</v>
      </c>
      <c r="Y97" s="62" t="str">
        <f>Inicial!Y97</f>
        <v/>
      </c>
      <c r="Z97" s="76" t="str">
        <f>Inicial!Z97</f>
        <v/>
      </c>
      <c r="AA97" s="80">
        <f>Inicial!AA97</f>
        <v>1</v>
      </c>
      <c r="AB97" s="61" t="str">
        <f>Inicial!AB97</f>
        <v/>
      </c>
      <c r="AC97" s="61" t="str">
        <f>Inicial!AC97</f>
        <v/>
      </c>
      <c r="AD97" s="61" t="str">
        <f>Inicial!AD97</f>
        <v/>
      </c>
      <c r="AE97" s="61" t="str">
        <f>Inicial!AE97</f>
        <v/>
      </c>
      <c r="AF97" s="80"/>
      <c r="AG97" s="80">
        <f>Inicial!AG97</f>
        <v>3</v>
      </c>
      <c r="AH97" s="80">
        <f>Inicial!AH97</f>
        <v>2</v>
      </c>
      <c r="AI97" s="80">
        <f>Inicial!AI97</f>
        <v>1</v>
      </c>
      <c r="AJ97" s="61" t="str">
        <f>Inicial!AJ97</f>
        <v/>
      </c>
      <c r="AK97" s="61" t="str">
        <f>Inicial!AK97</f>
        <v/>
      </c>
      <c r="AL97" s="61" t="str">
        <f>Inicial!AL97</f>
        <v/>
      </c>
      <c r="AM97" s="61" t="str">
        <f>Inicial!AM97</f>
        <v/>
      </c>
      <c r="AN97" s="80">
        <f>Inicial!AN97</f>
        <v>2</v>
      </c>
      <c r="AO97" s="80">
        <f>Inicial!AO97</f>
        <v>3</v>
      </c>
      <c r="AP97" s="80">
        <f>Inicial!AP97</f>
        <v>2</v>
      </c>
      <c r="AQ97" s="80">
        <f>Inicial!AQ97</f>
        <v>1</v>
      </c>
      <c r="AR97" s="61" t="str">
        <f>Inicial!AR97</f>
        <v/>
      </c>
      <c r="AS97" s="61" t="str">
        <f>Inicial!AS97</f>
        <v/>
      </c>
      <c r="AT97" s="61" t="str">
        <f>Inicial!AT97</f>
        <v/>
      </c>
      <c r="AU97" s="61" t="str">
        <f>Inicial!AU97</f>
        <v/>
      </c>
      <c r="AV97" s="80">
        <f>Inicial!AV97</f>
        <v>2</v>
      </c>
      <c r="AW97" s="80">
        <f>Inicial!AW97</f>
        <v>3</v>
      </c>
      <c r="AX97" s="80">
        <f>Inicial!AX97</f>
        <v>2</v>
      </c>
      <c r="AY97" s="80">
        <f>Inicial!AY97</f>
        <v>1</v>
      </c>
      <c r="AZ97" s="61" t="str">
        <f>Inicial!AZ97</f>
        <v/>
      </c>
      <c r="BA97" s="61" t="str">
        <f>Inicial!BA97</f>
        <v/>
      </c>
      <c r="BB97" s="61" t="str">
        <f>Inicial!BB97</f>
        <v/>
      </c>
      <c r="BC97" s="61" t="str">
        <f>Inicial!BC97</f>
        <v/>
      </c>
      <c r="BD97" s="80">
        <f>Inicial!BD97</f>
        <v>2</v>
      </c>
      <c r="BE97" s="80">
        <f>Inicial!BE97</f>
        <v>3</v>
      </c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</row>
    <row r="98" ht="14.25" customHeight="1">
      <c r="A98" s="23"/>
      <c r="B98" s="99" t="s">
        <v>10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6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</row>
    <row r="99" ht="14.25" customHeight="1">
      <c r="A99" s="23"/>
      <c r="B99" s="100" t="s">
        <v>18</v>
      </c>
      <c r="C99" s="25"/>
      <c r="D99" s="25"/>
      <c r="E99" s="25"/>
      <c r="F99" s="25"/>
      <c r="G99" s="25"/>
      <c r="H99" s="25"/>
      <c r="I99" s="26"/>
      <c r="J99" s="100" t="s">
        <v>19</v>
      </c>
      <c r="K99" s="25"/>
      <c r="L99" s="25"/>
      <c r="M99" s="25"/>
      <c r="N99" s="25"/>
      <c r="O99" s="25"/>
      <c r="P99" s="25"/>
      <c r="Q99" s="26"/>
      <c r="R99" s="100" t="s">
        <v>20</v>
      </c>
      <c r="S99" s="25"/>
      <c r="T99" s="25"/>
      <c r="U99" s="25"/>
      <c r="V99" s="25"/>
      <c r="W99" s="25"/>
      <c r="X99" s="25"/>
      <c r="Y99" s="26"/>
      <c r="Z99" s="100" t="s">
        <v>21</v>
      </c>
      <c r="AA99" s="25"/>
      <c r="AB99" s="25"/>
      <c r="AC99" s="25"/>
      <c r="AD99" s="25"/>
      <c r="AE99" s="25"/>
      <c r="AF99" s="25"/>
      <c r="AG99" s="26"/>
      <c r="AH99" s="100" t="s">
        <v>22</v>
      </c>
      <c r="AI99" s="25"/>
      <c r="AJ99" s="25"/>
      <c r="AK99" s="25"/>
      <c r="AL99" s="25"/>
      <c r="AM99" s="25"/>
      <c r="AN99" s="25"/>
      <c r="AO99" s="26"/>
      <c r="AP99" s="100" t="s">
        <v>23</v>
      </c>
      <c r="AQ99" s="25"/>
      <c r="AR99" s="25"/>
      <c r="AS99" s="25"/>
      <c r="AT99" s="25"/>
      <c r="AU99" s="25"/>
      <c r="AV99" s="25"/>
      <c r="AW99" s="26"/>
      <c r="AX99" s="100" t="s">
        <v>24</v>
      </c>
      <c r="AY99" s="25"/>
      <c r="AZ99" s="25"/>
      <c r="BA99" s="25"/>
      <c r="BB99" s="25"/>
      <c r="BC99" s="25"/>
      <c r="BD99" s="25"/>
      <c r="BE99" s="26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</row>
    <row r="100" ht="14.25" customHeight="1">
      <c r="A100" s="23"/>
      <c r="B100" s="100" t="s">
        <v>42</v>
      </c>
      <c r="C100" s="26"/>
      <c r="D100" s="100" t="s">
        <v>43</v>
      </c>
      <c r="E100" s="25"/>
      <c r="F100" s="25"/>
      <c r="G100" s="25"/>
      <c r="H100" s="25"/>
      <c r="I100" s="26"/>
      <c r="J100" s="100" t="s">
        <v>42</v>
      </c>
      <c r="K100" s="26"/>
      <c r="L100" s="100" t="s">
        <v>43</v>
      </c>
      <c r="M100" s="25"/>
      <c r="N100" s="25"/>
      <c r="O100" s="25"/>
      <c r="P100" s="25"/>
      <c r="Q100" s="26"/>
      <c r="R100" s="100" t="s">
        <v>42</v>
      </c>
      <c r="S100" s="25"/>
      <c r="T100" s="25"/>
      <c r="U100" s="26"/>
      <c r="V100" s="100"/>
      <c r="W100" s="25"/>
      <c r="X100" s="25"/>
      <c r="Y100" s="26"/>
      <c r="Z100" s="100" t="s">
        <v>42</v>
      </c>
      <c r="AA100" s="26"/>
      <c r="AB100" s="100" t="s">
        <v>43</v>
      </c>
      <c r="AC100" s="25"/>
      <c r="AD100" s="25"/>
      <c r="AE100" s="25"/>
      <c r="AF100" s="25"/>
      <c r="AG100" s="26"/>
      <c r="AH100" s="100" t="s">
        <v>42</v>
      </c>
      <c r="AI100" s="26"/>
      <c r="AJ100" s="100" t="s">
        <v>43</v>
      </c>
      <c r="AK100" s="25"/>
      <c r="AL100" s="25"/>
      <c r="AM100" s="25"/>
      <c r="AN100" s="25"/>
      <c r="AO100" s="26"/>
      <c r="AP100" s="100" t="s">
        <v>42</v>
      </c>
      <c r="AQ100" s="26"/>
      <c r="AR100" s="100" t="s">
        <v>43</v>
      </c>
      <c r="AS100" s="25"/>
      <c r="AT100" s="25"/>
      <c r="AU100" s="25"/>
      <c r="AV100" s="25"/>
      <c r="AW100" s="26"/>
      <c r="AX100" s="100" t="s">
        <v>42</v>
      </c>
      <c r="AY100" s="26"/>
      <c r="AZ100" s="100" t="s">
        <v>43</v>
      </c>
      <c r="BA100" s="25"/>
      <c r="BB100" s="25"/>
      <c r="BC100" s="25"/>
      <c r="BD100" s="25"/>
      <c r="BE100" s="26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</row>
    <row r="101" ht="14.25" customHeight="1">
      <c r="A101" s="23"/>
      <c r="B101" s="101" t="s">
        <v>44</v>
      </c>
      <c r="C101" s="101" t="s">
        <v>45</v>
      </c>
      <c r="D101" s="102" t="s">
        <v>46</v>
      </c>
      <c r="E101" s="101" t="s">
        <v>47</v>
      </c>
      <c r="F101" s="101" t="s">
        <v>48</v>
      </c>
      <c r="G101" s="101" t="s">
        <v>49</v>
      </c>
      <c r="H101" s="101" t="s">
        <v>50</v>
      </c>
      <c r="I101" s="101" t="s">
        <v>51</v>
      </c>
      <c r="J101" s="101" t="s">
        <v>44</v>
      </c>
      <c r="K101" s="101" t="s">
        <v>45</v>
      </c>
      <c r="L101" s="102" t="s">
        <v>46</v>
      </c>
      <c r="M101" s="101" t="s">
        <v>47</v>
      </c>
      <c r="N101" s="101" t="s">
        <v>48</v>
      </c>
      <c r="O101" s="101" t="s">
        <v>49</v>
      </c>
      <c r="P101" s="101" t="s">
        <v>50</v>
      </c>
      <c r="Q101" s="101" t="s">
        <v>51</v>
      </c>
      <c r="R101" s="101" t="s">
        <v>44</v>
      </c>
      <c r="S101" s="101" t="s">
        <v>45</v>
      </c>
      <c r="T101" s="102" t="s">
        <v>46</v>
      </c>
      <c r="U101" s="101" t="s">
        <v>47</v>
      </c>
      <c r="V101" s="101" t="s">
        <v>48</v>
      </c>
      <c r="W101" s="101" t="s">
        <v>49</v>
      </c>
      <c r="X101" s="101" t="s">
        <v>50</v>
      </c>
      <c r="Y101" s="101" t="s">
        <v>51</v>
      </c>
      <c r="Z101" s="101" t="s">
        <v>44</v>
      </c>
      <c r="AA101" s="101" t="s">
        <v>45</v>
      </c>
      <c r="AB101" s="102" t="s">
        <v>46</v>
      </c>
      <c r="AC101" s="101" t="s">
        <v>47</v>
      </c>
      <c r="AD101" s="101" t="s">
        <v>48</v>
      </c>
      <c r="AE101" s="101" t="s">
        <v>49</v>
      </c>
      <c r="AF101" s="101" t="s">
        <v>50</v>
      </c>
      <c r="AG101" s="101" t="s">
        <v>51</v>
      </c>
      <c r="AH101" s="101" t="s">
        <v>44</v>
      </c>
      <c r="AI101" s="101" t="s">
        <v>45</v>
      </c>
      <c r="AJ101" s="102" t="s">
        <v>46</v>
      </c>
      <c r="AK101" s="101" t="s">
        <v>47</v>
      </c>
      <c r="AL101" s="101" t="s">
        <v>48</v>
      </c>
      <c r="AM101" s="101" t="s">
        <v>49</v>
      </c>
      <c r="AN101" s="101" t="s">
        <v>50</v>
      </c>
      <c r="AO101" s="101" t="s">
        <v>51</v>
      </c>
      <c r="AP101" s="101" t="s">
        <v>44</v>
      </c>
      <c r="AQ101" s="101" t="s">
        <v>45</v>
      </c>
      <c r="AR101" s="102" t="s">
        <v>46</v>
      </c>
      <c r="AS101" s="101" t="s">
        <v>47</v>
      </c>
      <c r="AT101" s="101" t="s">
        <v>48</v>
      </c>
      <c r="AU101" s="101" t="s">
        <v>49</v>
      </c>
      <c r="AV101" s="101" t="s">
        <v>50</v>
      </c>
      <c r="AW101" s="101" t="s">
        <v>51</v>
      </c>
      <c r="AX101" s="101" t="s">
        <v>44</v>
      </c>
      <c r="AY101" s="101" t="s">
        <v>45</v>
      </c>
      <c r="AZ101" s="102" t="s">
        <v>46</v>
      </c>
      <c r="BA101" s="101" t="s">
        <v>47</v>
      </c>
      <c r="BB101" s="101" t="s">
        <v>48</v>
      </c>
      <c r="BC101" s="101" t="s">
        <v>49</v>
      </c>
      <c r="BD101" s="101" t="s">
        <v>50</v>
      </c>
      <c r="BE101" s="101" t="s">
        <v>51</v>
      </c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</row>
    <row r="102" ht="14.25" customHeight="1">
      <c r="A102" s="35" t="s">
        <v>26</v>
      </c>
      <c r="B102" s="27" t="str">
        <f>Inicial!B102</f>
        <v/>
      </c>
      <c r="C102" s="27" t="str">
        <f>Inicial!C102</f>
        <v/>
      </c>
      <c r="D102" s="49">
        <f>Inicial!D102</f>
        <v>2</v>
      </c>
      <c r="E102" s="49">
        <f>Inicial!E102</f>
        <v>2</v>
      </c>
      <c r="F102" s="27" t="str">
        <f>Inicial!F102</f>
        <v/>
      </c>
      <c r="G102" s="27" t="str">
        <f>Inicial!G102</f>
        <v/>
      </c>
      <c r="H102" s="27" t="str">
        <f>Inicial!H102</f>
        <v/>
      </c>
      <c r="I102" s="45" t="str">
        <f>Inicial!I102</f>
        <v/>
      </c>
      <c r="J102" s="46" t="str">
        <f>Inicial!J102</f>
        <v/>
      </c>
      <c r="K102" s="27" t="str">
        <f>Inicial!K102</f>
        <v/>
      </c>
      <c r="L102" s="50" t="str">
        <f>Inicial!L102</f>
        <v/>
      </c>
      <c r="M102" s="49">
        <f>Inicial!M102</f>
        <v>2</v>
      </c>
      <c r="N102" s="27" t="str">
        <f>Inicial!N102</f>
        <v/>
      </c>
      <c r="O102" s="27" t="str">
        <f>Inicial!O102</f>
        <v/>
      </c>
      <c r="P102" s="27" t="str">
        <f>Inicial!P102</f>
        <v/>
      </c>
      <c r="Q102" s="45" t="str">
        <f>Inicial!Q102</f>
        <v/>
      </c>
      <c r="R102" s="46" t="str">
        <f>Inicial!R102</f>
        <v/>
      </c>
      <c r="S102" s="27" t="str">
        <f>Inicial!S102</f>
        <v/>
      </c>
      <c r="T102" s="49">
        <f>Inicial!T102</f>
        <v>2</v>
      </c>
      <c r="U102" s="49">
        <f>Inicial!U102</f>
        <v>2</v>
      </c>
      <c r="V102" s="27" t="str">
        <f>Inicial!V102</f>
        <v/>
      </c>
      <c r="W102" s="27" t="str">
        <f>Inicial!W102</f>
        <v/>
      </c>
      <c r="X102" s="27" t="str">
        <f>Inicial!X102</f>
        <v/>
      </c>
      <c r="Y102" s="45" t="str">
        <f>Inicial!Y102</f>
        <v/>
      </c>
      <c r="Z102" s="46" t="str">
        <f>Inicial!Z102</f>
        <v/>
      </c>
      <c r="AA102" s="27" t="str">
        <f>Inicial!AA102</f>
        <v/>
      </c>
      <c r="AB102" s="49">
        <f>Inicial!AB102</f>
        <v>2</v>
      </c>
      <c r="AC102" s="49">
        <f>Inicial!AC102</f>
        <v>2</v>
      </c>
      <c r="AD102" s="27" t="str">
        <f>Inicial!AD102</f>
        <v/>
      </c>
      <c r="AE102" s="27" t="str">
        <f>Inicial!AE102</f>
        <v/>
      </c>
      <c r="AF102" s="27" t="str">
        <f>Inicial!AF102</f>
        <v/>
      </c>
      <c r="AG102" s="45" t="str">
        <f>Inicial!AG102</f>
        <v/>
      </c>
      <c r="AH102" s="46" t="str">
        <f>Inicial!AH102</f>
        <v/>
      </c>
      <c r="AI102" s="27" t="str">
        <f>Inicial!AI102</f>
        <v/>
      </c>
      <c r="AJ102" s="49">
        <f>Inicial!AJ102</f>
        <v>2</v>
      </c>
      <c r="AK102" s="50" t="str">
        <f>Inicial!AK102</f>
        <v/>
      </c>
      <c r="AL102" s="27" t="str">
        <f>Inicial!AL102</f>
        <v/>
      </c>
      <c r="AM102" s="27" t="str">
        <f>Inicial!AM102</f>
        <v/>
      </c>
      <c r="AN102" s="27" t="str">
        <f>Inicial!AN102</f>
        <v/>
      </c>
      <c r="AO102" s="45" t="str">
        <f>Inicial!AO102</f>
        <v/>
      </c>
      <c r="AP102" s="46" t="str">
        <f>Inicial!AP102</f>
        <v/>
      </c>
      <c r="AQ102" s="27" t="str">
        <f>Inicial!AQ102</f>
        <v/>
      </c>
      <c r="AR102" s="49">
        <f>Inicial!AR102</f>
        <v>2</v>
      </c>
      <c r="AS102" s="49">
        <f>Inicial!AS102</f>
        <v>2</v>
      </c>
      <c r="AT102" s="27" t="str">
        <f>Inicial!AT102</f>
        <v/>
      </c>
      <c r="AU102" s="27" t="str">
        <f>Inicial!AU102</f>
        <v/>
      </c>
      <c r="AV102" s="27" t="str">
        <f>Inicial!AV102</f>
        <v/>
      </c>
      <c r="AW102" s="45" t="str">
        <f>Inicial!AW102</f>
        <v/>
      </c>
      <c r="AX102" s="46" t="str">
        <f>Inicial!AX102</f>
        <v/>
      </c>
      <c r="AY102" s="27" t="str">
        <f>Inicial!AY102</f>
        <v/>
      </c>
      <c r="AZ102" s="49">
        <f>Inicial!AZ102</f>
        <v>2</v>
      </c>
      <c r="BA102" s="49">
        <f>Inicial!BA102</f>
        <v>2</v>
      </c>
      <c r="BB102" s="27" t="str">
        <f>Inicial!BB102</f>
        <v/>
      </c>
      <c r="BC102" s="27" t="str">
        <f>Inicial!BC102</f>
        <v/>
      </c>
      <c r="BD102" s="27" t="str">
        <f>Inicial!BD102</f>
        <v/>
      </c>
      <c r="BE102" s="45" t="str">
        <f>Inicial!BE102</f>
        <v/>
      </c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</row>
    <row r="103" ht="14.25" customHeight="1">
      <c r="A103" s="35" t="s">
        <v>27</v>
      </c>
      <c r="B103" s="27" t="str">
        <f>Inicial!B103</f>
        <v/>
      </c>
      <c r="C103" s="27" t="str">
        <f>Inicial!C103</f>
        <v/>
      </c>
      <c r="D103" s="49">
        <f>Inicial!D103</f>
        <v>2</v>
      </c>
      <c r="E103" s="49">
        <f>Inicial!E103</f>
        <v>2</v>
      </c>
      <c r="F103" s="27" t="str">
        <f>Inicial!F103</f>
        <v/>
      </c>
      <c r="G103" s="27" t="str">
        <f>Inicial!G103</f>
        <v/>
      </c>
      <c r="H103" s="27" t="str">
        <f>Inicial!H103</f>
        <v/>
      </c>
      <c r="I103" s="45" t="str">
        <f>Inicial!I103</f>
        <v/>
      </c>
      <c r="J103" s="46" t="str">
        <f>Inicial!J103</f>
        <v/>
      </c>
      <c r="K103" s="27" t="str">
        <f>Inicial!K103</f>
        <v/>
      </c>
      <c r="L103" s="50" t="str">
        <f>Inicial!L103</f>
        <v/>
      </c>
      <c r="M103" s="49">
        <f>Inicial!M103</f>
        <v>2</v>
      </c>
      <c r="N103" s="27" t="str">
        <f>Inicial!N103</f>
        <v/>
      </c>
      <c r="O103" s="27" t="str">
        <f>Inicial!O103</f>
        <v/>
      </c>
      <c r="P103" s="27" t="str">
        <f>Inicial!P103</f>
        <v/>
      </c>
      <c r="Q103" s="45" t="str">
        <f>Inicial!Q103</f>
        <v/>
      </c>
      <c r="R103" s="46" t="str">
        <f>Inicial!R103</f>
        <v/>
      </c>
      <c r="S103" s="27" t="str">
        <f>Inicial!S103</f>
        <v/>
      </c>
      <c r="T103" s="49">
        <f>Inicial!T103</f>
        <v>2</v>
      </c>
      <c r="U103" s="49">
        <f>Inicial!U103</f>
        <v>2</v>
      </c>
      <c r="V103" s="27" t="str">
        <f>Inicial!V103</f>
        <v/>
      </c>
      <c r="W103" s="27" t="str">
        <f>Inicial!W103</f>
        <v/>
      </c>
      <c r="X103" s="27" t="str">
        <f>Inicial!X103</f>
        <v/>
      </c>
      <c r="Y103" s="45" t="str">
        <f>Inicial!Y103</f>
        <v/>
      </c>
      <c r="Z103" s="46" t="str">
        <f>Inicial!Z103</f>
        <v/>
      </c>
      <c r="AA103" s="27" t="str">
        <f>Inicial!AA103</f>
        <v/>
      </c>
      <c r="AB103" s="49">
        <f>Inicial!AB103</f>
        <v>2</v>
      </c>
      <c r="AC103" s="49">
        <f>Inicial!AC103</f>
        <v>2</v>
      </c>
      <c r="AD103" s="27" t="str">
        <f>Inicial!AD103</f>
        <v/>
      </c>
      <c r="AE103" s="27" t="str">
        <f>Inicial!AE103</f>
        <v/>
      </c>
      <c r="AF103" s="27" t="str">
        <f>Inicial!AF103</f>
        <v/>
      </c>
      <c r="AG103" s="45" t="str">
        <f>Inicial!AG103</f>
        <v/>
      </c>
      <c r="AH103" s="46" t="str">
        <f>Inicial!AH103</f>
        <v/>
      </c>
      <c r="AI103" s="27" t="str">
        <f>Inicial!AI103</f>
        <v/>
      </c>
      <c r="AJ103" s="49">
        <f>Inicial!AJ103</f>
        <v>2</v>
      </c>
      <c r="AK103" s="50" t="str">
        <f>Inicial!AK103</f>
        <v/>
      </c>
      <c r="AL103" s="27" t="str">
        <f>Inicial!AL103</f>
        <v/>
      </c>
      <c r="AM103" s="27" t="str">
        <f>Inicial!AM103</f>
        <v/>
      </c>
      <c r="AN103" s="27" t="str">
        <f>Inicial!AN103</f>
        <v/>
      </c>
      <c r="AO103" s="45" t="str">
        <f>Inicial!AO103</f>
        <v/>
      </c>
      <c r="AP103" s="46" t="str">
        <f>Inicial!AP103</f>
        <v/>
      </c>
      <c r="AQ103" s="27" t="str">
        <f>Inicial!AQ103</f>
        <v/>
      </c>
      <c r="AR103" s="49">
        <f>Inicial!AR103</f>
        <v>2</v>
      </c>
      <c r="AS103" s="49">
        <f>Inicial!AS103</f>
        <v>2</v>
      </c>
      <c r="AT103" s="27" t="str">
        <f>Inicial!AT103</f>
        <v/>
      </c>
      <c r="AU103" s="27" t="str">
        <f>Inicial!AU103</f>
        <v/>
      </c>
      <c r="AV103" s="27" t="str">
        <f>Inicial!AV103</f>
        <v/>
      </c>
      <c r="AW103" s="45" t="str">
        <f>Inicial!AW103</f>
        <v/>
      </c>
      <c r="AX103" s="46" t="str">
        <f>Inicial!AX103</f>
        <v/>
      </c>
      <c r="AY103" s="27" t="str">
        <f>Inicial!AY103</f>
        <v/>
      </c>
      <c r="AZ103" s="49">
        <f>Inicial!AZ103</f>
        <v>2</v>
      </c>
      <c r="BA103" s="49">
        <f>Inicial!BA103</f>
        <v>2</v>
      </c>
      <c r="BB103" s="27" t="str">
        <f>Inicial!BB103</f>
        <v/>
      </c>
      <c r="BC103" s="27" t="str">
        <f>Inicial!BC103</f>
        <v/>
      </c>
      <c r="BD103" s="27" t="str">
        <f>Inicial!BD103</f>
        <v/>
      </c>
      <c r="BE103" s="45" t="str">
        <f>Inicial!BE103</f>
        <v/>
      </c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</row>
    <row r="104" ht="14.25" customHeight="1">
      <c r="A104" s="35" t="s">
        <v>28</v>
      </c>
      <c r="B104" s="27" t="str">
        <f>Inicial!B104</f>
        <v/>
      </c>
      <c r="C104" s="27" t="str">
        <f>Inicial!C104</f>
        <v/>
      </c>
      <c r="D104" s="49">
        <f>Inicial!D104</f>
        <v>2</v>
      </c>
      <c r="E104" s="49">
        <f>Inicial!E104</f>
        <v>2</v>
      </c>
      <c r="F104" s="27" t="str">
        <f>Inicial!F104</f>
        <v/>
      </c>
      <c r="G104" s="27" t="str">
        <f>Inicial!G104</f>
        <v/>
      </c>
      <c r="H104" s="27" t="str">
        <f>Inicial!H104</f>
        <v/>
      </c>
      <c r="I104" s="45" t="str">
        <f>Inicial!I104</f>
        <v/>
      </c>
      <c r="J104" s="46" t="str">
        <f>Inicial!J104</f>
        <v/>
      </c>
      <c r="K104" s="27" t="str">
        <f>Inicial!K104</f>
        <v/>
      </c>
      <c r="L104" s="50" t="str">
        <f>Inicial!L104</f>
        <v/>
      </c>
      <c r="M104" s="49">
        <f>Inicial!M104</f>
        <v>2</v>
      </c>
      <c r="N104" s="27" t="str">
        <f>Inicial!N104</f>
        <v/>
      </c>
      <c r="O104" s="27" t="str">
        <f>Inicial!O104</f>
        <v/>
      </c>
      <c r="P104" s="27" t="str">
        <f>Inicial!P104</f>
        <v/>
      </c>
      <c r="Q104" s="45" t="str">
        <f>Inicial!Q104</f>
        <v/>
      </c>
      <c r="R104" s="46" t="str">
        <f>Inicial!R104</f>
        <v/>
      </c>
      <c r="S104" s="27" t="str">
        <f>Inicial!S104</f>
        <v/>
      </c>
      <c r="T104" s="49">
        <f>Inicial!T104</f>
        <v>2</v>
      </c>
      <c r="U104" s="49">
        <f>Inicial!U104</f>
        <v>2</v>
      </c>
      <c r="V104" s="27" t="str">
        <f>Inicial!V104</f>
        <v/>
      </c>
      <c r="W104" s="27" t="str">
        <f>Inicial!W104</f>
        <v/>
      </c>
      <c r="X104" s="27" t="str">
        <f>Inicial!X104</f>
        <v/>
      </c>
      <c r="Y104" s="45" t="str">
        <f>Inicial!Y104</f>
        <v/>
      </c>
      <c r="Z104" s="46" t="str">
        <f>Inicial!Z104</f>
        <v/>
      </c>
      <c r="AA104" s="27" t="str">
        <f>Inicial!AA104</f>
        <v/>
      </c>
      <c r="AB104" s="49">
        <f>Inicial!AB104</f>
        <v>2</v>
      </c>
      <c r="AC104" s="49">
        <f>Inicial!AC104</f>
        <v>2</v>
      </c>
      <c r="AD104" s="27" t="str">
        <f>Inicial!AD104</f>
        <v/>
      </c>
      <c r="AE104" s="27" t="str">
        <f>Inicial!AE104</f>
        <v/>
      </c>
      <c r="AF104" s="27" t="str">
        <f>Inicial!AF104</f>
        <v/>
      </c>
      <c r="AG104" s="45" t="str">
        <f>Inicial!AG104</f>
        <v/>
      </c>
      <c r="AH104" s="46" t="str">
        <f>Inicial!AH104</f>
        <v/>
      </c>
      <c r="AI104" s="27" t="str">
        <f>Inicial!AI104</f>
        <v/>
      </c>
      <c r="AJ104" s="49">
        <f>Inicial!AJ104</f>
        <v>2</v>
      </c>
      <c r="AK104" s="50" t="str">
        <f>Inicial!AK104</f>
        <v/>
      </c>
      <c r="AL104" s="27" t="str">
        <f>Inicial!AL104</f>
        <v/>
      </c>
      <c r="AM104" s="27" t="str">
        <f>Inicial!AM104</f>
        <v/>
      </c>
      <c r="AN104" s="27" t="str">
        <f>Inicial!AN104</f>
        <v/>
      </c>
      <c r="AO104" s="45" t="str">
        <f>Inicial!AO104</f>
        <v/>
      </c>
      <c r="AP104" s="46" t="str">
        <f>Inicial!AP104</f>
        <v/>
      </c>
      <c r="AQ104" s="27" t="str">
        <f>Inicial!AQ104</f>
        <v/>
      </c>
      <c r="AR104" s="49">
        <f>Inicial!AR104</f>
        <v>2</v>
      </c>
      <c r="AS104" s="49">
        <f>Inicial!AS104</f>
        <v>2</v>
      </c>
      <c r="AT104" s="27" t="str">
        <f>Inicial!AT104</f>
        <v/>
      </c>
      <c r="AU104" s="27" t="str">
        <f>Inicial!AU104</f>
        <v/>
      </c>
      <c r="AV104" s="27" t="str">
        <f>Inicial!AV104</f>
        <v/>
      </c>
      <c r="AW104" s="45" t="str">
        <f>Inicial!AW104</f>
        <v/>
      </c>
      <c r="AX104" s="46" t="str">
        <f>Inicial!AX104</f>
        <v/>
      </c>
      <c r="AY104" s="27" t="str">
        <f>Inicial!AY104</f>
        <v/>
      </c>
      <c r="AZ104" s="49">
        <f>Inicial!AZ104</f>
        <v>2</v>
      </c>
      <c r="BA104" s="49">
        <f>Inicial!BA104</f>
        <v>2</v>
      </c>
      <c r="BB104" s="27" t="str">
        <f>Inicial!BB104</f>
        <v/>
      </c>
      <c r="BC104" s="27" t="str">
        <f>Inicial!BC104</f>
        <v/>
      </c>
      <c r="BD104" s="27" t="str">
        <f>Inicial!BD104</f>
        <v/>
      </c>
      <c r="BE104" s="45" t="str">
        <f>Inicial!BE104</f>
        <v/>
      </c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</row>
    <row r="105" ht="14.25" customHeight="1">
      <c r="A105" s="35" t="s">
        <v>29</v>
      </c>
      <c r="B105" s="27" t="str">
        <f>Inicial!B105</f>
        <v/>
      </c>
      <c r="C105" s="27" t="str">
        <f>Inicial!C105</f>
        <v/>
      </c>
      <c r="D105" s="49">
        <f>Inicial!D105</f>
        <v>2</v>
      </c>
      <c r="E105" s="49">
        <f>Inicial!E105</f>
        <v>2</v>
      </c>
      <c r="F105" s="49">
        <f>Inicial!F105</f>
        <v>2</v>
      </c>
      <c r="G105" s="50" t="str">
        <f>Inicial!G105</f>
        <v/>
      </c>
      <c r="H105" s="27" t="str">
        <f>Inicial!H105</f>
        <v/>
      </c>
      <c r="I105" s="45" t="str">
        <f>Inicial!I105</f>
        <v/>
      </c>
      <c r="J105" s="46" t="str">
        <f>Inicial!J105</f>
        <v/>
      </c>
      <c r="K105" s="27" t="str">
        <f>Inicial!K105</f>
        <v/>
      </c>
      <c r="L105" s="50" t="str">
        <f>Inicial!L105</f>
        <v/>
      </c>
      <c r="M105" s="49">
        <f>Inicial!M105</f>
        <v>2</v>
      </c>
      <c r="N105" s="50" t="str">
        <f>Inicial!N105</f>
        <v/>
      </c>
      <c r="O105" s="49">
        <f>Inicial!O105</f>
        <v>3</v>
      </c>
      <c r="P105" s="27" t="str">
        <f>Inicial!P105</f>
        <v/>
      </c>
      <c r="Q105" s="45" t="str">
        <f>Inicial!Q105</f>
        <v/>
      </c>
      <c r="R105" s="46" t="str">
        <f>Inicial!R105</f>
        <v/>
      </c>
      <c r="S105" s="27" t="str">
        <f>Inicial!S105</f>
        <v/>
      </c>
      <c r="T105" s="49">
        <f>Inicial!T105</f>
        <v>2</v>
      </c>
      <c r="U105" s="49">
        <f>Inicial!U105</f>
        <v>2</v>
      </c>
      <c r="V105" s="49">
        <f>Inicial!V105</f>
        <v>2</v>
      </c>
      <c r="W105" s="49">
        <f>Inicial!W105</f>
        <v>3</v>
      </c>
      <c r="X105" s="27" t="str">
        <f>Inicial!X105</f>
        <v/>
      </c>
      <c r="Y105" s="45" t="str">
        <f>Inicial!Y105</f>
        <v/>
      </c>
      <c r="Z105" s="46" t="str">
        <f>Inicial!Z105</f>
        <v/>
      </c>
      <c r="AA105" s="27" t="str">
        <f>Inicial!AA105</f>
        <v/>
      </c>
      <c r="AB105" s="49">
        <f>Inicial!AB105</f>
        <v>2</v>
      </c>
      <c r="AC105" s="49">
        <f>Inicial!AC105</f>
        <v>2</v>
      </c>
      <c r="AD105" s="49">
        <f>Inicial!AD105</f>
        <v>2</v>
      </c>
      <c r="AE105" s="49"/>
      <c r="AF105" s="27" t="str">
        <f>Inicial!AF105</f>
        <v/>
      </c>
      <c r="AG105" s="45" t="str">
        <f>Inicial!AG105</f>
        <v/>
      </c>
      <c r="AH105" s="46" t="str">
        <f>Inicial!AH105</f>
        <v/>
      </c>
      <c r="AI105" s="27" t="str">
        <f>Inicial!AI105</f>
        <v/>
      </c>
      <c r="AJ105" s="49">
        <f>Inicial!AJ105</f>
        <v>2</v>
      </c>
      <c r="AK105" s="50" t="str">
        <f>Inicial!AK105</f>
        <v/>
      </c>
      <c r="AL105" s="49"/>
      <c r="AM105" s="49">
        <f>Inicial!AM105</f>
        <v>3</v>
      </c>
      <c r="AN105" s="27" t="str">
        <f>Inicial!AN105</f>
        <v/>
      </c>
      <c r="AO105" s="45" t="str">
        <f>Inicial!AO105</f>
        <v/>
      </c>
      <c r="AP105" s="46" t="str">
        <f>Inicial!AP105</f>
        <v/>
      </c>
      <c r="AQ105" s="27" t="str">
        <f>Inicial!AQ105</f>
        <v/>
      </c>
      <c r="AR105" s="49">
        <f>Inicial!AR105</f>
        <v>2</v>
      </c>
      <c r="AS105" s="49">
        <f>Inicial!AS105</f>
        <v>2</v>
      </c>
      <c r="AT105" s="49"/>
      <c r="AU105" s="49">
        <f>Inicial!AU105</f>
        <v>3</v>
      </c>
      <c r="AV105" s="27" t="str">
        <f>Inicial!AV105</f>
        <v/>
      </c>
      <c r="AW105" s="45" t="str">
        <f>Inicial!AW105</f>
        <v/>
      </c>
      <c r="AX105" s="46" t="str">
        <f>Inicial!AX105</f>
        <v/>
      </c>
      <c r="AY105" s="27" t="str">
        <f>Inicial!AY105</f>
        <v/>
      </c>
      <c r="AZ105" s="49">
        <f>Inicial!AZ105</f>
        <v>2</v>
      </c>
      <c r="BA105" s="49">
        <f>Inicial!BA105</f>
        <v>2</v>
      </c>
      <c r="BB105" s="49">
        <f>Inicial!BB105</f>
        <v>2</v>
      </c>
      <c r="BC105" s="49">
        <f>Inicial!BC105</f>
        <v>3</v>
      </c>
      <c r="BD105" s="27" t="str">
        <f>Inicial!BD105</f>
        <v/>
      </c>
      <c r="BE105" s="45" t="str">
        <f>Inicial!BE105</f>
        <v/>
      </c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</row>
    <row r="106" ht="14.25" customHeight="1">
      <c r="A106" s="35" t="s">
        <v>30</v>
      </c>
      <c r="B106" s="27" t="str">
        <f>Inicial!B106</f>
        <v/>
      </c>
      <c r="C106" s="27" t="str">
        <f>Inicial!C106</f>
        <v/>
      </c>
      <c r="D106" s="49">
        <f>Inicial!D106</f>
        <v>2</v>
      </c>
      <c r="E106" s="49">
        <f>Inicial!E106</f>
        <v>2</v>
      </c>
      <c r="F106" s="49">
        <f>Inicial!F106</f>
        <v>2</v>
      </c>
      <c r="G106" s="50" t="str">
        <f>Inicial!G106</f>
        <v/>
      </c>
      <c r="H106" s="27" t="str">
        <f>Inicial!H106</f>
        <v/>
      </c>
      <c r="I106" s="45" t="str">
        <f>Inicial!I106</f>
        <v/>
      </c>
      <c r="J106" s="46" t="str">
        <f>Inicial!J106</f>
        <v/>
      </c>
      <c r="K106" s="27" t="str">
        <f>Inicial!K106</f>
        <v/>
      </c>
      <c r="L106" s="50" t="str">
        <f>Inicial!L106</f>
        <v/>
      </c>
      <c r="M106" s="49">
        <f>Inicial!M106</f>
        <v>2</v>
      </c>
      <c r="N106" s="50" t="str">
        <f>Inicial!N106</f>
        <v/>
      </c>
      <c r="O106" s="49">
        <f>Inicial!O106</f>
        <v>3</v>
      </c>
      <c r="P106" s="27" t="str">
        <f>Inicial!P106</f>
        <v/>
      </c>
      <c r="Q106" s="45" t="str">
        <f>Inicial!Q106</f>
        <v/>
      </c>
      <c r="R106" s="46" t="str">
        <f>Inicial!R106</f>
        <v/>
      </c>
      <c r="S106" s="46" t="str">
        <f>Inicial!S106</f>
        <v/>
      </c>
      <c r="T106" s="49">
        <f>Inicial!T106</f>
        <v>2</v>
      </c>
      <c r="U106" s="49">
        <f>Inicial!U106</f>
        <v>2</v>
      </c>
      <c r="V106" s="49">
        <f>Inicial!V106</f>
        <v>2</v>
      </c>
      <c r="W106" s="49">
        <f>Inicial!W106</f>
        <v>3</v>
      </c>
      <c r="X106" s="27" t="str">
        <f>Inicial!X106</f>
        <v/>
      </c>
      <c r="Y106" s="45" t="str">
        <f>Inicial!Y106</f>
        <v/>
      </c>
      <c r="Z106" s="46" t="str">
        <f>Inicial!Z106</f>
        <v/>
      </c>
      <c r="AA106" s="27" t="str">
        <f>Inicial!AA106</f>
        <v/>
      </c>
      <c r="AB106" s="49">
        <f>Inicial!AB106</f>
        <v>2</v>
      </c>
      <c r="AC106" s="49">
        <f>Inicial!AC106</f>
        <v>2</v>
      </c>
      <c r="AD106" s="49">
        <f>Inicial!AD106</f>
        <v>2</v>
      </c>
      <c r="AE106" s="49"/>
      <c r="AF106" s="27" t="str">
        <f>Inicial!AF106</f>
        <v/>
      </c>
      <c r="AG106" s="45" t="str">
        <f>Inicial!AG106</f>
        <v/>
      </c>
      <c r="AH106" s="46" t="str">
        <f>Inicial!AH106</f>
        <v/>
      </c>
      <c r="AI106" s="27" t="str">
        <f>Inicial!AI106</f>
        <v/>
      </c>
      <c r="AJ106" s="49">
        <f>Inicial!AJ106</f>
        <v>2</v>
      </c>
      <c r="AK106" s="50" t="str">
        <f>Inicial!AK106</f>
        <v/>
      </c>
      <c r="AL106" s="49"/>
      <c r="AM106" s="49">
        <f>Inicial!AM106</f>
        <v>3</v>
      </c>
      <c r="AN106" s="27" t="str">
        <f>Inicial!AN106</f>
        <v/>
      </c>
      <c r="AO106" s="45" t="str">
        <f>Inicial!AO106</f>
        <v/>
      </c>
      <c r="AP106" s="46" t="str">
        <f>Inicial!AP106</f>
        <v/>
      </c>
      <c r="AQ106" s="27" t="str">
        <f>Inicial!AQ106</f>
        <v/>
      </c>
      <c r="AR106" s="49">
        <f>Inicial!AR106</f>
        <v>2</v>
      </c>
      <c r="AS106" s="49">
        <f>Inicial!AS106</f>
        <v>2</v>
      </c>
      <c r="AT106" s="49"/>
      <c r="AU106" s="49">
        <f>Inicial!AU106</f>
        <v>3</v>
      </c>
      <c r="AV106" s="27" t="str">
        <f>Inicial!AV106</f>
        <v/>
      </c>
      <c r="AW106" s="45" t="str">
        <f>Inicial!AW106</f>
        <v/>
      </c>
      <c r="AX106" s="46" t="str">
        <f>Inicial!AX106</f>
        <v/>
      </c>
      <c r="AY106" s="27" t="str">
        <f>Inicial!AY106</f>
        <v/>
      </c>
      <c r="AZ106" s="49">
        <f>Inicial!AZ106</f>
        <v>2</v>
      </c>
      <c r="BA106" s="49">
        <f>Inicial!BA106</f>
        <v>2</v>
      </c>
      <c r="BB106" s="49">
        <f>Inicial!BB106</f>
        <v>2</v>
      </c>
      <c r="BC106" s="49">
        <f>Inicial!BC106</f>
        <v>3</v>
      </c>
      <c r="BD106" s="27" t="str">
        <f>Inicial!BD106</f>
        <v/>
      </c>
      <c r="BE106" s="45" t="str">
        <f>Inicial!BE106</f>
        <v/>
      </c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</row>
    <row r="107" ht="14.25" customHeight="1">
      <c r="A107" s="35" t="s">
        <v>31</v>
      </c>
      <c r="B107" s="27" t="str">
        <f>Inicial!B107</f>
        <v/>
      </c>
      <c r="C107" s="27" t="str">
        <f>Inicial!C107</f>
        <v/>
      </c>
      <c r="D107" s="49">
        <f>Inicial!D107</f>
        <v>2</v>
      </c>
      <c r="E107" s="49">
        <f>Inicial!E107</f>
        <v>2</v>
      </c>
      <c r="F107" s="49">
        <f>Inicial!F107</f>
        <v>2</v>
      </c>
      <c r="G107" s="50" t="str">
        <f>Inicial!G107</f>
        <v/>
      </c>
      <c r="H107" s="27" t="str">
        <f>Inicial!H107</f>
        <v/>
      </c>
      <c r="I107" s="45" t="str">
        <f>Inicial!I107</f>
        <v/>
      </c>
      <c r="J107" s="46" t="str">
        <f>Inicial!J107</f>
        <v/>
      </c>
      <c r="K107" s="27" t="str">
        <f>Inicial!K107</f>
        <v/>
      </c>
      <c r="L107" s="50" t="str">
        <f>Inicial!L107</f>
        <v/>
      </c>
      <c r="M107" s="49">
        <f>Inicial!M107</f>
        <v>2</v>
      </c>
      <c r="N107" s="50" t="str">
        <f>Inicial!N107</f>
        <v/>
      </c>
      <c r="O107" s="49">
        <f>Inicial!O107</f>
        <v>3</v>
      </c>
      <c r="P107" s="27" t="str">
        <f>Inicial!P107</f>
        <v/>
      </c>
      <c r="Q107" s="45" t="str">
        <f>Inicial!Q107</f>
        <v/>
      </c>
      <c r="R107" s="46" t="str">
        <f>Inicial!R107</f>
        <v/>
      </c>
      <c r="S107" s="46" t="str">
        <f>Inicial!S107</f>
        <v/>
      </c>
      <c r="T107" s="49">
        <f>Inicial!T107</f>
        <v>2</v>
      </c>
      <c r="U107" s="49">
        <f>Inicial!U107</f>
        <v>2</v>
      </c>
      <c r="V107" s="49">
        <f>Inicial!V107</f>
        <v>2</v>
      </c>
      <c r="W107" s="49">
        <f>Inicial!W107</f>
        <v>3</v>
      </c>
      <c r="X107" s="27" t="str">
        <f>Inicial!X107</f>
        <v/>
      </c>
      <c r="Y107" s="45" t="str">
        <f>Inicial!Y107</f>
        <v/>
      </c>
      <c r="Z107" s="46" t="str">
        <f>Inicial!Z107</f>
        <v/>
      </c>
      <c r="AA107" s="27" t="str">
        <f>Inicial!AA107</f>
        <v/>
      </c>
      <c r="AB107" s="49">
        <f>Inicial!AB107</f>
        <v>2</v>
      </c>
      <c r="AC107" s="49">
        <f>Inicial!AC107</f>
        <v>2</v>
      </c>
      <c r="AD107" s="49">
        <f>Inicial!AD107</f>
        <v>2</v>
      </c>
      <c r="AE107" s="49"/>
      <c r="AF107" s="27" t="str">
        <f>Inicial!AF107</f>
        <v/>
      </c>
      <c r="AG107" s="45" t="str">
        <f>Inicial!AG107</f>
        <v/>
      </c>
      <c r="AH107" s="46" t="str">
        <f>Inicial!AH107</f>
        <v/>
      </c>
      <c r="AI107" s="27" t="str">
        <f>Inicial!AI107</f>
        <v/>
      </c>
      <c r="AJ107" s="49">
        <f>Inicial!AJ107</f>
        <v>2</v>
      </c>
      <c r="AK107" s="50" t="str">
        <f>Inicial!AK107</f>
        <v/>
      </c>
      <c r="AL107" s="49"/>
      <c r="AM107" s="49">
        <f>Inicial!AM107</f>
        <v>3</v>
      </c>
      <c r="AN107" s="27" t="str">
        <f>Inicial!AN107</f>
        <v/>
      </c>
      <c r="AO107" s="45" t="str">
        <f>Inicial!AO107</f>
        <v/>
      </c>
      <c r="AP107" s="46" t="str">
        <f>Inicial!AP107</f>
        <v/>
      </c>
      <c r="AQ107" s="27" t="str">
        <f>Inicial!AQ107</f>
        <v/>
      </c>
      <c r="AR107" s="49">
        <f>Inicial!AR107</f>
        <v>2</v>
      </c>
      <c r="AS107" s="49">
        <f>Inicial!AS107</f>
        <v>2</v>
      </c>
      <c r="AT107" s="49"/>
      <c r="AU107" s="49">
        <f>Inicial!AU107</f>
        <v>3</v>
      </c>
      <c r="AV107" s="27" t="str">
        <f>Inicial!AV107</f>
        <v/>
      </c>
      <c r="AW107" s="45" t="str">
        <f>Inicial!AW107</f>
        <v/>
      </c>
      <c r="AX107" s="46" t="str">
        <f>Inicial!AX107</f>
        <v/>
      </c>
      <c r="AY107" s="27" t="str">
        <f>Inicial!AY107</f>
        <v/>
      </c>
      <c r="AZ107" s="49">
        <f>Inicial!AZ107</f>
        <v>2</v>
      </c>
      <c r="BA107" s="49">
        <f>Inicial!BA107</f>
        <v>2</v>
      </c>
      <c r="BB107" s="49">
        <f>Inicial!BB107</f>
        <v>2</v>
      </c>
      <c r="BC107" s="49">
        <f>Inicial!BC107</f>
        <v>3</v>
      </c>
      <c r="BD107" s="27" t="str">
        <f>Inicial!BD107</f>
        <v/>
      </c>
      <c r="BE107" s="45" t="str">
        <f>Inicial!BE107</f>
        <v/>
      </c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</row>
    <row r="108" ht="14.25" customHeight="1">
      <c r="A108" s="35" t="s">
        <v>32</v>
      </c>
      <c r="B108" s="27" t="str">
        <f>Inicial!B108</f>
        <v/>
      </c>
      <c r="C108" s="27" t="str">
        <f>Inicial!C108</f>
        <v/>
      </c>
      <c r="D108" s="49">
        <f>Inicial!D108</f>
        <v>2</v>
      </c>
      <c r="E108" s="49">
        <f>Inicial!E108</f>
        <v>2</v>
      </c>
      <c r="F108" s="49">
        <f>Inicial!F108</f>
        <v>2</v>
      </c>
      <c r="G108" s="50" t="str">
        <f>Inicial!G108</f>
        <v/>
      </c>
      <c r="H108" s="27" t="str">
        <f>Inicial!H108</f>
        <v/>
      </c>
      <c r="I108" s="45" t="str">
        <f>Inicial!I108</f>
        <v/>
      </c>
      <c r="J108" s="46" t="str">
        <f>Inicial!J108</f>
        <v/>
      </c>
      <c r="K108" s="27" t="str">
        <f>Inicial!K108</f>
        <v/>
      </c>
      <c r="L108" s="50" t="str">
        <f>Inicial!L108</f>
        <v/>
      </c>
      <c r="M108" s="49">
        <f>Inicial!M108</f>
        <v>2</v>
      </c>
      <c r="N108" s="50" t="str">
        <f>Inicial!N108</f>
        <v/>
      </c>
      <c r="O108" s="49">
        <f>Inicial!O108</f>
        <v>3</v>
      </c>
      <c r="P108" s="27" t="str">
        <f>Inicial!P108</f>
        <v/>
      </c>
      <c r="Q108" s="45" t="str">
        <f>Inicial!Q108</f>
        <v/>
      </c>
      <c r="R108" s="46" t="str">
        <f>Inicial!R108</f>
        <v/>
      </c>
      <c r="S108" s="46" t="str">
        <f>Inicial!S108</f>
        <v/>
      </c>
      <c r="T108" s="49">
        <f>Inicial!T108</f>
        <v>2</v>
      </c>
      <c r="U108" s="49">
        <f>Inicial!U108</f>
        <v>2</v>
      </c>
      <c r="V108" s="49">
        <f>Inicial!V108</f>
        <v>2</v>
      </c>
      <c r="W108" s="49">
        <f>Inicial!W108</f>
        <v>3</v>
      </c>
      <c r="X108" s="27" t="str">
        <f>Inicial!X108</f>
        <v/>
      </c>
      <c r="Y108" s="45" t="str">
        <f>Inicial!Y108</f>
        <v/>
      </c>
      <c r="Z108" s="46" t="str">
        <f>Inicial!Z108</f>
        <v/>
      </c>
      <c r="AA108" s="27" t="str">
        <f>Inicial!AA108</f>
        <v/>
      </c>
      <c r="AB108" s="49">
        <f>Inicial!AB108</f>
        <v>2</v>
      </c>
      <c r="AC108" s="49">
        <f>Inicial!AC108</f>
        <v>2</v>
      </c>
      <c r="AD108" s="49">
        <f>Inicial!AD108</f>
        <v>2</v>
      </c>
      <c r="AE108" s="49"/>
      <c r="AF108" s="27" t="str">
        <f>Inicial!AF108</f>
        <v/>
      </c>
      <c r="AG108" s="45" t="str">
        <f>Inicial!AG108</f>
        <v/>
      </c>
      <c r="AH108" s="46" t="str">
        <f>Inicial!AH108</f>
        <v/>
      </c>
      <c r="AI108" s="27" t="str">
        <f>Inicial!AI108</f>
        <v/>
      </c>
      <c r="AJ108" s="49">
        <f>Inicial!AJ108</f>
        <v>2</v>
      </c>
      <c r="AK108" s="50" t="str">
        <f>Inicial!AK108</f>
        <v/>
      </c>
      <c r="AL108" s="49"/>
      <c r="AM108" s="49">
        <f>Inicial!AM108</f>
        <v>3</v>
      </c>
      <c r="AN108" s="27" t="str">
        <f>Inicial!AN108</f>
        <v/>
      </c>
      <c r="AO108" s="45" t="str">
        <f>Inicial!AO108</f>
        <v/>
      </c>
      <c r="AP108" s="46" t="str">
        <f>Inicial!AP108</f>
        <v/>
      </c>
      <c r="AQ108" s="27" t="str">
        <f>Inicial!AQ108</f>
        <v/>
      </c>
      <c r="AR108" s="49">
        <f>Inicial!AR108</f>
        <v>2</v>
      </c>
      <c r="AS108" s="49">
        <f>Inicial!AS108</f>
        <v>2</v>
      </c>
      <c r="AT108" s="49"/>
      <c r="AU108" s="49">
        <f>Inicial!AU108</f>
        <v>3</v>
      </c>
      <c r="AV108" s="27" t="str">
        <f>Inicial!AV108</f>
        <v/>
      </c>
      <c r="AW108" s="45" t="str">
        <f>Inicial!AW108</f>
        <v/>
      </c>
      <c r="AX108" s="46" t="str">
        <f>Inicial!AX108</f>
        <v/>
      </c>
      <c r="AY108" s="27" t="str">
        <f>Inicial!AY108</f>
        <v/>
      </c>
      <c r="AZ108" s="49">
        <f>Inicial!AZ108</f>
        <v>2</v>
      </c>
      <c r="BA108" s="49">
        <f>Inicial!BA108</f>
        <v>2</v>
      </c>
      <c r="BB108" s="49">
        <f>Inicial!BB108</f>
        <v>2</v>
      </c>
      <c r="BC108" s="49">
        <f>Inicial!BC108</f>
        <v>3</v>
      </c>
      <c r="BD108" s="27" t="str">
        <f>Inicial!BD108</f>
        <v/>
      </c>
      <c r="BE108" s="45" t="str">
        <f>Inicial!BE108</f>
        <v/>
      </c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</row>
    <row r="109" ht="14.25" customHeight="1">
      <c r="A109" s="35" t="s">
        <v>33</v>
      </c>
      <c r="B109" s="27" t="str">
        <f>Inicial!B109</f>
        <v/>
      </c>
      <c r="C109" s="27" t="str">
        <f>Inicial!C109</f>
        <v/>
      </c>
      <c r="D109" s="49">
        <f>Inicial!D109</f>
        <v>2</v>
      </c>
      <c r="E109" s="49">
        <f>Inicial!E109</f>
        <v>2</v>
      </c>
      <c r="F109" s="49">
        <f>Inicial!F109</f>
        <v>2</v>
      </c>
      <c r="G109" s="50" t="str">
        <f>Inicial!G109</f>
        <v/>
      </c>
      <c r="H109" s="49"/>
      <c r="I109" s="49">
        <f>Inicial!I109</f>
        <v>3</v>
      </c>
      <c r="J109" s="46" t="str">
        <f>Inicial!J109</f>
        <v/>
      </c>
      <c r="K109" s="27" t="str">
        <f>Inicial!K109</f>
        <v/>
      </c>
      <c r="L109" s="50" t="str">
        <f>Inicial!L109</f>
        <v/>
      </c>
      <c r="M109" s="49">
        <f>Inicial!M109</f>
        <v>2</v>
      </c>
      <c r="N109" s="50" t="str">
        <f>Inicial!N109</f>
        <v/>
      </c>
      <c r="O109" s="49">
        <f>Inicial!O109</f>
        <v>3</v>
      </c>
      <c r="P109" s="49">
        <f>Inicial!P109</f>
        <v>2</v>
      </c>
      <c r="Q109" s="49">
        <f>Inicial!Q109</f>
        <v>3</v>
      </c>
      <c r="R109" s="46" t="str">
        <f>Inicial!R109</f>
        <v/>
      </c>
      <c r="S109" s="46" t="str">
        <f>Inicial!S109</f>
        <v/>
      </c>
      <c r="T109" s="49">
        <f>Inicial!T109</f>
        <v>2</v>
      </c>
      <c r="U109" s="49">
        <f>Inicial!U109</f>
        <v>2</v>
      </c>
      <c r="V109" s="49">
        <f>Inicial!V109</f>
        <v>2</v>
      </c>
      <c r="W109" s="49">
        <f>Inicial!W109</f>
        <v>3</v>
      </c>
      <c r="X109" s="49">
        <f>Inicial!X109</f>
        <v>2</v>
      </c>
      <c r="Y109" s="49">
        <f>Inicial!Y109</f>
        <v>3</v>
      </c>
      <c r="Z109" s="46" t="str">
        <f>Inicial!Z109</f>
        <v/>
      </c>
      <c r="AA109" s="27" t="str">
        <f>Inicial!AA109</f>
        <v/>
      </c>
      <c r="AB109" s="49">
        <f>Inicial!AB109</f>
        <v>2</v>
      </c>
      <c r="AC109" s="49">
        <f>Inicial!AC109</f>
        <v>2</v>
      </c>
      <c r="AD109" s="49">
        <f>Inicial!AD109</f>
        <v>2</v>
      </c>
      <c r="AE109" s="49"/>
      <c r="AF109" s="50" t="str">
        <f>Inicial!AF109</f>
        <v/>
      </c>
      <c r="AG109" s="49">
        <f>Inicial!AG109</f>
        <v>3</v>
      </c>
      <c r="AH109" s="46" t="str">
        <f>Inicial!AH109</f>
        <v/>
      </c>
      <c r="AI109" s="27" t="str">
        <f>Inicial!AI109</f>
        <v/>
      </c>
      <c r="AJ109" s="49">
        <f>Inicial!AJ109</f>
        <v>2</v>
      </c>
      <c r="AK109" s="50" t="str">
        <f>Inicial!AK109</f>
        <v/>
      </c>
      <c r="AL109" s="49"/>
      <c r="AM109" s="49">
        <f>Inicial!AM109</f>
        <v>3</v>
      </c>
      <c r="AN109" s="49">
        <f>Inicial!AN109</f>
        <v>2</v>
      </c>
      <c r="AO109" s="51" t="str">
        <f>Inicial!AO109</f>
        <v/>
      </c>
      <c r="AP109" s="46" t="str">
        <f>Inicial!AP109</f>
        <v/>
      </c>
      <c r="AQ109" s="27" t="str">
        <f>Inicial!AQ109</f>
        <v/>
      </c>
      <c r="AR109" s="49">
        <f>Inicial!AR109</f>
        <v>2</v>
      </c>
      <c r="AS109" s="49">
        <f>Inicial!AS109</f>
        <v>2</v>
      </c>
      <c r="AT109" s="49"/>
      <c r="AU109" s="49">
        <f>Inicial!AU109</f>
        <v>3</v>
      </c>
      <c r="AV109" s="49">
        <f>Inicial!AV109</f>
        <v>2</v>
      </c>
      <c r="AW109" s="49">
        <f>Inicial!AW109</f>
        <v>3</v>
      </c>
      <c r="AX109" s="46" t="str">
        <f>Inicial!AX109</f>
        <v/>
      </c>
      <c r="AY109" s="27" t="str">
        <f>Inicial!AY109</f>
        <v/>
      </c>
      <c r="AZ109" s="49">
        <f>Inicial!AZ109</f>
        <v>2</v>
      </c>
      <c r="BA109" s="49">
        <f>Inicial!BA109</f>
        <v>2</v>
      </c>
      <c r="BB109" s="49">
        <f>Inicial!BB109</f>
        <v>2</v>
      </c>
      <c r="BC109" s="49">
        <f>Inicial!BC109</f>
        <v>3</v>
      </c>
      <c r="BD109" s="49">
        <f>Inicial!BD109</f>
        <v>2</v>
      </c>
      <c r="BE109" s="49">
        <f>Inicial!BE109</f>
        <v>3</v>
      </c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</row>
    <row r="110" ht="14.25" customHeight="1">
      <c r="A110" s="35" t="s">
        <v>34</v>
      </c>
      <c r="B110" s="27" t="str">
        <f>Inicial!B110</f>
        <v/>
      </c>
      <c r="C110" s="27" t="str">
        <f>Inicial!C110</f>
        <v/>
      </c>
      <c r="D110" s="27" t="str">
        <f>Inicial!D110</f>
        <v/>
      </c>
      <c r="E110" s="27" t="str">
        <f>Inicial!E110</f>
        <v/>
      </c>
      <c r="F110" s="49">
        <f>Inicial!F110</f>
        <v>2</v>
      </c>
      <c r="G110" s="50" t="str">
        <f>Inicial!G110</f>
        <v/>
      </c>
      <c r="H110" s="49"/>
      <c r="I110" s="49">
        <f>Inicial!I110</f>
        <v>3</v>
      </c>
      <c r="J110" s="46" t="str">
        <f>Inicial!J110</f>
        <v/>
      </c>
      <c r="K110" s="27" t="str">
        <f>Inicial!K110</f>
        <v/>
      </c>
      <c r="L110" s="27" t="str">
        <f>Inicial!L110</f>
        <v/>
      </c>
      <c r="M110" s="27" t="str">
        <f>Inicial!M110</f>
        <v/>
      </c>
      <c r="N110" s="50" t="str">
        <f>Inicial!N110</f>
        <v/>
      </c>
      <c r="O110" s="49">
        <f>Inicial!O110</f>
        <v>3</v>
      </c>
      <c r="P110" s="49">
        <f>Inicial!P110</f>
        <v>2</v>
      </c>
      <c r="Q110" s="49">
        <f>Inicial!Q110</f>
        <v>3</v>
      </c>
      <c r="R110" s="46" t="str">
        <f>Inicial!R110</f>
        <v/>
      </c>
      <c r="S110" s="27" t="str">
        <f>Inicial!S110</f>
        <v/>
      </c>
      <c r="T110" s="27" t="str">
        <f>Inicial!T110</f>
        <v/>
      </c>
      <c r="U110" s="27" t="str">
        <f>Inicial!U110</f>
        <v/>
      </c>
      <c r="V110" s="49">
        <f>Inicial!V110</f>
        <v>2</v>
      </c>
      <c r="W110" s="49">
        <f>Inicial!W110</f>
        <v>3</v>
      </c>
      <c r="X110" s="49">
        <f>Inicial!X110</f>
        <v>2</v>
      </c>
      <c r="Y110" s="49">
        <f>Inicial!Y110</f>
        <v>3</v>
      </c>
      <c r="Z110" s="46" t="str">
        <f>Inicial!Z110</f>
        <v/>
      </c>
      <c r="AA110" s="27" t="str">
        <f>Inicial!AA110</f>
        <v/>
      </c>
      <c r="AB110" s="27" t="str">
        <f>Inicial!AB110</f>
        <v/>
      </c>
      <c r="AC110" s="27" t="str">
        <f>Inicial!AC110</f>
        <v/>
      </c>
      <c r="AD110" s="49">
        <f>Inicial!AD110</f>
        <v>2</v>
      </c>
      <c r="AE110" s="49"/>
      <c r="AF110" s="50" t="str">
        <f>Inicial!AF110</f>
        <v/>
      </c>
      <c r="AG110" s="49">
        <f>Inicial!AG110</f>
        <v>3</v>
      </c>
      <c r="AH110" s="46" t="str">
        <f>Inicial!AH110</f>
        <v/>
      </c>
      <c r="AI110" s="27" t="str">
        <f>Inicial!AI110</f>
        <v/>
      </c>
      <c r="AJ110" s="27" t="str">
        <f>Inicial!AJ110</f>
        <v/>
      </c>
      <c r="AK110" s="27" t="str">
        <f>Inicial!AK110</f>
        <v/>
      </c>
      <c r="AL110" s="49"/>
      <c r="AM110" s="49">
        <f>Inicial!AM110</f>
        <v>3</v>
      </c>
      <c r="AN110" s="49">
        <f>Inicial!AN110</f>
        <v>2</v>
      </c>
      <c r="AO110" s="51" t="str">
        <f>Inicial!AO110</f>
        <v/>
      </c>
      <c r="AP110" s="46" t="str">
        <f>Inicial!AP110</f>
        <v/>
      </c>
      <c r="AQ110" s="27" t="str">
        <f>Inicial!AQ110</f>
        <v/>
      </c>
      <c r="AR110" s="27" t="str">
        <f>Inicial!AR110</f>
        <v/>
      </c>
      <c r="AS110" s="27" t="str">
        <f>Inicial!AS110</f>
        <v/>
      </c>
      <c r="AT110" s="49"/>
      <c r="AU110" s="49">
        <f>Inicial!AU110</f>
        <v>3</v>
      </c>
      <c r="AV110" s="49">
        <f>Inicial!AV110</f>
        <v>2</v>
      </c>
      <c r="AW110" s="49">
        <f>Inicial!AW110</f>
        <v>3</v>
      </c>
      <c r="AX110" s="46" t="str">
        <f>Inicial!AX110</f>
        <v/>
      </c>
      <c r="AY110" s="27" t="str">
        <f>Inicial!AY110</f>
        <v/>
      </c>
      <c r="AZ110" s="27" t="str">
        <f>Inicial!AZ110</f>
        <v/>
      </c>
      <c r="BA110" s="27" t="str">
        <f>Inicial!BA110</f>
        <v/>
      </c>
      <c r="BB110" s="49">
        <f>Inicial!BB110</f>
        <v>2</v>
      </c>
      <c r="BC110" s="49">
        <f>Inicial!BC110</f>
        <v>3</v>
      </c>
      <c r="BD110" s="49">
        <f>Inicial!BD110</f>
        <v>2</v>
      </c>
      <c r="BE110" s="49">
        <f>Inicial!BE110</f>
        <v>3</v>
      </c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</row>
    <row r="111" ht="14.25" customHeight="1">
      <c r="A111" s="35" t="s">
        <v>35</v>
      </c>
      <c r="B111" s="27" t="str">
        <f>Inicial!B111</f>
        <v/>
      </c>
      <c r="C111" s="27" t="str">
        <f>Inicial!C111</f>
        <v/>
      </c>
      <c r="D111" s="27" t="str">
        <f>Inicial!D111</f>
        <v/>
      </c>
      <c r="E111" s="27" t="str">
        <f>Inicial!E111</f>
        <v/>
      </c>
      <c r="F111" s="49">
        <f>Inicial!F111</f>
        <v>2</v>
      </c>
      <c r="G111" s="50" t="str">
        <f>Inicial!G111</f>
        <v/>
      </c>
      <c r="H111" s="49"/>
      <c r="I111" s="49">
        <f>Inicial!I111</f>
        <v>3</v>
      </c>
      <c r="J111" s="46" t="str">
        <f>Inicial!J111</f>
        <v/>
      </c>
      <c r="K111" s="27" t="str">
        <f>Inicial!K111</f>
        <v/>
      </c>
      <c r="L111" s="27" t="str">
        <f>Inicial!L111</f>
        <v/>
      </c>
      <c r="M111" s="27" t="str">
        <f>Inicial!M111</f>
        <v/>
      </c>
      <c r="N111" s="50" t="str">
        <f>Inicial!N111</f>
        <v/>
      </c>
      <c r="O111" s="49">
        <f>Inicial!O111</f>
        <v>3</v>
      </c>
      <c r="P111" s="49">
        <f>Inicial!P111</f>
        <v>2</v>
      </c>
      <c r="Q111" s="49">
        <f>Inicial!Q111</f>
        <v>3</v>
      </c>
      <c r="R111" s="46" t="str">
        <f>Inicial!R111</f>
        <v/>
      </c>
      <c r="S111" s="27" t="str">
        <f>Inicial!S111</f>
        <v/>
      </c>
      <c r="T111" s="27" t="str">
        <f>Inicial!T111</f>
        <v/>
      </c>
      <c r="U111" s="27" t="str">
        <f>Inicial!U111</f>
        <v/>
      </c>
      <c r="V111" s="49">
        <f>Inicial!V111</f>
        <v>2</v>
      </c>
      <c r="W111" s="49">
        <f>Inicial!W111</f>
        <v>3</v>
      </c>
      <c r="X111" s="49">
        <f>Inicial!X111</f>
        <v>2</v>
      </c>
      <c r="Y111" s="49">
        <f>Inicial!Y111</f>
        <v>3</v>
      </c>
      <c r="Z111" s="46" t="str">
        <f>Inicial!Z111</f>
        <v/>
      </c>
      <c r="AA111" s="27" t="str">
        <f>Inicial!AA111</f>
        <v/>
      </c>
      <c r="AB111" s="27" t="str">
        <f>Inicial!AB111</f>
        <v/>
      </c>
      <c r="AC111" s="27" t="str">
        <f>Inicial!AC111</f>
        <v/>
      </c>
      <c r="AD111" s="49">
        <f>Inicial!AD111</f>
        <v>2</v>
      </c>
      <c r="AE111" s="49"/>
      <c r="AF111" s="50" t="str">
        <f>Inicial!AF111</f>
        <v/>
      </c>
      <c r="AG111" s="49">
        <f>Inicial!AG111</f>
        <v>3</v>
      </c>
      <c r="AH111" s="46" t="str">
        <f>Inicial!AH111</f>
        <v/>
      </c>
      <c r="AI111" s="27" t="str">
        <f>Inicial!AI111</f>
        <v/>
      </c>
      <c r="AJ111" s="27" t="str">
        <f>Inicial!AJ111</f>
        <v/>
      </c>
      <c r="AK111" s="27" t="str">
        <f>Inicial!AK111</f>
        <v/>
      </c>
      <c r="AL111" s="49"/>
      <c r="AM111" s="49">
        <f>Inicial!AM111</f>
        <v>3</v>
      </c>
      <c r="AN111" s="49">
        <f>Inicial!AN111</f>
        <v>2</v>
      </c>
      <c r="AO111" s="51" t="str">
        <f>Inicial!AO111</f>
        <v/>
      </c>
      <c r="AP111" s="46" t="str">
        <f>Inicial!AP111</f>
        <v/>
      </c>
      <c r="AQ111" s="27" t="str">
        <f>Inicial!AQ111</f>
        <v/>
      </c>
      <c r="AR111" s="27" t="str">
        <f>Inicial!AR111</f>
        <v/>
      </c>
      <c r="AS111" s="27" t="str">
        <f>Inicial!AS111</f>
        <v/>
      </c>
      <c r="AT111" s="49"/>
      <c r="AU111" s="49">
        <f>Inicial!AU111</f>
        <v>3</v>
      </c>
      <c r="AV111" s="49">
        <f>Inicial!AV111</f>
        <v>2</v>
      </c>
      <c r="AW111" s="49">
        <f>Inicial!AW111</f>
        <v>3</v>
      </c>
      <c r="AX111" s="46" t="str">
        <f>Inicial!AX111</f>
        <v/>
      </c>
      <c r="AY111" s="27" t="str">
        <f>Inicial!AY111</f>
        <v/>
      </c>
      <c r="AZ111" s="27" t="str">
        <f>Inicial!AZ111</f>
        <v/>
      </c>
      <c r="BA111" s="27" t="str">
        <f>Inicial!BA111</f>
        <v/>
      </c>
      <c r="BB111" s="49">
        <f>Inicial!BB111</f>
        <v>2</v>
      </c>
      <c r="BC111" s="49">
        <f>Inicial!BC111</f>
        <v>3</v>
      </c>
      <c r="BD111" s="49">
        <f>Inicial!BD111</f>
        <v>2</v>
      </c>
      <c r="BE111" s="49">
        <f>Inicial!BE111</f>
        <v>3</v>
      </c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</row>
    <row r="112" ht="14.25" customHeight="1">
      <c r="A112" s="35" t="s">
        <v>36</v>
      </c>
      <c r="B112" s="27" t="str">
        <f>Inicial!B112</f>
        <v/>
      </c>
      <c r="C112" s="27" t="str">
        <f>Inicial!C112</f>
        <v/>
      </c>
      <c r="D112" s="27" t="str">
        <f>Inicial!D112</f>
        <v/>
      </c>
      <c r="E112" s="27" t="str">
        <f>Inicial!E112</f>
        <v/>
      </c>
      <c r="F112" s="49">
        <f>Inicial!F112</f>
        <v>2</v>
      </c>
      <c r="G112" s="50" t="str">
        <f>Inicial!G112</f>
        <v/>
      </c>
      <c r="H112" s="49"/>
      <c r="I112" s="49">
        <f>Inicial!I112</f>
        <v>3</v>
      </c>
      <c r="J112" s="27" t="str">
        <f>Inicial!J112</f>
        <v/>
      </c>
      <c r="K112" s="27" t="str">
        <f>Inicial!K112</f>
        <v/>
      </c>
      <c r="L112" s="27" t="str">
        <f>Inicial!L112</f>
        <v/>
      </c>
      <c r="M112" s="27" t="str">
        <f>Inicial!M112</f>
        <v/>
      </c>
      <c r="N112" s="50" t="str">
        <f>Inicial!N112</f>
        <v/>
      </c>
      <c r="O112" s="49">
        <f>Inicial!O112</f>
        <v>3</v>
      </c>
      <c r="P112" s="49">
        <f>Inicial!P112</f>
        <v>2</v>
      </c>
      <c r="Q112" s="49">
        <f>Inicial!Q112</f>
        <v>3</v>
      </c>
      <c r="R112" s="27" t="str">
        <f>Inicial!R112</f>
        <v/>
      </c>
      <c r="S112" s="27" t="str">
        <f>Inicial!S112</f>
        <v/>
      </c>
      <c r="T112" s="27" t="str">
        <f>Inicial!T112</f>
        <v/>
      </c>
      <c r="U112" s="27" t="str">
        <f>Inicial!U112</f>
        <v/>
      </c>
      <c r="V112" s="49">
        <f>Inicial!V112</f>
        <v>2</v>
      </c>
      <c r="W112" s="49">
        <f>Inicial!W112</f>
        <v>3</v>
      </c>
      <c r="X112" s="49">
        <f>Inicial!X112</f>
        <v>2</v>
      </c>
      <c r="Y112" s="49">
        <f>Inicial!Y112</f>
        <v>3</v>
      </c>
      <c r="Z112" s="27" t="str">
        <f>Inicial!Z112</f>
        <v/>
      </c>
      <c r="AA112" s="27" t="str">
        <f>Inicial!AA112</f>
        <v/>
      </c>
      <c r="AB112" s="27" t="str">
        <f>Inicial!AB112</f>
        <v/>
      </c>
      <c r="AC112" s="27" t="str">
        <f>Inicial!AC112</f>
        <v/>
      </c>
      <c r="AD112" s="49">
        <f>Inicial!AD112</f>
        <v>2</v>
      </c>
      <c r="AE112" s="49"/>
      <c r="AF112" s="50" t="str">
        <f>Inicial!AF112</f>
        <v/>
      </c>
      <c r="AG112" s="49">
        <f>Inicial!AG112</f>
        <v>3</v>
      </c>
      <c r="AH112" s="27" t="str">
        <f>Inicial!AH112</f>
        <v/>
      </c>
      <c r="AI112" s="27" t="str">
        <f>Inicial!AI112</f>
        <v/>
      </c>
      <c r="AJ112" s="27" t="str">
        <f>Inicial!AJ112</f>
        <v/>
      </c>
      <c r="AK112" s="27" t="str">
        <f>Inicial!AK112</f>
        <v/>
      </c>
      <c r="AL112" s="49"/>
      <c r="AM112" s="49">
        <f>Inicial!AM112</f>
        <v>3</v>
      </c>
      <c r="AN112" s="49">
        <f>Inicial!AN112</f>
        <v>2</v>
      </c>
      <c r="AO112" s="51" t="str">
        <f>Inicial!AO112</f>
        <v/>
      </c>
      <c r="AP112" s="46" t="str">
        <f>Inicial!AP112</f>
        <v/>
      </c>
      <c r="AQ112" s="27" t="str">
        <f>Inicial!AQ112</f>
        <v/>
      </c>
      <c r="AR112" s="27" t="str">
        <f>Inicial!AR112</f>
        <v/>
      </c>
      <c r="AS112" s="27" t="str">
        <f>Inicial!AS112</f>
        <v/>
      </c>
      <c r="AT112" s="49"/>
      <c r="AU112" s="49">
        <f>Inicial!AU112</f>
        <v>3</v>
      </c>
      <c r="AV112" s="49">
        <f>Inicial!AV112</f>
        <v>2</v>
      </c>
      <c r="AW112" s="49">
        <f>Inicial!AW112</f>
        <v>3</v>
      </c>
      <c r="AX112" s="27" t="str">
        <f>Inicial!AX112</f>
        <v/>
      </c>
      <c r="AY112" s="46" t="str">
        <f>Inicial!AY112</f>
        <v/>
      </c>
      <c r="AZ112" s="27" t="str">
        <f>Inicial!AZ112</f>
        <v/>
      </c>
      <c r="BA112" s="27" t="str">
        <f>Inicial!BA112</f>
        <v/>
      </c>
      <c r="BB112" s="49">
        <f>Inicial!BB112</f>
        <v>2</v>
      </c>
      <c r="BC112" s="49">
        <f>Inicial!BC112</f>
        <v>3</v>
      </c>
      <c r="BD112" s="49">
        <f>Inicial!BD112</f>
        <v>2</v>
      </c>
      <c r="BE112" s="49">
        <f>Inicial!BE112</f>
        <v>3</v>
      </c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</row>
    <row r="113" ht="14.25" customHeight="1">
      <c r="A113" s="35" t="s">
        <v>37</v>
      </c>
      <c r="B113" s="73">
        <f>Inicial!B113</f>
        <v>2</v>
      </c>
      <c r="C113" s="49">
        <f>Inicial!C113</f>
        <v>2</v>
      </c>
      <c r="D113" s="27" t="str">
        <f>Inicial!D113</f>
        <v/>
      </c>
      <c r="E113" s="27" t="str">
        <f>Inicial!E113</f>
        <v/>
      </c>
      <c r="F113" s="27" t="str">
        <f>Inicial!F113</f>
        <v/>
      </c>
      <c r="G113" s="27" t="str">
        <f>Inicial!G113</f>
        <v/>
      </c>
      <c r="H113" s="49"/>
      <c r="I113" s="49">
        <f>Inicial!I113</f>
        <v>3</v>
      </c>
      <c r="J113" s="49"/>
      <c r="K113" s="49">
        <f>Inicial!K113</f>
        <v>2</v>
      </c>
      <c r="L113" s="27" t="str">
        <f>Inicial!L113</f>
        <v/>
      </c>
      <c r="M113" s="27" t="str">
        <f>Inicial!M113</f>
        <v/>
      </c>
      <c r="N113" s="27" t="str">
        <f>Inicial!N113</f>
        <v/>
      </c>
      <c r="O113" s="27" t="str">
        <f>Inicial!O113</f>
        <v/>
      </c>
      <c r="P113" s="49">
        <f>Inicial!P113</f>
        <v>2</v>
      </c>
      <c r="Q113" s="49">
        <f>Inicial!Q113</f>
        <v>3</v>
      </c>
      <c r="R113" s="49">
        <f>Inicial!R113</f>
        <v>2</v>
      </c>
      <c r="S113" s="49">
        <f>Inicial!S113</f>
        <v>2</v>
      </c>
      <c r="T113" s="27" t="str">
        <f>Inicial!T113</f>
        <v/>
      </c>
      <c r="U113" s="27" t="str">
        <f>Inicial!U113</f>
        <v/>
      </c>
      <c r="V113" s="27" t="str">
        <f>Inicial!V113</f>
        <v/>
      </c>
      <c r="W113" s="27" t="str">
        <f>Inicial!W113</f>
        <v/>
      </c>
      <c r="X113" s="49">
        <f>Inicial!X113</f>
        <v>2</v>
      </c>
      <c r="Y113" s="49">
        <f>Inicial!Y113</f>
        <v>3</v>
      </c>
      <c r="Z113" s="49">
        <f>Inicial!Z113</f>
        <v>2</v>
      </c>
      <c r="AA113" s="49">
        <f>Inicial!AA113</f>
        <v>2</v>
      </c>
      <c r="AB113" s="27" t="str">
        <f>Inicial!AB113</f>
        <v/>
      </c>
      <c r="AC113" s="27" t="str">
        <f>Inicial!AC113</f>
        <v/>
      </c>
      <c r="AD113" s="27" t="str">
        <f>Inicial!AD113</f>
        <v/>
      </c>
      <c r="AE113" s="27" t="str">
        <f>Inicial!AE113</f>
        <v/>
      </c>
      <c r="AF113" s="50" t="str">
        <f>Inicial!AF113</f>
        <v/>
      </c>
      <c r="AG113" s="49">
        <f>Inicial!AG113</f>
        <v>3</v>
      </c>
      <c r="AH113" s="49">
        <f>Inicial!AH113</f>
        <v>2</v>
      </c>
      <c r="AI113" s="49">
        <f>Inicial!AI113</f>
        <v>2</v>
      </c>
      <c r="AJ113" s="27" t="str">
        <f>Inicial!AJ113</f>
        <v/>
      </c>
      <c r="AK113" s="27" t="str">
        <f>Inicial!AK113</f>
        <v/>
      </c>
      <c r="AL113" s="27" t="str">
        <f>Inicial!AL113</f>
        <v/>
      </c>
      <c r="AM113" s="27" t="str">
        <f>Inicial!AM113</f>
        <v/>
      </c>
      <c r="AN113" s="49">
        <f>Inicial!AN113</f>
        <v>2</v>
      </c>
      <c r="AO113" s="51" t="str">
        <f>Inicial!AO113</f>
        <v/>
      </c>
      <c r="AP113" s="53" t="str">
        <f>Inicial!AP113</f>
        <v/>
      </c>
      <c r="AQ113" s="49">
        <f>Inicial!AQ113</f>
        <v>2</v>
      </c>
      <c r="AR113" s="27" t="str">
        <f>Inicial!AR113</f>
        <v/>
      </c>
      <c r="AS113" s="27" t="str">
        <f>Inicial!AS113</f>
        <v/>
      </c>
      <c r="AT113" s="27" t="str">
        <f>Inicial!AT113</f>
        <v/>
      </c>
      <c r="AU113" s="27" t="str">
        <f>Inicial!AU113</f>
        <v/>
      </c>
      <c r="AV113" s="49">
        <f>Inicial!AV113</f>
        <v>2</v>
      </c>
      <c r="AW113" s="49">
        <f>Inicial!AW113</f>
        <v>3</v>
      </c>
      <c r="AX113" s="49">
        <f>Inicial!AX113</f>
        <v>2</v>
      </c>
      <c r="AY113" s="53" t="str">
        <f>Inicial!AY113</f>
        <v/>
      </c>
      <c r="AZ113" s="27" t="str">
        <f>Inicial!AZ113</f>
        <v/>
      </c>
      <c r="BA113" s="27" t="str">
        <f>Inicial!BA113</f>
        <v/>
      </c>
      <c r="BB113" s="27" t="str">
        <f>Inicial!BB113</f>
        <v/>
      </c>
      <c r="BC113" s="27" t="str">
        <f>Inicial!BC113</f>
        <v/>
      </c>
      <c r="BD113" s="49">
        <f>Inicial!BD113</f>
        <v>2</v>
      </c>
      <c r="BE113" s="49">
        <f>Inicial!BE113</f>
        <v>3</v>
      </c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</row>
    <row r="114" ht="14.25" customHeight="1">
      <c r="A114" s="35" t="s">
        <v>38</v>
      </c>
      <c r="B114" s="73">
        <f>Inicial!B114</f>
        <v>2</v>
      </c>
      <c r="C114" s="49">
        <f>Inicial!C114</f>
        <v>2</v>
      </c>
      <c r="D114" s="27" t="str">
        <f>Inicial!D114</f>
        <v/>
      </c>
      <c r="E114" s="27" t="str">
        <f>Inicial!E114</f>
        <v/>
      </c>
      <c r="F114" s="27" t="str">
        <f>Inicial!F114</f>
        <v/>
      </c>
      <c r="G114" s="27" t="str">
        <f>Inicial!G114</f>
        <v/>
      </c>
      <c r="H114" s="49"/>
      <c r="I114" s="49">
        <f>Inicial!I114</f>
        <v>3</v>
      </c>
      <c r="J114" s="49"/>
      <c r="K114" s="49">
        <f>Inicial!K114</f>
        <v>2</v>
      </c>
      <c r="L114" s="27" t="str">
        <f>Inicial!L114</f>
        <v/>
      </c>
      <c r="M114" s="27" t="str">
        <f>Inicial!M114</f>
        <v/>
      </c>
      <c r="N114" s="27" t="str">
        <f>Inicial!N114</f>
        <v/>
      </c>
      <c r="O114" s="27" t="str">
        <f>Inicial!O114</f>
        <v/>
      </c>
      <c r="P114" s="49">
        <f>Inicial!P114</f>
        <v>2</v>
      </c>
      <c r="Q114" s="49">
        <f>Inicial!Q114</f>
        <v>3</v>
      </c>
      <c r="R114" s="49">
        <f>Inicial!R114</f>
        <v>2</v>
      </c>
      <c r="S114" s="49">
        <f>Inicial!S114</f>
        <v>2</v>
      </c>
      <c r="T114" s="27" t="str">
        <f>Inicial!T114</f>
        <v/>
      </c>
      <c r="U114" s="27" t="str">
        <f>Inicial!U114</f>
        <v/>
      </c>
      <c r="V114" s="27" t="str">
        <f>Inicial!V114</f>
        <v/>
      </c>
      <c r="W114" s="27" t="str">
        <f>Inicial!W114</f>
        <v/>
      </c>
      <c r="X114" s="49">
        <f>Inicial!X114</f>
        <v>2</v>
      </c>
      <c r="Y114" s="49">
        <f>Inicial!Y114</f>
        <v>3</v>
      </c>
      <c r="Z114" s="49">
        <f>Inicial!Z114</f>
        <v>2</v>
      </c>
      <c r="AA114" s="49">
        <f>Inicial!AA114</f>
        <v>2</v>
      </c>
      <c r="AB114" s="27" t="str">
        <f>Inicial!AB114</f>
        <v/>
      </c>
      <c r="AC114" s="27" t="str">
        <f>Inicial!AC114</f>
        <v/>
      </c>
      <c r="AD114" s="27" t="str">
        <f>Inicial!AD114</f>
        <v/>
      </c>
      <c r="AE114" s="27" t="str">
        <f>Inicial!AE114</f>
        <v/>
      </c>
      <c r="AF114" s="50" t="str">
        <f>Inicial!AF114</f>
        <v/>
      </c>
      <c r="AG114" s="49">
        <f>Inicial!AG114</f>
        <v>3</v>
      </c>
      <c r="AH114" s="49">
        <f>Inicial!AH114</f>
        <v>2</v>
      </c>
      <c r="AI114" s="49">
        <f>Inicial!AI114</f>
        <v>2</v>
      </c>
      <c r="AJ114" s="27" t="str">
        <f>Inicial!AJ114</f>
        <v/>
      </c>
      <c r="AK114" s="27" t="str">
        <f>Inicial!AK114</f>
        <v/>
      </c>
      <c r="AL114" s="27" t="str">
        <f>Inicial!AL114</f>
        <v/>
      </c>
      <c r="AM114" s="27" t="str">
        <f>Inicial!AM114</f>
        <v/>
      </c>
      <c r="AN114" s="49">
        <f>Inicial!AN114</f>
        <v>2</v>
      </c>
      <c r="AO114" s="51" t="str">
        <f>Inicial!AO114</f>
        <v/>
      </c>
      <c r="AP114" s="53" t="str">
        <f>Inicial!AP114</f>
        <v/>
      </c>
      <c r="AQ114" s="49">
        <f>Inicial!AQ114</f>
        <v>2</v>
      </c>
      <c r="AR114" s="27" t="str">
        <f>Inicial!AR114</f>
        <v/>
      </c>
      <c r="AS114" s="27" t="str">
        <f>Inicial!AS114</f>
        <v/>
      </c>
      <c r="AT114" s="27" t="str">
        <f>Inicial!AT114</f>
        <v/>
      </c>
      <c r="AU114" s="27" t="str">
        <f>Inicial!AU114</f>
        <v/>
      </c>
      <c r="AV114" s="49">
        <f>Inicial!AV114</f>
        <v>2</v>
      </c>
      <c r="AW114" s="49">
        <f>Inicial!AW114</f>
        <v>3</v>
      </c>
      <c r="AX114" s="49">
        <f>Inicial!AX114</f>
        <v>2</v>
      </c>
      <c r="AY114" s="53" t="str">
        <f>Inicial!AY114</f>
        <v/>
      </c>
      <c r="AZ114" s="27" t="str">
        <f>Inicial!AZ114</f>
        <v/>
      </c>
      <c r="BA114" s="27" t="str">
        <f>Inicial!BA114</f>
        <v/>
      </c>
      <c r="BB114" s="27" t="str">
        <f>Inicial!BB114</f>
        <v/>
      </c>
      <c r="BC114" s="27" t="str">
        <f>Inicial!BC114</f>
        <v/>
      </c>
      <c r="BD114" s="49">
        <f>Inicial!BD114</f>
        <v>2</v>
      </c>
      <c r="BE114" s="49">
        <f>Inicial!BE114</f>
        <v>3</v>
      </c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</row>
    <row r="115" ht="14.25" customHeight="1">
      <c r="A115" s="35" t="s">
        <v>39</v>
      </c>
      <c r="B115" s="73">
        <f>Inicial!B115</f>
        <v>2</v>
      </c>
      <c r="C115" s="49">
        <f>Inicial!C115</f>
        <v>2</v>
      </c>
      <c r="D115" s="27" t="str">
        <f>Inicial!D115</f>
        <v/>
      </c>
      <c r="E115" s="27" t="str">
        <f>Inicial!E115</f>
        <v/>
      </c>
      <c r="F115" s="27" t="str">
        <f>Inicial!F115</f>
        <v/>
      </c>
      <c r="G115" s="27" t="str">
        <f>Inicial!G115</f>
        <v/>
      </c>
      <c r="H115" s="49"/>
      <c r="I115" s="49">
        <f>Inicial!I115</f>
        <v>3</v>
      </c>
      <c r="J115" s="49"/>
      <c r="K115" s="49">
        <f>Inicial!K115</f>
        <v>2</v>
      </c>
      <c r="L115" s="27" t="str">
        <f>Inicial!L115</f>
        <v/>
      </c>
      <c r="M115" s="27" t="str">
        <f>Inicial!M115</f>
        <v/>
      </c>
      <c r="N115" s="27" t="str">
        <f>Inicial!N115</f>
        <v/>
      </c>
      <c r="O115" s="27" t="str">
        <f>Inicial!O115</f>
        <v/>
      </c>
      <c r="P115" s="49">
        <f>Inicial!P115</f>
        <v>2</v>
      </c>
      <c r="Q115" s="49">
        <f>Inicial!Q115</f>
        <v>3</v>
      </c>
      <c r="R115" s="49">
        <f>Inicial!R115</f>
        <v>2</v>
      </c>
      <c r="S115" s="49">
        <f>Inicial!S115</f>
        <v>2</v>
      </c>
      <c r="T115" s="27" t="str">
        <f>Inicial!T115</f>
        <v/>
      </c>
      <c r="U115" s="27" t="str">
        <f>Inicial!U115</f>
        <v/>
      </c>
      <c r="V115" s="27" t="str">
        <f>Inicial!V115</f>
        <v/>
      </c>
      <c r="W115" s="27" t="str">
        <f>Inicial!W115</f>
        <v/>
      </c>
      <c r="X115" s="49">
        <f>Inicial!X115</f>
        <v>2</v>
      </c>
      <c r="Y115" s="49">
        <f>Inicial!Y115</f>
        <v>3</v>
      </c>
      <c r="Z115" s="49">
        <f>Inicial!Z115</f>
        <v>2</v>
      </c>
      <c r="AA115" s="49">
        <f>Inicial!AA115</f>
        <v>2</v>
      </c>
      <c r="AB115" s="27" t="str">
        <f>Inicial!AB115</f>
        <v/>
      </c>
      <c r="AC115" s="27" t="str">
        <f>Inicial!AC115</f>
        <v/>
      </c>
      <c r="AD115" s="27" t="str">
        <f>Inicial!AD115</f>
        <v/>
      </c>
      <c r="AE115" s="27" t="str">
        <f>Inicial!AE115</f>
        <v/>
      </c>
      <c r="AF115" s="50" t="str">
        <f>Inicial!AF115</f>
        <v/>
      </c>
      <c r="AG115" s="49">
        <f>Inicial!AG115</f>
        <v>3</v>
      </c>
      <c r="AH115" s="49">
        <f>Inicial!AH115</f>
        <v>2</v>
      </c>
      <c r="AI115" s="49">
        <f>Inicial!AI115</f>
        <v>2</v>
      </c>
      <c r="AJ115" s="27" t="str">
        <f>Inicial!AJ115</f>
        <v/>
      </c>
      <c r="AK115" s="27" t="str">
        <f>Inicial!AK115</f>
        <v/>
      </c>
      <c r="AL115" s="27" t="str">
        <f>Inicial!AL115</f>
        <v/>
      </c>
      <c r="AM115" s="27" t="str">
        <f>Inicial!AM115</f>
        <v/>
      </c>
      <c r="AN115" s="49">
        <f>Inicial!AN115</f>
        <v>2</v>
      </c>
      <c r="AO115" s="51" t="str">
        <f>Inicial!AO115</f>
        <v/>
      </c>
      <c r="AP115" s="53" t="str">
        <f>Inicial!AP115</f>
        <v/>
      </c>
      <c r="AQ115" s="49">
        <f>Inicial!AQ115</f>
        <v>2</v>
      </c>
      <c r="AR115" s="27" t="str">
        <f>Inicial!AR115</f>
        <v/>
      </c>
      <c r="AS115" s="27" t="str">
        <f>Inicial!AS115</f>
        <v/>
      </c>
      <c r="AT115" s="27" t="str">
        <f>Inicial!AT115</f>
        <v/>
      </c>
      <c r="AU115" s="27" t="str">
        <f>Inicial!AU115</f>
        <v/>
      </c>
      <c r="AV115" s="49">
        <f>Inicial!AV115</f>
        <v>2</v>
      </c>
      <c r="AW115" s="49">
        <f>Inicial!AW115</f>
        <v>3</v>
      </c>
      <c r="AX115" s="49">
        <f>Inicial!AX115</f>
        <v>2</v>
      </c>
      <c r="AY115" s="53" t="str">
        <f>Inicial!AY115</f>
        <v/>
      </c>
      <c r="AZ115" s="27" t="str">
        <f>Inicial!AZ115</f>
        <v/>
      </c>
      <c r="BA115" s="27" t="str">
        <f>Inicial!BA115</f>
        <v/>
      </c>
      <c r="BB115" s="27" t="str">
        <f>Inicial!BB115</f>
        <v/>
      </c>
      <c r="BC115" s="27" t="str">
        <f>Inicial!BC115</f>
        <v/>
      </c>
      <c r="BD115" s="49">
        <f>Inicial!BD115</f>
        <v>2</v>
      </c>
      <c r="BE115" s="49">
        <f>Inicial!BE115</f>
        <v>3</v>
      </c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</row>
    <row r="116" ht="14.25" customHeight="1">
      <c r="A116" s="35" t="s">
        <v>40</v>
      </c>
      <c r="B116" s="73">
        <f>Inicial!B116</f>
        <v>2</v>
      </c>
      <c r="C116" s="49">
        <f>Inicial!C116</f>
        <v>2</v>
      </c>
      <c r="D116" s="61" t="str">
        <f>Inicial!D116</f>
        <v/>
      </c>
      <c r="E116" s="61" t="str">
        <f>Inicial!E116</f>
        <v/>
      </c>
      <c r="F116" s="61" t="str">
        <f>Inicial!F116</f>
        <v/>
      </c>
      <c r="G116" s="61" t="str">
        <f>Inicial!G116</f>
        <v/>
      </c>
      <c r="H116" s="49"/>
      <c r="I116" s="49">
        <f>Inicial!I116</f>
        <v>3</v>
      </c>
      <c r="J116" s="49"/>
      <c r="K116" s="49">
        <f>Inicial!K116</f>
        <v>2</v>
      </c>
      <c r="L116" s="61" t="str">
        <f>Inicial!L116</f>
        <v/>
      </c>
      <c r="M116" s="61" t="str">
        <f>Inicial!M116</f>
        <v/>
      </c>
      <c r="N116" s="61" t="str">
        <f>Inicial!N116</f>
        <v/>
      </c>
      <c r="O116" s="61" t="str">
        <f>Inicial!O116</f>
        <v/>
      </c>
      <c r="P116" s="49">
        <f>Inicial!P116</f>
        <v>2</v>
      </c>
      <c r="Q116" s="49">
        <f>Inicial!Q116</f>
        <v>3</v>
      </c>
      <c r="R116" s="49">
        <f>Inicial!R116</f>
        <v>2</v>
      </c>
      <c r="S116" s="49">
        <f>Inicial!S116</f>
        <v>2</v>
      </c>
      <c r="T116" s="61" t="str">
        <f>Inicial!T116</f>
        <v/>
      </c>
      <c r="U116" s="61" t="str">
        <f>Inicial!U116</f>
        <v/>
      </c>
      <c r="V116" s="61" t="str">
        <f>Inicial!V116</f>
        <v/>
      </c>
      <c r="W116" s="61" t="str">
        <f>Inicial!W116</f>
        <v/>
      </c>
      <c r="X116" s="49">
        <f>Inicial!X116</f>
        <v>2</v>
      </c>
      <c r="Y116" s="49">
        <f>Inicial!Y116</f>
        <v>3</v>
      </c>
      <c r="Z116" s="49">
        <f>Inicial!Z116</f>
        <v>2</v>
      </c>
      <c r="AA116" s="49">
        <f>Inicial!AA116</f>
        <v>2</v>
      </c>
      <c r="AB116" s="61" t="str">
        <f>Inicial!AB116</f>
        <v/>
      </c>
      <c r="AC116" s="61" t="str">
        <f>Inicial!AC116</f>
        <v/>
      </c>
      <c r="AD116" s="61" t="str">
        <f>Inicial!AD116</f>
        <v/>
      </c>
      <c r="AE116" s="61" t="str">
        <f>Inicial!AE116</f>
        <v/>
      </c>
      <c r="AF116" s="63" t="str">
        <f>Inicial!AF116</f>
        <v/>
      </c>
      <c r="AG116" s="49">
        <f>Inicial!AG116</f>
        <v>3</v>
      </c>
      <c r="AH116" s="49">
        <f>Inicial!AH116</f>
        <v>2</v>
      </c>
      <c r="AI116" s="49">
        <f>Inicial!AI116</f>
        <v>2</v>
      </c>
      <c r="AJ116" s="61" t="str">
        <f>Inicial!AJ116</f>
        <v/>
      </c>
      <c r="AK116" s="61" t="str">
        <f>Inicial!AK116</f>
        <v/>
      </c>
      <c r="AL116" s="61" t="str">
        <f>Inicial!AL116</f>
        <v/>
      </c>
      <c r="AM116" s="61" t="str">
        <f>Inicial!AM116</f>
        <v/>
      </c>
      <c r="AN116" s="49">
        <f>Inicial!AN116</f>
        <v>2</v>
      </c>
      <c r="AO116" s="62" t="str">
        <f>Inicial!AO116</f>
        <v/>
      </c>
      <c r="AP116" s="53" t="str">
        <f>Inicial!AP116</f>
        <v/>
      </c>
      <c r="AQ116" s="49">
        <f>Inicial!AQ116</f>
        <v>2</v>
      </c>
      <c r="AR116" s="61" t="str">
        <f>Inicial!AR116</f>
        <v/>
      </c>
      <c r="AS116" s="61" t="str">
        <f>Inicial!AS116</f>
        <v/>
      </c>
      <c r="AT116" s="61" t="str">
        <f>Inicial!AT116</f>
        <v/>
      </c>
      <c r="AU116" s="61" t="str">
        <f>Inicial!AU116</f>
        <v/>
      </c>
      <c r="AV116" s="49">
        <f>Inicial!AV116</f>
        <v>2</v>
      </c>
      <c r="AW116" s="49">
        <f>Inicial!AW116</f>
        <v>3</v>
      </c>
      <c r="AX116" s="49">
        <f>Inicial!AX116</f>
        <v>2</v>
      </c>
      <c r="AY116" s="53" t="str">
        <f>Inicial!AY116</f>
        <v/>
      </c>
      <c r="AZ116" s="61" t="str">
        <f>Inicial!AZ116</f>
        <v/>
      </c>
      <c r="BA116" s="61" t="str">
        <f>Inicial!BA116</f>
        <v/>
      </c>
      <c r="BB116" s="61" t="str">
        <f>Inicial!BB116</f>
        <v/>
      </c>
      <c r="BC116" s="61" t="str">
        <f>Inicial!BC116</f>
        <v/>
      </c>
      <c r="BD116" s="49">
        <f>Inicial!BD116</f>
        <v>2</v>
      </c>
      <c r="BE116" s="49">
        <f>Inicial!BE116</f>
        <v>3</v>
      </c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</row>
    <row r="117" ht="14.25" customHeight="1">
      <c r="A117" s="23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65"/>
      <c r="AY117" s="61"/>
      <c r="AZ117" s="61"/>
      <c r="BA117" s="61"/>
      <c r="BB117" s="61"/>
      <c r="BC117" s="61"/>
      <c r="BD117" s="61"/>
      <c r="BE117" s="66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</row>
    <row r="118" ht="14.25" customHeight="1">
      <c r="A118" s="23"/>
      <c r="B118" s="99" t="s">
        <v>11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6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</row>
    <row r="119" ht="14.25" customHeight="1">
      <c r="A119" s="23"/>
      <c r="B119" s="100" t="s">
        <v>18</v>
      </c>
      <c r="C119" s="25"/>
      <c r="D119" s="25"/>
      <c r="E119" s="25"/>
      <c r="F119" s="25"/>
      <c r="G119" s="25"/>
      <c r="H119" s="25"/>
      <c r="I119" s="26"/>
      <c r="J119" s="100" t="s">
        <v>19</v>
      </c>
      <c r="K119" s="25"/>
      <c r="L119" s="25"/>
      <c r="M119" s="25"/>
      <c r="N119" s="25"/>
      <c r="O119" s="25"/>
      <c r="P119" s="25"/>
      <c r="Q119" s="26"/>
      <c r="R119" s="100" t="s">
        <v>20</v>
      </c>
      <c r="S119" s="25"/>
      <c r="T119" s="25"/>
      <c r="U119" s="25"/>
      <c r="V119" s="25"/>
      <c r="W119" s="25"/>
      <c r="X119" s="25"/>
      <c r="Y119" s="26"/>
      <c r="Z119" s="100" t="s">
        <v>21</v>
      </c>
      <c r="AA119" s="25"/>
      <c r="AB119" s="25"/>
      <c r="AC119" s="25"/>
      <c r="AD119" s="25"/>
      <c r="AE119" s="25"/>
      <c r="AF119" s="25"/>
      <c r="AG119" s="26"/>
      <c r="AH119" s="100" t="s">
        <v>22</v>
      </c>
      <c r="AI119" s="25"/>
      <c r="AJ119" s="25"/>
      <c r="AK119" s="25"/>
      <c r="AL119" s="25"/>
      <c r="AM119" s="25"/>
      <c r="AN119" s="25"/>
      <c r="AO119" s="26"/>
      <c r="AP119" s="100" t="s">
        <v>23</v>
      </c>
      <c r="AQ119" s="25"/>
      <c r="AR119" s="25"/>
      <c r="AS119" s="25"/>
      <c r="AT119" s="25"/>
      <c r="AU119" s="25"/>
      <c r="AV119" s="25"/>
      <c r="AW119" s="26"/>
      <c r="AX119" s="100" t="s">
        <v>24</v>
      </c>
      <c r="AY119" s="25"/>
      <c r="AZ119" s="25"/>
      <c r="BA119" s="25"/>
      <c r="BB119" s="25"/>
      <c r="BC119" s="25"/>
      <c r="BD119" s="25"/>
      <c r="BE119" s="26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</row>
    <row r="120" ht="14.25" customHeight="1">
      <c r="A120" s="23"/>
      <c r="B120" s="100" t="s">
        <v>42</v>
      </c>
      <c r="C120" s="26"/>
      <c r="D120" s="100" t="s">
        <v>43</v>
      </c>
      <c r="E120" s="25"/>
      <c r="F120" s="25"/>
      <c r="G120" s="25"/>
      <c r="H120" s="25"/>
      <c r="I120" s="26"/>
      <c r="J120" s="100" t="s">
        <v>42</v>
      </c>
      <c r="K120" s="26"/>
      <c r="L120" s="100" t="s">
        <v>43</v>
      </c>
      <c r="M120" s="25"/>
      <c r="N120" s="25"/>
      <c r="O120" s="25"/>
      <c r="P120" s="25"/>
      <c r="Q120" s="26"/>
      <c r="R120" s="100" t="s">
        <v>42</v>
      </c>
      <c r="S120" s="25"/>
      <c r="T120" s="25"/>
      <c r="U120" s="26"/>
      <c r="V120" s="100"/>
      <c r="W120" s="25"/>
      <c r="X120" s="25"/>
      <c r="Y120" s="26"/>
      <c r="Z120" s="100" t="s">
        <v>42</v>
      </c>
      <c r="AA120" s="26"/>
      <c r="AB120" s="100" t="s">
        <v>43</v>
      </c>
      <c r="AC120" s="25"/>
      <c r="AD120" s="25"/>
      <c r="AE120" s="25"/>
      <c r="AF120" s="25"/>
      <c r="AG120" s="26"/>
      <c r="AH120" s="100" t="s">
        <v>42</v>
      </c>
      <c r="AI120" s="26"/>
      <c r="AJ120" s="100" t="s">
        <v>43</v>
      </c>
      <c r="AK120" s="25"/>
      <c r="AL120" s="25"/>
      <c r="AM120" s="25"/>
      <c r="AN120" s="25"/>
      <c r="AO120" s="26"/>
      <c r="AP120" s="100" t="s">
        <v>42</v>
      </c>
      <c r="AQ120" s="26"/>
      <c r="AR120" s="100" t="s">
        <v>43</v>
      </c>
      <c r="AS120" s="25"/>
      <c r="AT120" s="25"/>
      <c r="AU120" s="25"/>
      <c r="AV120" s="25"/>
      <c r="AW120" s="26"/>
      <c r="AX120" s="100" t="s">
        <v>42</v>
      </c>
      <c r="AY120" s="26"/>
      <c r="AZ120" s="100" t="s">
        <v>43</v>
      </c>
      <c r="BA120" s="25"/>
      <c r="BB120" s="25"/>
      <c r="BC120" s="25"/>
      <c r="BD120" s="25"/>
      <c r="BE120" s="26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</row>
    <row r="121" ht="14.25" customHeight="1">
      <c r="A121" s="23"/>
      <c r="B121" s="101" t="s">
        <v>44</v>
      </c>
      <c r="C121" s="101" t="s">
        <v>45</v>
      </c>
      <c r="D121" s="102" t="s">
        <v>46</v>
      </c>
      <c r="E121" s="101" t="s">
        <v>47</v>
      </c>
      <c r="F121" s="101" t="s">
        <v>48</v>
      </c>
      <c r="G121" s="101" t="s">
        <v>49</v>
      </c>
      <c r="H121" s="101" t="s">
        <v>50</v>
      </c>
      <c r="I121" s="101" t="s">
        <v>51</v>
      </c>
      <c r="J121" s="101" t="s">
        <v>44</v>
      </c>
      <c r="K121" s="101" t="s">
        <v>45</v>
      </c>
      <c r="L121" s="102" t="s">
        <v>46</v>
      </c>
      <c r="M121" s="101" t="s">
        <v>47</v>
      </c>
      <c r="N121" s="101" t="s">
        <v>48</v>
      </c>
      <c r="O121" s="101" t="s">
        <v>49</v>
      </c>
      <c r="P121" s="101" t="s">
        <v>50</v>
      </c>
      <c r="Q121" s="101" t="s">
        <v>51</v>
      </c>
      <c r="R121" s="101" t="s">
        <v>44</v>
      </c>
      <c r="S121" s="101" t="s">
        <v>45</v>
      </c>
      <c r="T121" s="102" t="s">
        <v>46</v>
      </c>
      <c r="U121" s="101" t="s">
        <v>47</v>
      </c>
      <c r="V121" s="101" t="s">
        <v>48</v>
      </c>
      <c r="W121" s="101" t="s">
        <v>49</v>
      </c>
      <c r="X121" s="101" t="s">
        <v>50</v>
      </c>
      <c r="Y121" s="101" t="s">
        <v>51</v>
      </c>
      <c r="Z121" s="101" t="s">
        <v>44</v>
      </c>
      <c r="AA121" s="101" t="s">
        <v>45</v>
      </c>
      <c r="AB121" s="102" t="s">
        <v>46</v>
      </c>
      <c r="AC121" s="101" t="s">
        <v>47</v>
      </c>
      <c r="AD121" s="101" t="s">
        <v>48</v>
      </c>
      <c r="AE121" s="101" t="s">
        <v>49</v>
      </c>
      <c r="AF121" s="101" t="s">
        <v>50</v>
      </c>
      <c r="AG121" s="101" t="s">
        <v>51</v>
      </c>
      <c r="AH121" s="101" t="s">
        <v>44</v>
      </c>
      <c r="AI121" s="101" t="s">
        <v>45</v>
      </c>
      <c r="AJ121" s="102" t="s">
        <v>46</v>
      </c>
      <c r="AK121" s="101" t="s">
        <v>47</v>
      </c>
      <c r="AL121" s="101" t="s">
        <v>48</v>
      </c>
      <c r="AM121" s="101" t="s">
        <v>49</v>
      </c>
      <c r="AN121" s="101" t="s">
        <v>50</v>
      </c>
      <c r="AO121" s="101" t="s">
        <v>51</v>
      </c>
      <c r="AP121" s="101" t="s">
        <v>44</v>
      </c>
      <c r="AQ121" s="101" t="s">
        <v>45</v>
      </c>
      <c r="AR121" s="102" t="s">
        <v>46</v>
      </c>
      <c r="AS121" s="101" t="s">
        <v>47</v>
      </c>
      <c r="AT121" s="101" t="s">
        <v>48</v>
      </c>
      <c r="AU121" s="101" t="s">
        <v>49</v>
      </c>
      <c r="AV121" s="101" t="s">
        <v>50</v>
      </c>
      <c r="AW121" s="101" t="s">
        <v>51</v>
      </c>
      <c r="AX121" s="101" t="s">
        <v>44</v>
      </c>
      <c r="AY121" s="101" t="s">
        <v>45</v>
      </c>
      <c r="AZ121" s="102" t="s">
        <v>46</v>
      </c>
      <c r="BA121" s="101" t="s">
        <v>47</v>
      </c>
      <c r="BB121" s="101" t="s">
        <v>48</v>
      </c>
      <c r="BC121" s="101" t="s">
        <v>49</v>
      </c>
      <c r="BD121" s="101" t="s">
        <v>50</v>
      </c>
      <c r="BE121" s="101" t="s">
        <v>51</v>
      </c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</row>
    <row r="122" ht="14.25" customHeight="1">
      <c r="A122" s="35" t="s">
        <v>26</v>
      </c>
      <c r="B122" s="27" t="str">
        <f>Inicial!B122</f>
        <v/>
      </c>
      <c r="C122" s="27" t="str">
        <f>Inicial!C122</f>
        <v/>
      </c>
      <c r="D122" s="49">
        <f>Inicial!D122</f>
        <v>2</v>
      </c>
      <c r="E122" s="49">
        <f>Inicial!E122</f>
        <v>2</v>
      </c>
      <c r="F122" s="27" t="str">
        <f>Inicial!F122</f>
        <v/>
      </c>
      <c r="G122" s="27" t="str">
        <f>Inicial!G122</f>
        <v/>
      </c>
      <c r="H122" s="27" t="str">
        <f>Inicial!H122</f>
        <v/>
      </c>
      <c r="I122" s="45" t="str">
        <f>Inicial!I122</f>
        <v/>
      </c>
      <c r="J122" s="46" t="str">
        <f>Inicial!J122</f>
        <v/>
      </c>
      <c r="K122" s="27" t="str">
        <f>Inicial!K122</f>
        <v/>
      </c>
      <c r="L122" s="50" t="str">
        <f>Inicial!L122</f>
        <v/>
      </c>
      <c r="M122" s="49">
        <f>Inicial!M122</f>
        <v>2</v>
      </c>
      <c r="N122" s="27" t="str">
        <f>Inicial!N122</f>
        <v/>
      </c>
      <c r="O122" s="27" t="str">
        <f>Inicial!O122</f>
        <v/>
      </c>
      <c r="P122" s="27" t="str">
        <f>Inicial!P122</f>
        <v/>
      </c>
      <c r="Q122" s="45" t="str">
        <f>Inicial!Q122</f>
        <v/>
      </c>
      <c r="R122" s="46" t="str">
        <f>Inicial!R122</f>
        <v/>
      </c>
      <c r="S122" s="27" t="str">
        <f>Inicial!S122</f>
        <v/>
      </c>
      <c r="T122" s="49">
        <f>Inicial!T122</f>
        <v>2</v>
      </c>
      <c r="U122" s="49">
        <f>Inicial!U122</f>
        <v>2</v>
      </c>
      <c r="V122" s="27" t="str">
        <f>Inicial!V122</f>
        <v/>
      </c>
      <c r="W122" s="27" t="str">
        <f>Inicial!W122</f>
        <v/>
      </c>
      <c r="X122" s="27" t="str">
        <f>Inicial!X122</f>
        <v/>
      </c>
      <c r="Y122" s="45" t="str">
        <f>Inicial!Y122</f>
        <v/>
      </c>
      <c r="Z122" s="46" t="str">
        <f>Inicial!Z122</f>
        <v/>
      </c>
      <c r="AA122" s="27" t="str">
        <f>Inicial!AA122</f>
        <v/>
      </c>
      <c r="AB122" s="49">
        <f>Inicial!AB122</f>
        <v>2</v>
      </c>
      <c r="AC122" s="49">
        <f>Inicial!AC122</f>
        <v>2</v>
      </c>
      <c r="AD122" s="27" t="str">
        <f>Inicial!AD122</f>
        <v/>
      </c>
      <c r="AE122" s="27" t="str">
        <f>Inicial!AE122</f>
        <v/>
      </c>
      <c r="AF122" s="27" t="str">
        <f>Inicial!AF122</f>
        <v/>
      </c>
      <c r="AG122" s="45" t="str">
        <f>Inicial!AG122</f>
        <v/>
      </c>
      <c r="AH122" s="46" t="str">
        <f>Inicial!AH122</f>
        <v/>
      </c>
      <c r="AI122" s="27" t="str">
        <f>Inicial!AI122</f>
        <v/>
      </c>
      <c r="AJ122" s="49">
        <f>Inicial!AJ122</f>
        <v>2</v>
      </c>
      <c r="AK122" s="50" t="str">
        <f>Inicial!AK122</f>
        <v/>
      </c>
      <c r="AL122" s="27" t="str">
        <f>Inicial!AL122</f>
        <v/>
      </c>
      <c r="AM122" s="27" t="str">
        <f>Inicial!AM122</f>
        <v/>
      </c>
      <c r="AN122" s="27" t="str">
        <f>Inicial!AN122</f>
        <v/>
      </c>
      <c r="AO122" s="45" t="str">
        <f>Inicial!AO122</f>
        <v/>
      </c>
      <c r="AP122" s="46" t="str">
        <f>Inicial!AP122</f>
        <v/>
      </c>
      <c r="AQ122" s="27" t="str">
        <f>Inicial!AQ122</f>
        <v/>
      </c>
      <c r="AR122" s="49">
        <f>Inicial!AR122</f>
        <v>2</v>
      </c>
      <c r="AS122" s="49">
        <f>Inicial!AS122</f>
        <v>2</v>
      </c>
      <c r="AT122" s="27" t="str">
        <f>Inicial!AT122</f>
        <v/>
      </c>
      <c r="AU122" s="27" t="str">
        <f>Inicial!AU122</f>
        <v/>
      </c>
      <c r="AV122" s="27" t="str">
        <f>Inicial!AV122</f>
        <v/>
      </c>
      <c r="AW122" s="45" t="str">
        <f>Inicial!AW122</f>
        <v/>
      </c>
      <c r="AX122" s="46" t="str">
        <f>Inicial!AX122</f>
        <v/>
      </c>
      <c r="AY122" s="27" t="str">
        <f>Inicial!AY122</f>
        <v/>
      </c>
      <c r="AZ122" s="49">
        <f>Inicial!AZ122</f>
        <v>2</v>
      </c>
      <c r="BA122" s="49">
        <f>Inicial!BA122</f>
        <v>2</v>
      </c>
      <c r="BB122" s="27" t="str">
        <f>Inicial!BB122</f>
        <v/>
      </c>
      <c r="BC122" s="27" t="str">
        <f>Inicial!BC122</f>
        <v/>
      </c>
      <c r="BD122" s="27" t="str">
        <f>Inicial!BD122</f>
        <v/>
      </c>
      <c r="BE122" s="45" t="str">
        <f>Inicial!BE122</f>
        <v/>
      </c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</row>
    <row r="123" ht="14.25" customHeight="1">
      <c r="A123" s="35" t="s">
        <v>27</v>
      </c>
      <c r="B123" s="27" t="str">
        <f>Inicial!B123</f>
        <v/>
      </c>
      <c r="C123" s="27" t="str">
        <f>Inicial!C123</f>
        <v/>
      </c>
      <c r="D123" s="49">
        <f>Inicial!D123</f>
        <v>2</v>
      </c>
      <c r="E123" s="49">
        <f>Inicial!E123</f>
        <v>2</v>
      </c>
      <c r="F123" s="27" t="str">
        <f>Inicial!F123</f>
        <v/>
      </c>
      <c r="G123" s="27" t="str">
        <f>Inicial!G123</f>
        <v/>
      </c>
      <c r="H123" s="27" t="str">
        <f>Inicial!H123</f>
        <v/>
      </c>
      <c r="I123" s="45" t="str">
        <f>Inicial!I123</f>
        <v/>
      </c>
      <c r="J123" s="46" t="str">
        <f>Inicial!J123</f>
        <v/>
      </c>
      <c r="K123" s="27" t="str">
        <f>Inicial!K123</f>
        <v/>
      </c>
      <c r="L123" s="50" t="str">
        <f>Inicial!L123</f>
        <v/>
      </c>
      <c r="M123" s="49">
        <f>Inicial!M123</f>
        <v>2</v>
      </c>
      <c r="N123" s="27" t="str">
        <f>Inicial!N123</f>
        <v/>
      </c>
      <c r="O123" s="27" t="str">
        <f>Inicial!O123</f>
        <v/>
      </c>
      <c r="P123" s="27" t="str">
        <f>Inicial!P123</f>
        <v/>
      </c>
      <c r="Q123" s="45" t="str">
        <f>Inicial!Q123</f>
        <v/>
      </c>
      <c r="R123" s="46" t="str">
        <f>Inicial!R123</f>
        <v/>
      </c>
      <c r="S123" s="27" t="str">
        <f>Inicial!S123</f>
        <v/>
      </c>
      <c r="T123" s="49">
        <f>Inicial!T123</f>
        <v>2</v>
      </c>
      <c r="U123" s="49">
        <f>Inicial!U123</f>
        <v>2</v>
      </c>
      <c r="V123" s="27" t="str">
        <f>Inicial!V123</f>
        <v/>
      </c>
      <c r="W123" s="27" t="str">
        <f>Inicial!W123</f>
        <v/>
      </c>
      <c r="X123" s="27" t="str">
        <f>Inicial!X123</f>
        <v/>
      </c>
      <c r="Y123" s="45" t="str">
        <f>Inicial!Y123</f>
        <v/>
      </c>
      <c r="Z123" s="46" t="str">
        <f>Inicial!Z123</f>
        <v/>
      </c>
      <c r="AA123" s="27" t="str">
        <f>Inicial!AA123</f>
        <v/>
      </c>
      <c r="AB123" s="49">
        <f>Inicial!AB123</f>
        <v>2</v>
      </c>
      <c r="AC123" s="49">
        <f>Inicial!AC123</f>
        <v>2</v>
      </c>
      <c r="AD123" s="27" t="str">
        <f>Inicial!AD123</f>
        <v/>
      </c>
      <c r="AE123" s="27" t="str">
        <f>Inicial!AE123</f>
        <v/>
      </c>
      <c r="AF123" s="27" t="str">
        <f>Inicial!AF123</f>
        <v/>
      </c>
      <c r="AG123" s="45" t="str">
        <f>Inicial!AG123</f>
        <v/>
      </c>
      <c r="AH123" s="46" t="str">
        <f>Inicial!AH123</f>
        <v/>
      </c>
      <c r="AI123" s="27" t="str">
        <f>Inicial!AI123</f>
        <v/>
      </c>
      <c r="AJ123" s="49">
        <f>Inicial!AJ123</f>
        <v>2</v>
      </c>
      <c r="AK123" s="50" t="str">
        <f>Inicial!AK123</f>
        <v/>
      </c>
      <c r="AL123" s="27" t="str">
        <f>Inicial!AL123</f>
        <v/>
      </c>
      <c r="AM123" s="27" t="str">
        <f>Inicial!AM123</f>
        <v/>
      </c>
      <c r="AN123" s="27" t="str">
        <f>Inicial!AN123</f>
        <v/>
      </c>
      <c r="AO123" s="45" t="str">
        <f>Inicial!AO123</f>
        <v/>
      </c>
      <c r="AP123" s="46" t="str">
        <f>Inicial!AP123</f>
        <v/>
      </c>
      <c r="AQ123" s="27" t="str">
        <f>Inicial!AQ123</f>
        <v/>
      </c>
      <c r="AR123" s="49">
        <f>Inicial!AR123</f>
        <v>2</v>
      </c>
      <c r="AS123" s="49">
        <f>Inicial!AS123</f>
        <v>2</v>
      </c>
      <c r="AT123" s="27" t="str">
        <f>Inicial!AT123</f>
        <v/>
      </c>
      <c r="AU123" s="27" t="str">
        <f>Inicial!AU123</f>
        <v/>
      </c>
      <c r="AV123" s="27" t="str">
        <f>Inicial!AV123</f>
        <v/>
      </c>
      <c r="AW123" s="45" t="str">
        <f>Inicial!AW123</f>
        <v/>
      </c>
      <c r="AX123" s="46" t="str">
        <f>Inicial!AX123</f>
        <v/>
      </c>
      <c r="AY123" s="27" t="str">
        <f>Inicial!AY123</f>
        <v/>
      </c>
      <c r="AZ123" s="49">
        <f>Inicial!AZ123</f>
        <v>2</v>
      </c>
      <c r="BA123" s="49">
        <f>Inicial!BA123</f>
        <v>2</v>
      </c>
      <c r="BB123" s="27" t="str">
        <f>Inicial!BB123</f>
        <v/>
      </c>
      <c r="BC123" s="27" t="str">
        <f>Inicial!BC123</f>
        <v/>
      </c>
      <c r="BD123" s="27" t="str">
        <f>Inicial!BD123</f>
        <v/>
      </c>
      <c r="BE123" s="45" t="str">
        <f>Inicial!BE123</f>
        <v/>
      </c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</row>
    <row r="124" ht="14.25" customHeight="1">
      <c r="A124" s="35" t="s">
        <v>28</v>
      </c>
      <c r="B124" s="27" t="str">
        <f>Inicial!B124</f>
        <v/>
      </c>
      <c r="C124" s="27" t="str">
        <f>Inicial!C124</f>
        <v/>
      </c>
      <c r="D124" s="49">
        <f>Inicial!D124</f>
        <v>2</v>
      </c>
      <c r="E124" s="49">
        <f>Inicial!E124</f>
        <v>2</v>
      </c>
      <c r="F124" s="27" t="str">
        <f>Inicial!F124</f>
        <v/>
      </c>
      <c r="G124" s="27" t="str">
        <f>Inicial!G124</f>
        <v/>
      </c>
      <c r="H124" s="27" t="str">
        <f>Inicial!H124</f>
        <v/>
      </c>
      <c r="I124" s="45" t="str">
        <f>Inicial!I124</f>
        <v/>
      </c>
      <c r="J124" s="46" t="str">
        <f>Inicial!J124</f>
        <v/>
      </c>
      <c r="K124" s="27" t="str">
        <f>Inicial!K124</f>
        <v/>
      </c>
      <c r="L124" s="50" t="str">
        <f>Inicial!L124</f>
        <v/>
      </c>
      <c r="M124" s="49">
        <f>Inicial!M124</f>
        <v>2</v>
      </c>
      <c r="N124" s="27" t="str">
        <f>Inicial!N124</f>
        <v/>
      </c>
      <c r="O124" s="27" t="str">
        <f>Inicial!O124</f>
        <v/>
      </c>
      <c r="P124" s="27" t="str">
        <f>Inicial!P124</f>
        <v/>
      </c>
      <c r="Q124" s="45" t="str">
        <f>Inicial!Q124</f>
        <v/>
      </c>
      <c r="R124" s="46" t="str">
        <f>Inicial!R124</f>
        <v/>
      </c>
      <c r="S124" s="27" t="str">
        <f>Inicial!S124</f>
        <v/>
      </c>
      <c r="T124" s="49">
        <f>Inicial!T124</f>
        <v>2</v>
      </c>
      <c r="U124" s="49">
        <f>Inicial!U124</f>
        <v>2</v>
      </c>
      <c r="V124" s="27" t="str">
        <f>Inicial!V124</f>
        <v/>
      </c>
      <c r="W124" s="27" t="str">
        <f>Inicial!W124</f>
        <v/>
      </c>
      <c r="X124" s="27" t="str">
        <f>Inicial!X124</f>
        <v/>
      </c>
      <c r="Y124" s="45" t="str">
        <f>Inicial!Y124</f>
        <v/>
      </c>
      <c r="Z124" s="46" t="str">
        <f>Inicial!Z124</f>
        <v/>
      </c>
      <c r="AA124" s="27" t="str">
        <f>Inicial!AA124</f>
        <v/>
      </c>
      <c r="AB124" s="49">
        <f>Inicial!AB124</f>
        <v>2</v>
      </c>
      <c r="AC124" s="49">
        <f>Inicial!AC124</f>
        <v>2</v>
      </c>
      <c r="AD124" s="27" t="str">
        <f>Inicial!AD124</f>
        <v/>
      </c>
      <c r="AE124" s="27" t="str">
        <f>Inicial!AE124</f>
        <v/>
      </c>
      <c r="AF124" s="27" t="str">
        <f>Inicial!AF124</f>
        <v/>
      </c>
      <c r="AG124" s="45" t="str">
        <f>Inicial!AG124</f>
        <v/>
      </c>
      <c r="AH124" s="46" t="str">
        <f>Inicial!AH124</f>
        <v/>
      </c>
      <c r="AI124" s="27" t="str">
        <f>Inicial!AI124</f>
        <v/>
      </c>
      <c r="AJ124" s="49">
        <f>Inicial!AJ124</f>
        <v>2</v>
      </c>
      <c r="AK124" s="50" t="str">
        <f>Inicial!AK124</f>
        <v/>
      </c>
      <c r="AL124" s="27" t="str">
        <f>Inicial!AL124</f>
        <v/>
      </c>
      <c r="AM124" s="27" t="str">
        <f>Inicial!AM124</f>
        <v/>
      </c>
      <c r="AN124" s="27" t="str">
        <f>Inicial!AN124</f>
        <v/>
      </c>
      <c r="AO124" s="45" t="str">
        <f>Inicial!AO124</f>
        <v/>
      </c>
      <c r="AP124" s="46" t="str">
        <f>Inicial!AP124</f>
        <v/>
      </c>
      <c r="AQ124" s="27" t="str">
        <f>Inicial!AQ124</f>
        <v/>
      </c>
      <c r="AR124" s="49">
        <f>Inicial!AR124</f>
        <v>2</v>
      </c>
      <c r="AS124" s="49">
        <f>Inicial!AS124</f>
        <v>2</v>
      </c>
      <c r="AT124" s="27" t="str">
        <f>Inicial!AT124</f>
        <v/>
      </c>
      <c r="AU124" s="27" t="str">
        <f>Inicial!AU124</f>
        <v/>
      </c>
      <c r="AV124" s="27" t="str">
        <f>Inicial!AV124</f>
        <v/>
      </c>
      <c r="AW124" s="45" t="str">
        <f>Inicial!AW124</f>
        <v/>
      </c>
      <c r="AX124" s="46" t="str">
        <f>Inicial!AX124</f>
        <v/>
      </c>
      <c r="AY124" s="27" t="str">
        <f>Inicial!AY124</f>
        <v/>
      </c>
      <c r="AZ124" s="49">
        <f>Inicial!AZ124</f>
        <v>2</v>
      </c>
      <c r="BA124" s="49">
        <f>Inicial!BA124</f>
        <v>2</v>
      </c>
      <c r="BB124" s="27" t="str">
        <f>Inicial!BB124</f>
        <v/>
      </c>
      <c r="BC124" s="27" t="str">
        <f>Inicial!BC124</f>
        <v/>
      </c>
      <c r="BD124" s="27" t="str">
        <f>Inicial!BD124</f>
        <v/>
      </c>
      <c r="BE124" s="45" t="str">
        <f>Inicial!BE124</f>
        <v/>
      </c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</row>
    <row r="125" ht="14.25" customHeight="1">
      <c r="A125" s="35" t="s">
        <v>29</v>
      </c>
      <c r="B125" s="27" t="str">
        <f>Inicial!B125</f>
        <v/>
      </c>
      <c r="C125" s="27" t="str">
        <f>Inicial!C125</f>
        <v/>
      </c>
      <c r="D125" s="49">
        <f>Inicial!D125</f>
        <v>2</v>
      </c>
      <c r="E125" s="49">
        <f>Inicial!E125</f>
        <v>2</v>
      </c>
      <c r="F125" s="49">
        <f>Inicial!F125</f>
        <v>2</v>
      </c>
      <c r="G125" s="50" t="str">
        <f>Inicial!G125</f>
        <v/>
      </c>
      <c r="H125" s="27" t="str">
        <f>Inicial!H125</f>
        <v/>
      </c>
      <c r="I125" s="45" t="str">
        <f>Inicial!I125</f>
        <v/>
      </c>
      <c r="J125" s="46" t="str">
        <f>Inicial!J125</f>
        <v/>
      </c>
      <c r="K125" s="27" t="str">
        <f>Inicial!K125</f>
        <v/>
      </c>
      <c r="L125" s="50" t="str">
        <f>Inicial!L125</f>
        <v/>
      </c>
      <c r="M125" s="49">
        <f>Inicial!M125</f>
        <v>2</v>
      </c>
      <c r="N125" s="49">
        <f>Inicial!N125</f>
        <v>2</v>
      </c>
      <c r="O125" s="49">
        <f>Inicial!O125</f>
        <v>3</v>
      </c>
      <c r="P125" s="27" t="str">
        <f>Inicial!P125</f>
        <v/>
      </c>
      <c r="Q125" s="45" t="str">
        <f>Inicial!Q125</f>
        <v/>
      </c>
      <c r="R125" s="46" t="str">
        <f>Inicial!R125</f>
        <v/>
      </c>
      <c r="S125" s="27" t="str">
        <f>Inicial!S125</f>
        <v/>
      </c>
      <c r="T125" s="49">
        <f>Inicial!T125</f>
        <v>2</v>
      </c>
      <c r="U125" s="49">
        <f>Inicial!U125</f>
        <v>2</v>
      </c>
      <c r="V125" s="49">
        <f>Inicial!V125</f>
        <v>2</v>
      </c>
      <c r="W125" s="49">
        <f>Inicial!W125</f>
        <v>3</v>
      </c>
      <c r="X125" s="27" t="str">
        <f>Inicial!X125</f>
        <v/>
      </c>
      <c r="Y125" s="45" t="str">
        <f>Inicial!Y125</f>
        <v/>
      </c>
      <c r="Z125" s="46" t="str">
        <f>Inicial!Z125</f>
        <v/>
      </c>
      <c r="AA125" s="27" t="str">
        <f>Inicial!AA125</f>
        <v/>
      </c>
      <c r="AB125" s="49">
        <f>Inicial!AB125</f>
        <v>2</v>
      </c>
      <c r="AC125" s="49">
        <f>Inicial!AC125</f>
        <v>2</v>
      </c>
      <c r="AD125" s="50" t="str">
        <f>Inicial!AD125</f>
        <v/>
      </c>
      <c r="AE125" s="49">
        <f>Inicial!AE125</f>
        <v>3</v>
      </c>
      <c r="AF125" s="27" t="str">
        <f>Inicial!AF125</f>
        <v/>
      </c>
      <c r="AG125" s="45" t="str">
        <f>Inicial!AG125</f>
        <v/>
      </c>
      <c r="AH125" s="46" t="str">
        <f>Inicial!AH125</f>
        <v/>
      </c>
      <c r="AI125" s="27" t="str">
        <f>Inicial!AI125</f>
        <v/>
      </c>
      <c r="AJ125" s="49">
        <f>Inicial!AJ125</f>
        <v>2</v>
      </c>
      <c r="AK125" s="50" t="str">
        <f>Inicial!AK125</f>
        <v/>
      </c>
      <c r="AL125" s="49">
        <f>Inicial!AL125</f>
        <v>2</v>
      </c>
      <c r="AM125" s="49">
        <f>Inicial!AM125</f>
        <v>3</v>
      </c>
      <c r="AN125" s="27" t="str">
        <f>Inicial!AN125</f>
        <v/>
      </c>
      <c r="AO125" s="45" t="str">
        <f>Inicial!AO125</f>
        <v/>
      </c>
      <c r="AP125" s="46" t="str">
        <f>Inicial!AP125</f>
        <v/>
      </c>
      <c r="AQ125" s="27" t="str">
        <f>Inicial!AQ125</f>
        <v/>
      </c>
      <c r="AR125" s="49">
        <f>Inicial!AR125</f>
        <v>2</v>
      </c>
      <c r="AS125" s="49">
        <f>Inicial!AS125</f>
        <v>2</v>
      </c>
      <c r="AT125" s="49"/>
      <c r="AU125" s="49">
        <f>Inicial!AU125</f>
        <v>3</v>
      </c>
      <c r="AV125" s="27" t="str">
        <f>Inicial!AV125</f>
        <v/>
      </c>
      <c r="AW125" s="45" t="str">
        <f>Inicial!AW125</f>
        <v/>
      </c>
      <c r="AX125" s="46" t="str">
        <f>Inicial!AX125</f>
        <v/>
      </c>
      <c r="AY125" s="27" t="str">
        <f>Inicial!AY125</f>
        <v/>
      </c>
      <c r="AZ125" s="49">
        <f>Inicial!AZ125</f>
        <v>2</v>
      </c>
      <c r="BA125" s="49">
        <f>Inicial!BA125</f>
        <v>2</v>
      </c>
      <c r="BB125" s="49">
        <f>Inicial!BB125</f>
        <v>2</v>
      </c>
      <c r="BC125" s="49">
        <f>Inicial!BC125</f>
        <v>3</v>
      </c>
      <c r="BD125" s="27" t="str">
        <f>Inicial!BD125</f>
        <v/>
      </c>
      <c r="BE125" s="45" t="str">
        <f>Inicial!BE125</f>
        <v/>
      </c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</row>
    <row r="126" ht="14.25" customHeight="1">
      <c r="A126" s="35" t="s">
        <v>30</v>
      </c>
      <c r="B126" s="27" t="str">
        <f>Inicial!B126</f>
        <v/>
      </c>
      <c r="C126" s="27" t="str">
        <f>Inicial!C126</f>
        <v/>
      </c>
      <c r="D126" s="49">
        <f>Inicial!D126</f>
        <v>2</v>
      </c>
      <c r="E126" s="49">
        <f>Inicial!E126</f>
        <v>2</v>
      </c>
      <c r="F126" s="49">
        <f>Inicial!F126</f>
        <v>2</v>
      </c>
      <c r="G126" s="50" t="str">
        <f>Inicial!G126</f>
        <v/>
      </c>
      <c r="H126" s="27" t="str">
        <f>Inicial!H126</f>
        <v/>
      </c>
      <c r="I126" s="45" t="str">
        <f>Inicial!I126</f>
        <v/>
      </c>
      <c r="J126" s="46" t="str">
        <f>Inicial!J126</f>
        <v/>
      </c>
      <c r="K126" s="27" t="str">
        <f>Inicial!K126</f>
        <v/>
      </c>
      <c r="L126" s="50" t="str">
        <f>Inicial!L126</f>
        <v/>
      </c>
      <c r="M126" s="49">
        <f>Inicial!M126</f>
        <v>2</v>
      </c>
      <c r="N126" s="49">
        <f>Inicial!N126</f>
        <v>2</v>
      </c>
      <c r="O126" s="49">
        <f>Inicial!O126</f>
        <v>3</v>
      </c>
      <c r="P126" s="27" t="str">
        <f>Inicial!P126</f>
        <v/>
      </c>
      <c r="Q126" s="45" t="str">
        <f>Inicial!Q126</f>
        <v/>
      </c>
      <c r="R126" s="46" t="str">
        <f>Inicial!R126</f>
        <v/>
      </c>
      <c r="S126" s="27" t="str">
        <f>Inicial!S126</f>
        <v/>
      </c>
      <c r="T126" s="49">
        <f>Inicial!T126</f>
        <v>2</v>
      </c>
      <c r="U126" s="49">
        <f>Inicial!U126</f>
        <v>2</v>
      </c>
      <c r="V126" s="49">
        <f>Inicial!V126</f>
        <v>2</v>
      </c>
      <c r="W126" s="49">
        <f>Inicial!W126</f>
        <v>3</v>
      </c>
      <c r="X126" s="27" t="str">
        <f>Inicial!X126</f>
        <v/>
      </c>
      <c r="Y126" s="45" t="str">
        <f>Inicial!Y126</f>
        <v/>
      </c>
      <c r="Z126" s="46" t="str">
        <f>Inicial!Z126</f>
        <v/>
      </c>
      <c r="AA126" s="27" t="str">
        <f>Inicial!AA126</f>
        <v/>
      </c>
      <c r="AB126" s="49">
        <f>Inicial!AB126</f>
        <v>2</v>
      </c>
      <c r="AC126" s="49">
        <f>Inicial!AC126</f>
        <v>2</v>
      </c>
      <c r="AD126" s="50" t="str">
        <f>Inicial!AD126</f>
        <v/>
      </c>
      <c r="AE126" s="49">
        <f>Inicial!AE126</f>
        <v>3</v>
      </c>
      <c r="AF126" s="27" t="str">
        <f>Inicial!AF126</f>
        <v/>
      </c>
      <c r="AG126" s="45" t="str">
        <f>Inicial!AG126</f>
        <v/>
      </c>
      <c r="AH126" s="46" t="str">
        <f>Inicial!AH126</f>
        <v/>
      </c>
      <c r="AI126" s="27" t="str">
        <f>Inicial!AI126</f>
        <v/>
      </c>
      <c r="AJ126" s="49">
        <f>Inicial!AJ126</f>
        <v>2</v>
      </c>
      <c r="AK126" s="50" t="str">
        <f>Inicial!AK126</f>
        <v/>
      </c>
      <c r="AL126" s="49">
        <f>Inicial!AL126</f>
        <v>2</v>
      </c>
      <c r="AM126" s="49">
        <f>Inicial!AM126</f>
        <v>3</v>
      </c>
      <c r="AN126" s="27" t="str">
        <f>Inicial!AN126</f>
        <v/>
      </c>
      <c r="AO126" s="45" t="str">
        <f>Inicial!AO126</f>
        <v/>
      </c>
      <c r="AP126" s="46" t="str">
        <f>Inicial!AP126</f>
        <v/>
      </c>
      <c r="AQ126" s="27" t="str">
        <f>Inicial!AQ126</f>
        <v/>
      </c>
      <c r="AR126" s="49">
        <f>Inicial!AR126</f>
        <v>2</v>
      </c>
      <c r="AS126" s="49">
        <f>Inicial!AS126</f>
        <v>2</v>
      </c>
      <c r="AT126" s="49"/>
      <c r="AU126" s="49">
        <f>Inicial!AU126</f>
        <v>3</v>
      </c>
      <c r="AV126" s="27" t="str">
        <f>Inicial!AV126</f>
        <v/>
      </c>
      <c r="AW126" s="45" t="str">
        <f>Inicial!AW126</f>
        <v/>
      </c>
      <c r="AX126" s="46" t="str">
        <f>Inicial!AX126</f>
        <v/>
      </c>
      <c r="AY126" s="27" t="str">
        <f>Inicial!AY126</f>
        <v/>
      </c>
      <c r="AZ126" s="49">
        <f>Inicial!AZ126</f>
        <v>2</v>
      </c>
      <c r="BA126" s="49">
        <f>Inicial!BA126</f>
        <v>2</v>
      </c>
      <c r="BB126" s="49">
        <f>Inicial!BB126</f>
        <v>2</v>
      </c>
      <c r="BC126" s="49">
        <f>Inicial!BC126</f>
        <v>3</v>
      </c>
      <c r="BD126" s="27" t="str">
        <f>Inicial!BD126</f>
        <v/>
      </c>
      <c r="BE126" s="45" t="str">
        <f>Inicial!BE126</f>
        <v/>
      </c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</row>
    <row r="127" ht="14.25" customHeight="1">
      <c r="A127" s="35" t="s">
        <v>31</v>
      </c>
      <c r="B127" s="27" t="str">
        <f>Inicial!B127</f>
        <v/>
      </c>
      <c r="C127" s="27" t="str">
        <f>Inicial!C127</f>
        <v/>
      </c>
      <c r="D127" s="49">
        <f>Inicial!D127</f>
        <v>2</v>
      </c>
      <c r="E127" s="49">
        <f>Inicial!E127</f>
        <v>2</v>
      </c>
      <c r="F127" s="49">
        <f>Inicial!F127</f>
        <v>2</v>
      </c>
      <c r="G127" s="50" t="str">
        <f>Inicial!G127</f>
        <v/>
      </c>
      <c r="H127" s="27" t="str">
        <f>Inicial!H127</f>
        <v/>
      </c>
      <c r="I127" s="45" t="str">
        <f>Inicial!I127</f>
        <v/>
      </c>
      <c r="J127" s="46" t="str">
        <f>Inicial!J127</f>
        <v/>
      </c>
      <c r="K127" s="27" t="str">
        <f>Inicial!K127</f>
        <v/>
      </c>
      <c r="L127" s="50" t="str">
        <f>Inicial!L127</f>
        <v/>
      </c>
      <c r="M127" s="49">
        <f>Inicial!M127</f>
        <v>2</v>
      </c>
      <c r="N127" s="49">
        <f>Inicial!N127</f>
        <v>2</v>
      </c>
      <c r="O127" s="49">
        <f>Inicial!O127</f>
        <v>3</v>
      </c>
      <c r="P127" s="27" t="str">
        <f>Inicial!P127</f>
        <v/>
      </c>
      <c r="Q127" s="45" t="str">
        <f>Inicial!Q127</f>
        <v/>
      </c>
      <c r="R127" s="46" t="str">
        <f>Inicial!R127</f>
        <v/>
      </c>
      <c r="S127" s="27" t="str">
        <f>Inicial!S127</f>
        <v/>
      </c>
      <c r="T127" s="49">
        <f>Inicial!T127</f>
        <v>2</v>
      </c>
      <c r="U127" s="49">
        <f>Inicial!U127</f>
        <v>2</v>
      </c>
      <c r="V127" s="49">
        <f>Inicial!V127</f>
        <v>2</v>
      </c>
      <c r="W127" s="49">
        <f>Inicial!W127</f>
        <v>3</v>
      </c>
      <c r="X127" s="27" t="str">
        <f>Inicial!X127</f>
        <v/>
      </c>
      <c r="Y127" s="45" t="str">
        <f>Inicial!Y127</f>
        <v/>
      </c>
      <c r="Z127" s="46" t="str">
        <f>Inicial!Z127</f>
        <v/>
      </c>
      <c r="AA127" s="27" t="str">
        <f>Inicial!AA127</f>
        <v/>
      </c>
      <c r="AB127" s="49">
        <f>Inicial!AB127</f>
        <v>2</v>
      </c>
      <c r="AC127" s="49">
        <f>Inicial!AC127</f>
        <v>2</v>
      </c>
      <c r="AD127" s="50" t="str">
        <f>Inicial!AD127</f>
        <v/>
      </c>
      <c r="AE127" s="49">
        <f>Inicial!AE127</f>
        <v>3</v>
      </c>
      <c r="AF127" s="27" t="str">
        <f>Inicial!AF127</f>
        <v/>
      </c>
      <c r="AG127" s="45" t="str">
        <f>Inicial!AG127</f>
        <v/>
      </c>
      <c r="AH127" s="46" t="str">
        <f>Inicial!AH127</f>
        <v/>
      </c>
      <c r="AI127" s="27" t="str">
        <f>Inicial!AI127</f>
        <v/>
      </c>
      <c r="AJ127" s="49">
        <f>Inicial!AJ127</f>
        <v>2</v>
      </c>
      <c r="AK127" s="50" t="str">
        <f>Inicial!AK127</f>
        <v/>
      </c>
      <c r="AL127" s="49">
        <f>Inicial!AL127</f>
        <v>2</v>
      </c>
      <c r="AM127" s="49">
        <f>Inicial!AM127</f>
        <v>3</v>
      </c>
      <c r="AN127" s="27" t="str">
        <f>Inicial!AN127</f>
        <v/>
      </c>
      <c r="AO127" s="45" t="str">
        <f>Inicial!AO127</f>
        <v/>
      </c>
      <c r="AP127" s="46" t="str">
        <f>Inicial!AP127</f>
        <v/>
      </c>
      <c r="AQ127" s="27" t="str">
        <f>Inicial!AQ127</f>
        <v/>
      </c>
      <c r="AR127" s="49">
        <f>Inicial!AR127</f>
        <v>2</v>
      </c>
      <c r="AS127" s="49">
        <f>Inicial!AS127</f>
        <v>2</v>
      </c>
      <c r="AT127" s="49"/>
      <c r="AU127" s="49">
        <f>Inicial!AU127</f>
        <v>3</v>
      </c>
      <c r="AV127" s="27" t="str">
        <f>Inicial!AV127</f>
        <v/>
      </c>
      <c r="AW127" s="45" t="str">
        <f>Inicial!AW127</f>
        <v/>
      </c>
      <c r="AX127" s="46" t="str">
        <f>Inicial!AX127</f>
        <v/>
      </c>
      <c r="AY127" s="27" t="str">
        <f>Inicial!AY127</f>
        <v/>
      </c>
      <c r="AZ127" s="49">
        <f>Inicial!AZ127</f>
        <v>2</v>
      </c>
      <c r="BA127" s="49">
        <f>Inicial!BA127</f>
        <v>2</v>
      </c>
      <c r="BB127" s="49">
        <f>Inicial!BB127</f>
        <v>2</v>
      </c>
      <c r="BC127" s="49">
        <f>Inicial!BC127</f>
        <v>3</v>
      </c>
      <c r="BD127" s="27" t="str">
        <f>Inicial!BD127</f>
        <v/>
      </c>
      <c r="BE127" s="45" t="str">
        <f>Inicial!BE127</f>
        <v/>
      </c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</row>
    <row r="128" ht="14.25" customHeight="1">
      <c r="A128" s="35" t="s">
        <v>32</v>
      </c>
      <c r="B128" s="27" t="str">
        <f>Inicial!B128</f>
        <v/>
      </c>
      <c r="C128" s="27" t="str">
        <f>Inicial!C128</f>
        <v/>
      </c>
      <c r="D128" s="49">
        <f>Inicial!D128</f>
        <v>2</v>
      </c>
      <c r="E128" s="49">
        <f>Inicial!E128</f>
        <v>2</v>
      </c>
      <c r="F128" s="49">
        <f>Inicial!F128</f>
        <v>2</v>
      </c>
      <c r="G128" s="50" t="str">
        <f>Inicial!G128</f>
        <v/>
      </c>
      <c r="H128" s="27" t="str">
        <f>Inicial!H128</f>
        <v/>
      </c>
      <c r="I128" s="45" t="str">
        <f>Inicial!I128</f>
        <v/>
      </c>
      <c r="J128" s="46" t="str">
        <f>Inicial!J128</f>
        <v/>
      </c>
      <c r="K128" s="27" t="str">
        <f>Inicial!K128</f>
        <v/>
      </c>
      <c r="L128" s="50" t="str">
        <f>Inicial!L128</f>
        <v/>
      </c>
      <c r="M128" s="49">
        <f>Inicial!M128</f>
        <v>2</v>
      </c>
      <c r="N128" s="49">
        <f>Inicial!N128</f>
        <v>2</v>
      </c>
      <c r="O128" s="49">
        <f>Inicial!O128</f>
        <v>3</v>
      </c>
      <c r="P128" s="27" t="str">
        <f>Inicial!P128</f>
        <v/>
      </c>
      <c r="Q128" s="45" t="str">
        <f>Inicial!Q128</f>
        <v/>
      </c>
      <c r="R128" s="46" t="str">
        <f>Inicial!R128</f>
        <v/>
      </c>
      <c r="S128" s="27" t="str">
        <f>Inicial!S128</f>
        <v/>
      </c>
      <c r="T128" s="49">
        <f>Inicial!T128</f>
        <v>2</v>
      </c>
      <c r="U128" s="49">
        <f>Inicial!U128</f>
        <v>2</v>
      </c>
      <c r="V128" s="49">
        <f>Inicial!V128</f>
        <v>2</v>
      </c>
      <c r="W128" s="49">
        <f>Inicial!W128</f>
        <v>3</v>
      </c>
      <c r="X128" s="27" t="str">
        <f>Inicial!X128</f>
        <v/>
      </c>
      <c r="Y128" s="45" t="str">
        <f>Inicial!Y128</f>
        <v/>
      </c>
      <c r="Z128" s="46" t="str">
        <f>Inicial!Z128</f>
        <v/>
      </c>
      <c r="AA128" s="27" t="str">
        <f>Inicial!AA128</f>
        <v/>
      </c>
      <c r="AB128" s="49">
        <f>Inicial!AB128</f>
        <v>2</v>
      </c>
      <c r="AC128" s="49">
        <f>Inicial!AC128</f>
        <v>2</v>
      </c>
      <c r="AD128" s="50" t="str">
        <f>Inicial!AD128</f>
        <v/>
      </c>
      <c r="AE128" s="49">
        <f>Inicial!AE128</f>
        <v>3</v>
      </c>
      <c r="AF128" s="27" t="str">
        <f>Inicial!AF128</f>
        <v/>
      </c>
      <c r="AG128" s="45" t="str">
        <f>Inicial!AG128</f>
        <v/>
      </c>
      <c r="AH128" s="46" t="str">
        <f>Inicial!AH128</f>
        <v/>
      </c>
      <c r="AI128" s="27" t="str">
        <f>Inicial!AI128</f>
        <v/>
      </c>
      <c r="AJ128" s="49">
        <f>Inicial!AJ128</f>
        <v>2</v>
      </c>
      <c r="AK128" s="50" t="str">
        <f>Inicial!AK128</f>
        <v/>
      </c>
      <c r="AL128" s="49">
        <f>Inicial!AL128</f>
        <v>2</v>
      </c>
      <c r="AM128" s="49">
        <f>Inicial!AM128</f>
        <v>3</v>
      </c>
      <c r="AN128" s="27" t="str">
        <f>Inicial!AN128</f>
        <v/>
      </c>
      <c r="AO128" s="45" t="str">
        <f>Inicial!AO128</f>
        <v/>
      </c>
      <c r="AP128" s="46" t="str">
        <f>Inicial!AP128</f>
        <v/>
      </c>
      <c r="AQ128" s="27" t="str">
        <f>Inicial!AQ128</f>
        <v/>
      </c>
      <c r="AR128" s="49">
        <f>Inicial!AR128</f>
        <v>2</v>
      </c>
      <c r="AS128" s="49">
        <f>Inicial!AS128</f>
        <v>2</v>
      </c>
      <c r="AT128" s="49"/>
      <c r="AU128" s="49">
        <f>Inicial!AU128</f>
        <v>3</v>
      </c>
      <c r="AV128" s="27" t="str">
        <f>Inicial!AV128</f>
        <v/>
      </c>
      <c r="AW128" s="45" t="str">
        <f>Inicial!AW128</f>
        <v/>
      </c>
      <c r="AX128" s="46" t="str">
        <f>Inicial!AX128</f>
        <v/>
      </c>
      <c r="AY128" s="27" t="str">
        <f>Inicial!AY128</f>
        <v/>
      </c>
      <c r="AZ128" s="49">
        <f>Inicial!AZ128</f>
        <v>2</v>
      </c>
      <c r="BA128" s="49">
        <f>Inicial!BA128</f>
        <v>2</v>
      </c>
      <c r="BB128" s="49">
        <f>Inicial!BB128</f>
        <v>2</v>
      </c>
      <c r="BC128" s="49">
        <f>Inicial!BC128</f>
        <v>3</v>
      </c>
      <c r="BD128" s="27" t="str">
        <f>Inicial!BD128</f>
        <v/>
      </c>
      <c r="BE128" s="45" t="str">
        <f>Inicial!BE128</f>
        <v/>
      </c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</row>
    <row r="129" ht="14.25" customHeight="1">
      <c r="A129" s="35" t="s">
        <v>33</v>
      </c>
      <c r="B129" s="27" t="str">
        <f>Inicial!B129</f>
        <v/>
      </c>
      <c r="C129" s="27" t="str">
        <f>Inicial!C129</f>
        <v/>
      </c>
      <c r="D129" s="49">
        <f>Inicial!D129</f>
        <v>2</v>
      </c>
      <c r="E129" s="49">
        <f>Inicial!E129</f>
        <v>2</v>
      </c>
      <c r="F129" s="49">
        <f>Inicial!F129</f>
        <v>2</v>
      </c>
      <c r="G129" s="50" t="str">
        <f>Inicial!G129</f>
        <v/>
      </c>
      <c r="H129" s="49">
        <f>Inicial!H129</f>
        <v>3</v>
      </c>
      <c r="I129" s="49">
        <f>Inicial!I129</f>
        <v>3</v>
      </c>
      <c r="J129" s="46" t="str">
        <f>Inicial!J129</f>
        <v/>
      </c>
      <c r="K129" s="27" t="str">
        <f>Inicial!K129</f>
        <v/>
      </c>
      <c r="L129" s="50" t="str">
        <f>Inicial!L129</f>
        <v/>
      </c>
      <c r="M129" s="49">
        <f>Inicial!M129</f>
        <v>2</v>
      </c>
      <c r="N129" s="49">
        <f>Inicial!N129</f>
        <v>2</v>
      </c>
      <c r="O129" s="49">
        <f>Inicial!O129</f>
        <v>3</v>
      </c>
      <c r="P129" s="49">
        <f>Inicial!P129</f>
        <v>3</v>
      </c>
      <c r="Q129" s="49">
        <f>Inicial!Q129</f>
        <v>3</v>
      </c>
      <c r="R129" s="46" t="str">
        <f>Inicial!R129</f>
        <v/>
      </c>
      <c r="S129" s="27" t="str">
        <f>Inicial!S129</f>
        <v/>
      </c>
      <c r="T129" s="49">
        <f>Inicial!T129</f>
        <v>2</v>
      </c>
      <c r="U129" s="49">
        <f>Inicial!U129</f>
        <v>2</v>
      </c>
      <c r="V129" s="49">
        <f>Inicial!V129</f>
        <v>2</v>
      </c>
      <c r="W129" s="49">
        <f>Inicial!W129</f>
        <v>3</v>
      </c>
      <c r="X129" s="50" t="str">
        <f>Inicial!X129</f>
        <v/>
      </c>
      <c r="Y129" s="49">
        <f>Inicial!Y129</f>
        <v>3</v>
      </c>
      <c r="Z129" s="46" t="str">
        <f>Inicial!Z129</f>
        <v/>
      </c>
      <c r="AA129" s="27" t="str">
        <f>Inicial!AA129</f>
        <v/>
      </c>
      <c r="AB129" s="49">
        <f>Inicial!AB129</f>
        <v>2</v>
      </c>
      <c r="AC129" s="49">
        <f>Inicial!AC129</f>
        <v>2</v>
      </c>
      <c r="AD129" s="50" t="str">
        <f>Inicial!AD129</f>
        <v/>
      </c>
      <c r="AE129" s="49">
        <f>Inicial!AE129</f>
        <v>3</v>
      </c>
      <c r="AF129" s="49">
        <f>Inicial!AF129</f>
        <v>3</v>
      </c>
      <c r="AG129" s="49">
        <f>Inicial!AG129</f>
        <v>3</v>
      </c>
      <c r="AH129" s="46" t="str">
        <f>Inicial!AH129</f>
        <v/>
      </c>
      <c r="AI129" s="27" t="str">
        <f>Inicial!AI129</f>
        <v/>
      </c>
      <c r="AJ129" s="49">
        <f>Inicial!AJ129</f>
        <v>2</v>
      </c>
      <c r="AK129" s="50" t="str">
        <f>Inicial!AK129</f>
        <v/>
      </c>
      <c r="AL129" s="49">
        <f>Inicial!AL129</f>
        <v>2</v>
      </c>
      <c r="AM129" s="49">
        <f>Inicial!AM129</f>
        <v>3</v>
      </c>
      <c r="AN129" s="49">
        <f>Inicial!AN129</f>
        <v>3</v>
      </c>
      <c r="AO129" s="51" t="str">
        <f>Inicial!AO129</f>
        <v/>
      </c>
      <c r="AP129" s="46" t="str">
        <f>Inicial!AP129</f>
        <v/>
      </c>
      <c r="AQ129" s="27" t="str">
        <f>Inicial!AQ129</f>
        <v/>
      </c>
      <c r="AR129" s="49">
        <f>Inicial!AR129</f>
        <v>2</v>
      </c>
      <c r="AS129" s="49">
        <f>Inicial!AS129</f>
        <v>2</v>
      </c>
      <c r="AT129" s="49"/>
      <c r="AU129" s="49">
        <f>Inicial!AU129</f>
        <v>3</v>
      </c>
      <c r="AV129" s="49">
        <f>Inicial!AV129</f>
        <v>3</v>
      </c>
      <c r="AW129" s="49">
        <f>Inicial!AW129</f>
        <v>3</v>
      </c>
      <c r="AX129" s="46" t="str">
        <f>Inicial!AX129</f>
        <v/>
      </c>
      <c r="AY129" s="27" t="str">
        <f>Inicial!AY129</f>
        <v/>
      </c>
      <c r="AZ129" s="49">
        <f>Inicial!AZ129</f>
        <v>2</v>
      </c>
      <c r="BA129" s="49">
        <f>Inicial!BA129</f>
        <v>2</v>
      </c>
      <c r="BB129" s="49">
        <f>Inicial!BB129</f>
        <v>2</v>
      </c>
      <c r="BC129" s="49">
        <f>Inicial!BC129</f>
        <v>3</v>
      </c>
      <c r="BD129" s="49">
        <f>Inicial!BD129</f>
        <v>3</v>
      </c>
      <c r="BE129" s="49">
        <f>Inicial!BE129</f>
        <v>3</v>
      </c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</row>
    <row r="130" ht="14.25" customHeight="1">
      <c r="A130" s="35" t="s">
        <v>34</v>
      </c>
      <c r="B130" s="27" t="str">
        <f>Inicial!B130</f>
        <v/>
      </c>
      <c r="C130" s="27" t="str">
        <f>Inicial!C130</f>
        <v/>
      </c>
      <c r="D130" s="27" t="str">
        <f>Inicial!D130</f>
        <v/>
      </c>
      <c r="E130" s="27" t="str">
        <f>Inicial!E130</f>
        <v/>
      </c>
      <c r="F130" s="49">
        <f>Inicial!F130</f>
        <v>2</v>
      </c>
      <c r="G130" s="50" t="str">
        <f>Inicial!G130</f>
        <v/>
      </c>
      <c r="H130" s="49">
        <f>Inicial!H130</f>
        <v>3</v>
      </c>
      <c r="I130" s="49">
        <f>Inicial!I130</f>
        <v>3</v>
      </c>
      <c r="J130" s="46" t="str">
        <f>Inicial!J130</f>
        <v/>
      </c>
      <c r="K130" s="27" t="str">
        <f>Inicial!K130</f>
        <v/>
      </c>
      <c r="L130" s="27" t="str">
        <f>Inicial!L130</f>
        <v/>
      </c>
      <c r="M130" s="27" t="str">
        <f>Inicial!M130</f>
        <v/>
      </c>
      <c r="N130" s="49">
        <f>Inicial!N130</f>
        <v>2</v>
      </c>
      <c r="O130" s="49">
        <f>Inicial!O130</f>
        <v>3</v>
      </c>
      <c r="P130" s="49">
        <f>Inicial!P130</f>
        <v>3</v>
      </c>
      <c r="Q130" s="49">
        <f>Inicial!Q130</f>
        <v>3</v>
      </c>
      <c r="R130" s="46" t="str">
        <f>Inicial!R130</f>
        <v/>
      </c>
      <c r="S130" s="27" t="str">
        <f>Inicial!S130</f>
        <v/>
      </c>
      <c r="T130" s="27" t="str">
        <f>Inicial!T130</f>
        <v/>
      </c>
      <c r="U130" s="27" t="str">
        <f>Inicial!U130</f>
        <v/>
      </c>
      <c r="V130" s="49">
        <f>Inicial!V130</f>
        <v>2</v>
      </c>
      <c r="W130" s="49">
        <f>Inicial!W130</f>
        <v>3</v>
      </c>
      <c r="X130" s="50" t="str">
        <f>Inicial!X130</f>
        <v/>
      </c>
      <c r="Y130" s="49">
        <f>Inicial!Y130</f>
        <v>3</v>
      </c>
      <c r="Z130" s="46" t="str">
        <f>Inicial!Z130</f>
        <v/>
      </c>
      <c r="AA130" s="27" t="str">
        <f>Inicial!AA130</f>
        <v/>
      </c>
      <c r="AB130" s="27" t="str">
        <f>Inicial!AB130</f>
        <v/>
      </c>
      <c r="AC130" s="27" t="str">
        <f>Inicial!AC130</f>
        <v/>
      </c>
      <c r="AD130" s="50" t="str">
        <f>Inicial!AD130</f>
        <v/>
      </c>
      <c r="AE130" s="49">
        <f>Inicial!AE130</f>
        <v>3</v>
      </c>
      <c r="AF130" s="49">
        <f>Inicial!AF130</f>
        <v>3</v>
      </c>
      <c r="AG130" s="49">
        <f>Inicial!AG130</f>
        <v>3</v>
      </c>
      <c r="AH130" s="46" t="str">
        <f>Inicial!AH130</f>
        <v/>
      </c>
      <c r="AI130" s="27" t="str">
        <f>Inicial!AI130</f>
        <v/>
      </c>
      <c r="AJ130" s="27" t="str">
        <f>Inicial!AJ130</f>
        <v/>
      </c>
      <c r="AK130" s="27" t="str">
        <f>Inicial!AK130</f>
        <v/>
      </c>
      <c r="AL130" s="49">
        <f>Inicial!AL130</f>
        <v>2</v>
      </c>
      <c r="AM130" s="49">
        <f>Inicial!AM130</f>
        <v>3</v>
      </c>
      <c r="AN130" s="49">
        <f>Inicial!AN130</f>
        <v>3</v>
      </c>
      <c r="AO130" s="51" t="str">
        <f>Inicial!AO130</f>
        <v/>
      </c>
      <c r="AP130" s="46" t="str">
        <f>Inicial!AP130</f>
        <v/>
      </c>
      <c r="AQ130" s="27" t="str">
        <f>Inicial!AQ130</f>
        <v/>
      </c>
      <c r="AR130" s="27" t="str">
        <f>Inicial!AR130</f>
        <v/>
      </c>
      <c r="AS130" s="27" t="str">
        <f>Inicial!AS130</f>
        <v/>
      </c>
      <c r="AT130" s="49"/>
      <c r="AU130" s="49">
        <f>Inicial!AU130</f>
        <v>3</v>
      </c>
      <c r="AV130" s="49">
        <f>Inicial!AV130</f>
        <v>3</v>
      </c>
      <c r="AW130" s="49">
        <f>Inicial!AW130</f>
        <v>3</v>
      </c>
      <c r="AX130" s="46" t="str">
        <f>Inicial!AX130</f>
        <v/>
      </c>
      <c r="AY130" s="27" t="str">
        <f>Inicial!AY130</f>
        <v/>
      </c>
      <c r="AZ130" s="27" t="str">
        <f>Inicial!AZ130</f>
        <v/>
      </c>
      <c r="BA130" s="27" t="str">
        <f>Inicial!BA130</f>
        <v/>
      </c>
      <c r="BB130" s="49">
        <f>Inicial!BB130</f>
        <v>2</v>
      </c>
      <c r="BC130" s="49">
        <f>Inicial!BC130</f>
        <v>3</v>
      </c>
      <c r="BD130" s="49">
        <f>Inicial!BD130</f>
        <v>3</v>
      </c>
      <c r="BE130" s="49">
        <f>Inicial!BE130</f>
        <v>3</v>
      </c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</row>
    <row r="131" ht="14.25" customHeight="1">
      <c r="A131" s="35" t="s">
        <v>35</v>
      </c>
      <c r="B131" s="27" t="str">
        <f>Inicial!B131</f>
        <v/>
      </c>
      <c r="C131" s="27" t="str">
        <f>Inicial!C131</f>
        <v/>
      </c>
      <c r="D131" s="27" t="str">
        <f>Inicial!D131</f>
        <v/>
      </c>
      <c r="E131" s="27" t="str">
        <f>Inicial!E131</f>
        <v/>
      </c>
      <c r="F131" s="49">
        <f>Inicial!F131</f>
        <v>2</v>
      </c>
      <c r="G131" s="50" t="str">
        <f>Inicial!G131</f>
        <v/>
      </c>
      <c r="H131" s="49">
        <f>Inicial!H131</f>
        <v>3</v>
      </c>
      <c r="I131" s="49">
        <f>Inicial!I131</f>
        <v>3</v>
      </c>
      <c r="J131" s="46" t="str">
        <f>Inicial!J131</f>
        <v/>
      </c>
      <c r="K131" s="27" t="str">
        <f>Inicial!K131</f>
        <v/>
      </c>
      <c r="L131" s="27" t="str">
        <f>Inicial!L131</f>
        <v/>
      </c>
      <c r="M131" s="27" t="str">
        <f>Inicial!M131</f>
        <v/>
      </c>
      <c r="N131" s="49">
        <f>Inicial!N131</f>
        <v>2</v>
      </c>
      <c r="O131" s="49">
        <f>Inicial!O131</f>
        <v>3</v>
      </c>
      <c r="P131" s="49">
        <f>Inicial!P131</f>
        <v>3</v>
      </c>
      <c r="Q131" s="49">
        <f>Inicial!Q131</f>
        <v>3</v>
      </c>
      <c r="R131" s="46" t="str">
        <f>Inicial!R131</f>
        <v/>
      </c>
      <c r="S131" s="27" t="str">
        <f>Inicial!S131</f>
        <v/>
      </c>
      <c r="T131" s="27" t="str">
        <f>Inicial!T131</f>
        <v/>
      </c>
      <c r="U131" s="27" t="str">
        <f>Inicial!U131</f>
        <v/>
      </c>
      <c r="V131" s="49">
        <f>Inicial!V131</f>
        <v>2</v>
      </c>
      <c r="W131" s="49">
        <f>Inicial!W131</f>
        <v>3</v>
      </c>
      <c r="X131" s="50" t="str">
        <f>Inicial!X131</f>
        <v/>
      </c>
      <c r="Y131" s="49">
        <f>Inicial!Y131</f>
        <v>3</v>
      </c>
      <c r="Z131" s="46" t="str">
        <f>Inicial!Z131</f>
        <v/>
      </c>
      <c r="AA131" s="27" t="str">
        <f>Inicial!AA131</f>
        <v/>
      </c>
      <c r="AB131" s="27" t="str">
        <f>Inicial!AB131</f>
        <v/>
      </c>
      <c r="AC131" s="27" t="str">
        <f>Inicial!AC131</f>
        <v/>
      </c>
      <c r="AD131" s="50" t="str">
        <f>Inicial!AD131</f>
        <v/>
      </c>
      <c r="AE131" s="49">
        <f>Inicial!AE131</f>
        <v>3</v>
      </c>
      <c r="AF131" s="49">
        <f>Inicial!AF131</f>
        <v>3</v>
      </c>
      <c r="AG131" s="49">
        <f>Inicial!AG131</f>
        <v>3</v>
      </c>
      <c r="AH131" s="46" t="str">
        <f>Inicial!AH131</f>
        <v/>
      </c>
      <c r="AI131" s="27" t="str">
        <f>Inicial!AI131</f>
        <v/>
      </c>
      <c r="AJ131" s="27" t="str">
        <f>Inicial!AJ131</f>
        <v/>
      </c>
      <c r="AK131" s="27" t="str">
        <f>Inicial!AK131</f>
        <v/>
      </c>
      <c r="AL131" s="49">
        <f>Inicial!AL131</f>
        <v>2</v>
      </c>
      <c r="AM131" s="49">
        <f>Inicial!AM131</f>
        <v>3</v>
      </c>
      <c r="AN131" s="49">
        <f>Inicial!AN131</f>
        <v>3</v>
      </c>
      <c r="AO131" s="51" t="str">
        <f>Inicial!AO131</f>
        <v/>
      </c>
      <c r="AP131" s="46" t="str">
        <f>Inicial!AP131</f>
        <v/>
      </c>
      <c r="AQ131" s="27" t="str">
        <f>Inicial!AQ131</f>
        <v/>
      </c>
      <c r="AR131" s="27" t="str">
        <f>Inicial!AR131</f>
        <v/>
      </c>
      <c r="AS131" s="27" t="str">
        <f>Inicial!AS131</f>
        <v/>
      </c>
      <c r="AT131" s="49"/>
      <c r="AU131" s="49">
        <f>Inicial!AU131</f>
        <v>3</v>
      </c>
      <c r="AV131" s="49">
        <f>Inicial!AV131</f>
        <v>3</v>
      </c>
      <c r="AW131" s="49">
        <f>Inicial!AW131</f>
        <v>3</v>
      </c>
      <c r="AX131" s="46" t="str">
        <f>Inicial!AX131</f>
        <v/>
      </c>
      <c r="AY131" s="27" t="str">
        <f>Inicial!AY131</f>
        <v/>
      </c>
      <c r="AZ131" s="27" t="str">
        <f>Inicial!AZ131</f>
        <v/>
      </c>
      <c r="BA131" s="27" t="str">
        <f>Inicial!BA131</f>
        <v/>
      </c>
      <c r="BB131" s="49">
        <f>Inicial!BB131</f>
        <v>2</v>
      </c>
      <c r="BC131" s="49">
        <f>Inicial!BC131</f>
        <v>3</v>
      </c>
      <c r="BD131" s="49">
        <f>Inicial!BD131</f>
        <v>3</v>
      </c>
      <c r="BE131" s="49">
        <f>Inicial!BE131</f>
        <v>3</v>
      </c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</row>
    <row r="132" ht="14.25" customHeight="1">
      <c r="A132" s="35" t="s">
        <v>36</v>
      </c>
      <c r="B132" s="73">
        <f>Inicial!B132</f>
        <v>2</v>
      </c>
      <c r="C132" s="49">
        <f>Inicial!C132</f>
        <v>1</v>
      </c>
      <c r="D132" s="27" t="str">
        <f>Inicial!D132</f>
        <v/>
      </c>
      <c r="E132" s="27" t="str">
        <f>Inicial!E132</f>
        <v/>
      </c>
      <c r="F132" s="49">
        <f>Inicial!F132</f>
        <v>2</v>
      </c>
      <c r="G132" s="50" t="str">
        <f>Inicial!G132</f>
        <v/>
      </c>
      <c r="H132" s="49">
        <f>Inicial!H132</f>
        <v>3</v>
      </c>
      <c r="I132" s="49">
        <f>Inicial!I132</f>
        <v>3</v>
      </c>
      <c r="J132" s="49">
        <f>Inicial!J132</f>
        <v>2</v>
      </c>
      <c r="K132" s="50" t="str">
        <f>Inicial!K132</f>
        <v/>
      </c>
      <c r="L132" s="27" t="str">
        <f>Inicial!L132</f>
        <v/>
      </c>
      <c r="M132" s="27" t="str">
        <f>Inicial!M132</f>
        <v/>
      </c>
      <c r="N132" s="49">
        <f>Inicial!N132</f>
        <v>2</v>
      </c>
      <c r="O132" s="49">
        <f>Inicial!O132</f>
        <v>3</v>
      </c>
      <c r="P132" s="49">
        <f>Inicial!P132</f>
        <v>3</v>
      </c>
      <c r="Q132" s="49">
        <f>Inicial!Q132</f>
        <v>3</v>
      </c>
      <c r="R132" s="49">
        <f>Inicial!R132</f>
        <v>2</v>
      </c>
      <c r="S132" s="49">
        <f>Inicial!S132</f>
        <v>1</v>
      </c>
      <c r="T132" s="27" t="str">
        <f>Inicial!T132</f>
        <v/>
      </c>
      <c r="U132" s="27" t="str">
        <f>Inicial!U132</f>
        <v/>
      </c>
      <c r="V132" s="49">
        <f>Inicial!V132</f>
        <v>2</v>
      </c>
      <c r="W132" s="49">
        <f>Inicial!W132</f>
        <v>3</v>
      </c>
      <c r="X132" s="50" t="str">
        <f>Inicial!X132</f>
        <v/>
      </c>
      <c r="Y132" s="49">
        <f>Inicial!Y132</f>
        <v>3</v>
      </c>
      <c r="Z132" s="49">
        <f>Inicial!Z132</f>
        <v>2</v>
      </c>
      <c r="AA132" s="49">
        <f>Inicial!AA132</f>
        <v>1</v>
      </c>
      <c r="AB132" s="27" t="str">
        <f>Inicial!AB132</f>
        <v/>
      </c>
      <c r="AC132" s="27" t="str">
        <f>Inicial!AC132</f>
        <v/>
      </c>
      <c r="AD132" s="50" t="str">
        <f>Inicial!AD132</f>
        <v/>
      </c>
      <c r="AE132" s="49">
        <f>Inicial!AE132</f>
        <v>3</v>
      </c>
      <c r="AF132" s="49">
        <f>Inicial!AF132</f>
        <v>3</v>
      </c>
      <c r="AG132" s="49">
        <f>Inicial!AG132</f>
        <v>3</v>
      </c>
      <c r="AH132" s="49">
        <f>Inicial!AH132</f>
        <v>2</v>
      </c>
      <c r="AI132" s="49">
        <f>Inicial!AI132</f>
        <v>1</v>
      </c>
      <c r="AJ132" s="27" t="str">
        <f>Inicial!AJ132</f>
        <v/>
      </c>
      <c r="AK132" s="27" t="str">
        <f>Inicial!AK132</f>
        <v/>
      </c>
      <c r="AL132" s="49">
        <f>Inicial!AL132</f>
        <v>2</v>
      </c>
      <c r="AM132" s="49">
        <f>Inicial!AM132</f>
        <v>3</v>
      </c>
      <c r="AN132" s="49">
        <f>Inicial!AN132</f>
        <v>3</v>
      </c>
      <c r="AO132" s="51" t="str">
        <f>Inicial!AO132</f>
        <v/>
      </c>
      <c r="AP132" s="53" t="str">
        <f>Inicial!AP132</f>
        <v/>
      </c>
      <c r="AQ132" s="49">
        <f>Inicial!AQ132</f>
        <v>1</v>
      </c>
      <c r="AR132" s="27" t="str">
        <f>Inicial!AR132</f>
        <v/>
      </c>
      <c r="AS132" s="27" t="str">
        <f>Inicial!AS132</f>
        <v/>
      </c>
      <c r="AT132" s="49"/>
      <c r="AU132" s="49">
        <f>Inicial!AU132</f>
        <v>3</v>
      </c>
      <c r="AV132" s="49">
        <f>Inicial!AV132</f>
        <v>3</v>
      </c>
      <c r="AW132" s="49">
        <f>Inicial!AW132</f>
        <v>3</v>
      </c>
      <c r="AX132" s="49">
        <f>Inicial!AX132</f>
        <v>2</v>
      </c>
      <c r="AY132" s="49">
        <f>Inicial!AY132</f>
        <v>1</v>
      </c>
      <c r="AZ132" s="27" t="str">
        <f>Inicial!AZ132</f>
        <v/>
      </c>
      <c r="BA132" s="27" t="str">
        <f>Inicial!BA132</f>
        <v/>
      </c>
      <c r="BB132" s="49">
        <f>Inicial!BB132</f>
        <v>2</v>
      </c>
      <c r="BC132" s="49">
        <f>Inicial!BC132</f>
        <v>3</v>
      </c>
      <c r="BD132" s="49">
        <f>Inicial!BD132</f>
        <v>3</v>
      </c>
      <c r="BE132" s="49">
        <f>Inicial!BE132</f>
        <v>3</v>
      </c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</row>
    <row r="133" ht="14.25" customHeight="1">
      <c r="A133" s="35" t="s">
        <v>37</v>
      </c>
      <c r="B133" s="73">
        <f>Inicial!B133</f>
        <v>2</v>
      </c>
      <c r="C133" s="49">
        <f>Inicial!C133</f>
        <v>1</v>
      </c>
      <c r="D133" s="27" t="str">
        <f>Inicial!D133</f>
        <v/>
      </c>
      <c r="E133" s="27" t="str">
        <f>Inicial!E133</f>
        <v/>
      </c>
      <c r="F133" s="27" t="str">
        <f>Inicial!F133</f>
        <v/>
      </c>
      <c r="G133" s="27" t="str">
        <f>Inicial!G133</f>
        <v/>
      </c>
      <c r="H133" s="49">
        <f>Inicial!H133</f>
        <v>3</v>
      </c>
      <c r="I133" s="49">
        <f>Inicial!I133</f>
        <v>3</v>
      </c>
      <c r="J133" s="49">
        <f>Inicial!J133</f>
        <v>2</v>
      </c>
      <c r="K133" s="50" t="str">
        <f>Inicial!K133</f>
        <v/>
      </c>
      <c r="L133" s="27" t="str">
        <f>Inicial!L133</f>
        <v/>
      </c>
      <c r="M133" s="27" t="str">
        <f>Inicial!M133</f>
        <v/>
      </c>
      <c r="N133" s="27" t="str">
        <f>Inicial!N133</f>
        <v/>
      </c>
      <c r="O133" s="27" t="str">
        <f>Inicial!O133</f>
        <v/>
      </c>
      <c r="P133" s="49">
        <f>Inicial!P133</f>
        <v>3</v>
      </c>
      <c r="Q133" s="49">
        <f>Inicial!Q133</f>
        <v>3</v>
      </c>
      <c r="R133" s="49">
        <f>Inicial!R133</f>
        <v>2</v>
      </c>
      <c r="S133" s="49">
        <f>Inicial!S133</f>
        <v>1</v>
      </c>
      <c r="T133" s="27" t="str">
        <f>Inicial!T133</f>
        <v/>
      </c>
      <c r="U133" s="27" t="str">
        <f>Inicial!U133</f>
        <v/>
      </c>
      <c r="V133" s="27" t="str">
        <f>Inicial!V133</f>
        <v/>
      </c>
      <c r="W133" s="27" t="str">
        <f>Inicial!W133</f>
        <v/>
      </c>
      <c r="X133" s="50" t="str">
        <f>Inicial!X133</f>
        <v/>
      </c>
      <c r="Y133" s="49">
        <f>Inicial!Y133</f>
        <v>3</v>
      </c>
      <c r="Z133" s="49">
        <f>Inicial!Z133</f>
        <v>2</v>
      </c>
      <c r="AA133" s="49">
        <f>Inicial!AA133</f>
        <v>1</v>
      </c>
      <c r="AB133" s="27" t="str">
        <f>Inicial!AB133</f>
        <v/>
      </c>
      <c r="AC133" s="27" t="str">
        <f>Inicial!AC133</f>
        <v/>
      </c>
      <c r="AD133" s="27" t="str">
        <f>Inicial!AD133</f>
        <v/>
      </c>
      <c r="AE133" s="27" t="str">
        <f>Inicial!AE133</f>
        <v/>
      </c>
      <c r="AF133" s="49">
        <f>Inicial!AF133</f>
        <v>3</v>
      </c>
      <c r="AG133" s="49">
        <f>Inicial!AG133</f>
        <v>3</v>
      </c>
      <c r="AH133" s="49">
        <f>Inicial!AH133</f>
        <v>2</v>
      </c>
      <c r="AI133" s="49">
        <f>Inicial!AI133</f>
        <v>1</v>
      </c>
      <c r="AJ133" s="27" t="str">
        <f>Inicial!AJ133</f>
        <v/>
      </c>
      <c r="AK133" s="27" t="str">
        <f>Inicial!AK133</f>
        <v/>
      </c>
      <c r="AL133" s="27" t="str">
        <f>Inicial!AL133</f>
        <v/>
      </c>
      <c r="AM133" s="27" t="str">
        <f>Inicial!AM133</f>
        <v/>
      </c>
      <c r="AN133" s="49">
        <f>Inicial!AN133</f>
        <v>3</v>
      </c>
      <c r="AO133" s="51" t="str">
        <f>Inicial!AO133</f>
        <v/>
      </c>
      <c r="AP133" s="53" t="str">
        <f>Inicial!AP133</f>
        <v/>
      </c>
      <c r="AQ133" s="49">
        <f>Inicial!AQ133</f>
        <v>1</v>
      </c>
      <c r="AR133" s="27" t="str">
        <f>Inicial!AR133</f>
        <v/>
      </c>
      <c r="AS133" s="27" t="str">
        <f>Inicial!AS133</f>
        <v/>
      </c>
      <c r="AT133" s="27" t="str">
        <f>Inicial!AT133</f>
        <v/>
      </c>
      <c r="AU133" s="27" t="str">
        <f>Inicial!AU133</f>
        <v/>
      </c>
      <c r="AV133" s="49">
        <f>Inicial!AV133</f>
        <v>3</v>
      </c>
      <c r="AW133" s="49">
        <f>Inicial!AW133</f>
        <v>3</v>
      </c>
      <c r="AX133" s="49">
        <f>Inicial!AX133</f>
        <v>2</v>
      </c>
      <c r="AY133" s="49">
        <f>Inicial!AY133</f>
        <v>1</v>
      </c>
      <c r="AZ133" s="27" t="str">
        <f>Inicial!AZ133</f>
        <v/>
      </c>
      <c r="BA133" s="27" t="str">
        <f>Inicial!BA133</f>
        <v/>
      </c>
      <c r="BB133" s="27" t="str">
        <f>Inicial!BB133</f>
        <v/>
      </c>
      <c r="BC133" s="27" t="str">
        <f>Inicial!BC133</f>
        <v/>
      </c>
      <c r="BD133" s="49">
        <f>Inicial!BD133</f>
        <v>3</v>
      </c>
      <c r="BE133" s="49">
        <f>Inicial!BE133</f>
        <v>3</v>
      </c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</row>
    <row r="134" ht="14.25" customHeight="1">
      <c r="A134" s="35" t="s">
        <v>38</v>
      </c>
      <c r="B134" s="73">
        <f>Inicial!B134</f>
        <v>2</v>
      </c>
      <c r="C134" s="49">
        <f>Inicial!C134</f>
        <v>1</v>
      </c>
      <c r="D134" s="27" t="str">
        <f>Inicial!D134</f>
        <v/>
      </c>
      <c r="E134" s="27" t="str">
        <f>Inicial!E134</f>
        <v/>
      </c>
      <c r="F134" s="27" t="str">
        <f>Inicial!F134</f>
        <v/>
      </c>
      <c r="G134" s="27" t="str">
        <f>Inicial!G134</f>
        <v/>
      </c>
      <c r="H134" s="49">
        <f>Inicial!H134</f>
        <v>3</v>
      </c>
      <c r="I134" s="49">
        <f>Inicial!I134</f>
        <v>3</v>
      </c>
      <c r="J134" s="49">
        <f>Inicial!J134</f>
        <v>2</v>
      </c>
      <c r="K134" s="50" t="str">
        <f>Inicial!K134</f>
        <v/>
      </c>
      <c r="L134" s="27" t="str">
        <f>Inicial!L134</f>
        <v/>
      </c>
      <c r="M134" s="27" t="str">
        <f>Inicial!M134</f>
        <v/>
      </c>
      <c r="N134" s="27" t="str">
        <f>Inicial!N134</f>
        <v/>
      </c>
      <c r="O134" s="27" t="str">
        <f>Inicial!O134</f>
        <v/>
      </c>
      <c r="P134" s="49">
        <f>Inicial!P134</f>
        <v>3</v>
      </c>
      <c r="Q134" s="49">
        <f>Inicial!Q134</f>
        <v>3</v>
      </c>
      <c r="R134" s="49">
        <f>Inicial!R134</f>
        <v>2</v>
      </c>
      <c r="S134" s="49">
        <f>Inicial!S134</f>
        <v>1</v>
      </c>
      <c r="T134" s="27" t="str">
        <f>Inicial!T134</f>
        <v/>
      </c>
      <c r="U134" s="27" t="str">
        <f>Inicial!U134</f>
        <v/>
      </c>
      <c r="V134" s="27" t="str">
        <f>Inicial!V134</f>
        <v/>
      </c>
      <c r="W134" s="27" t="str">
        <f>Inicial!W134</f>
        <v/>
      </c>
      <c r="X134" s="50" t="str">
        <f>Inicial!X134</f>
        <v/>
      </c>
      <c r="Y134" s="49">
        <f>Inicial!Y134</f>
        <v>3</v>
      </c>
      <c r="Z134" s="49">
        <f>Inicial!Z134</f>
        <v>2</v>
      </c>
      <c r="AA134" s="49">
        <f>Inicial!AA134</f>
        <v>1</v>
      </c>
      <c r="AB134" s="27" t="str">
        <f>Inicial!AB134</f>
        <v/>
      </c>
      <c r="AC134" s="27" t="str">
        <f>Inicial!AC134</f>
        <v/>
      </c>
      <c r="AD134" s="27" t="str">
        <f>Inicial!AD134</f>
        <v/>
      </c>
      <c r="AE134" s="27" t="str">
        <f>Inicial!AE134</f>
        <v/>
      </c>
      <c r="AF134" s="49">
        <f>Inicial!AF134</f>
        <v>3</v>
      </c>
      <c r="AG134" s="49">
        <f>Inicial!AG134</f>
        <v>3</v>
      </c>
      <c r="AH134" s="49">
        <f>Inicial!AH134</f>
        <v>2</v>
      </c>
      <c r="AI134" s="49">
        <f>Inicial!AI134</f>
        <v>1</v>
      </c>
      <c r="AJ134" s="27" t="str">
        <f>Inicial!AJ134</f>
        <v/>
      </c>
      <c r="AK134" s="27" t="str">
        <f>Inicial!AK134</f>
        <v/>
      </c>
      <c r="AL134" s="27" t="str">
        <f>Inicial!AL134</f>
        <v/>
      </c>
      <c r="AM134" s="27" t="str">
        <f>Inicial!AM134</f>
        <v/>
      </c>
      <c r="AN134" s="49">
        <f>Inicial!AN134</f>
        <v>3</v>
      </c>
      <c r="AO134" s="51" t="str">
        <f>Inicial!AO134</f>
        <v/>
      </c>
      <c r="AP134" s="53" t="str">
        <f>Inicial!AP134</f>
        <v/>
      </c>
      <c r="AQ134" s="49">
        <f>Inicial!AQ134</f>
        <v>1</v>
      </c>
      <c r="AR134" s="27" t="str">
        <f>Inicial!AR134</f>
        <v/>
      </c>
      <c r="AS134" s="27" t="str">
        <f>Inicial!AS134</f>
        <v/>
      </c>
      <c r="AT134" s="27" t="str">
        <f>Inicial!AT134</f>
        <v/>
      </c>
      <c r="AU134" s="27" t="str">
        <f>Inicial!AU134</f>
        <v/>
      </c>
      <c r="AV134" s="49">
        <f>Inicial!AV134</f>
        <v>3</v>
      </c>
      <c r="AW134" s="49">
        <f>Inicial!AW134</f>
        <v>3</v>
      </c>
      <c r="AX134" s="49">
        <f>Inicial!AX134</f>
        <v>2</v>
      </c>
      <c r="AY134" s="49">
        <f>Inicial!AY134</f>
        <v>1</v>
      </c>
      <c r="AZ134" s="27" t="str">
        <f>Inicial!AZ134</f>
        <v/>
      </c>
      <c r="BA134" s="27" t="str">
        <f>Inicial!BA134</f>
        <v/>
      </c>
      <c r="BB134" s="27" t="str">
        <f>Inicial!BB134</f>
        <v/>
      </c>
      <c r="BC134" s="27" t="str">
        <f>Inicial!BC134</f>
        <v/>
      </c>
      <c r="BD134" s="49">
        <f>Inicial!BD134</f>
        <v>3</v>
      </c>
      <c r="BE134" s="49">
        <f>Inicial!BE134</f>
        <v>3</v>
      </c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</row>
    <row r="135" ht="14.25" customHeight="1">
      <c r="A135" s="35" t="s">
        <v>39</v>
      </c>
      <c r="B135" s="73">
        <f>Inicial!B135</f>
        <v>2</v>
      </c>
      <c r="C135" s="49">
        <f>Inicial!C135</f>
        <v>1</v>
      </c>
      <c r="D135" s="27" t="str">
        <f>Inicial!D135</f>
        <v/>
      </c>
      <c r="E135" s="27" t="str">
        <f>Inicial!E135</f>
        <v/>
      </c>
      <c r="F135" s="27" t="str">
        <f>Inicial!F135</f>
        <v/>
      </c>
      <c r="G135" s="27" t="str">
        <f>Inicial!G135</f>
        <v/>
      </c>
      <c r="H135" s="49">
        <f>Inicial!H135</f>
        <v>3</v>
      </c>
      <c r="I135" s="49">
        <f>Inicial!I135</f>
        <v>3</v>
      </c>
      <c r="J135" s="49">
        <f>Inicial!J135</f>
        <v>2</v>
      </c>
      <c r="K135" s="50" t="str">
        <f>Inicial!K135</f>
        <v/>
      </c>
      <c r="L135" s="27" t="str">
        <f>Inicial!L135</f>
        <v/>
      </c>
      <c r="M135" s="27" t="str">
        <f>Inicial!M135</f>
        <v/>
      </c>
      <c r="N135" s="27" t="str">
        <f>Inicial!N135</f>
        <v/>
      </c>
      <c r="O135" s="27" t="str">
        <f>Inicial!O135</f>
        <v/>
      </c>
      <c r="P135" s="49">
        <f>Inicial!P135</f>
        <v>3</v>
      </c>
      <c r="Q135" s="49">
        <f>Inicial!Q135</f>
        <v>3</v>
      </c>
      <c r="R135" s="49">
        <f>Inicial!R135</f>
        <v>2</v>
      </c>
      <c r="S135" s="49">
        <f>Inicial!S135</f>
        <v>1</v>
      </c>
      <c r="T135" s="27" t="str">
        <f>Inicial!T135</f>
        <v/>
      </c>
      <c r="U135" s="27" t="str">
        <f>Inicial!U135</f>
        <v/>
      </c>
      <c r="V135" s="27" t="str">
        <f>Inicial!V135</f>
        <v/>
      </c>
      <c r="W135" s="27" t="str">
        <f>Inicial!W135</f>
        <v/>
      </c>
      <c r="X135" s="50" t="str">
        <f>Inicial!X135</f>
        <v/>
      </c>
      <c r="Y135" s="49">
        <f>Inicial!Y135</f>
        <v>3</v>
      </c>
      <c r="Z135" s="49">
        <f>Inicial!Z135</f>
        <v>2</v>
      </c>
      <c r="AA135" s="49">
        <f>Inicial!AA135</f>
        <v>1</v>
      </c>
      <c r="AB135" s="27" t="str">
        <f>Inicial!AB135</f>
        <v/>
      </c>
      <c r="AC135" s="27" t="str">
        <f>Inicial!AC135</f>
        <v/>
      </c>
      <c r="AD135" s="27" t="str">
        <f>Inicial!AD135</f>
        <v/>
      </c>
      <c r="AE135" s="27" t="str">
        <f>Inicial!AE135</f>
        <v/>
      </c>
      <c r="AF135" s="49">
        <f>Inicial!AF135</f>
        <v>3</v>
      </c>
      <c r="AG135" s="49">
        <f>Inicial!AG135</f>
        <v>3</v>
      </c>
      <c r="AH135" s="49">
        <f>Inicial!AH135</f>
        <v>2</v>
      </c>
      <c r="AI135" s="49">
        <f>Inicial!AI135</f>
        <v>1</v>
      </c>
      <c r="AJ135" s="27" t="str">
        <f>Inicial!AJ135</f>
        <v/>
      </c>
      <c r="AK135" s="27" t="str">
        <f>Inicial!AK135</f>
        <v/>
      </c>
      <c r="AL135" s="27" t="str">
        <f>Inicial!AL135</f>
        <v/>
      </c>
      <c r="AM135" s="27" t="str">
        <f>Inicial!AM135</f>
        <v/>
      </c>
      <c r="AN135" s="49">
        <f>Inicial!AN135</f>
        <v>3</v>
      </c>
      <c r="AO135" s="51" t="str">
        <f>Inicial!AO135</f>
        <v/>
      </c>
      <c r="AP135" s="53" t="str">
        <f>Inicial!AP135</f>
        <v/>
      </c>
      <c r="AQ135" s="49">
        <f>Inicial!AQ135</f>
        <v>1</v>
      </c>
      <c r="AR135" s="27" t="str">
        <f>Inicial!AR135</f>
        <v/>
      </c>
      <c r="AS135" s="27" t="str">
        <f>Inicial!AS135</f>
        <v/>
      </c>
      <c r="AT135" s="27" t="str">
        <f>Inicial!AT135</f>
        <v/>
      </c>
      <c r="AU135" s="27" t="str">
        <f>Inicial!AU135</f>
        <v/>
      </c>
      <c r="AV135" s="49">
        <f>Inicial!AV135</f>
        <v>3</v>
      </c>
      <c r="AW135" s="49">
        <f>Inicial!AW135</f>
        <v>3</v>
      </c>
      <c r="AX135" s="49">
        <f>Inicial!AX135</f>
        <v>2</v>
      </c>
      <c r="AY135" s="49">
        <f>Inicial!AY135</f>
        <v>1</v>
      </c>
      <c r="AZ135" s="27" t="str">
        <f>Inicial!AZ135</f>
        <v/>
      </c>
      <c r="BA135" s="27" t="str">
        <f>Inicial!BA135</f>
        <v/>
      </c>
      <c r="BB135" s="27" t="str">
        <f>Inicial!BB135</f>
        <v/>
      </c>
      <c r="BC135" s="27" t="str">
        <f>Inicial!BC135</f>
        <v/>
      </c>
      <c r="BD135" s="49">
        <f>Inicial!BD135</f>
        <v>3</v>
      </c>
      <c r="BE135" s="49">
        <f>Inicial!BE135</f>
        <v>3</v>
      </c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</row>
    <row r="136" ht="14.25" customHeight="1">
      <c r="A136" s="35" t="s">
        <v>40</v>
      </c>
      <c r="B136" s="61" t="str">
        <f>Inicial!B136</f>
        <v/>
      </c>
      <c r="C136" s="61" t="str">
        <f>Inicial!C136</f>
        <v/>
      </c>
      <c r="D136" s="61" t="str">
        <f>Inicial!D136</f>
        <v/>
      </c>
      <c r="E136" s="61" t="str">
        <f>Inicial!E136</f>
        <v/>
      </c>
      <c r="F136" s="61" t="str">
        <f>Inicial!F136</f>
        <v/>
      </c>
      <c r="G136" s="61" t="str">
        <f>Inicial!G136</f>
        <v/>
      </c>
      <c r="H136" s="49">
        <f>Inicial!H136</f>
        <v>3</v>
      </c>
      <c r="I136" s="49">
        <f>Inicial!I136</f>
        <v>3</v>
      </c>
      <c r="J136" s="65" t="str">
        <f>Inicial!J136</f>
        <v/>
      </c>
      <c r="K136" s="61" t="str">
        <f>Inicial!K136</f>
        <v/>
      </c>
      <c r="L136" s="61" t="str">
        <f>Inicial!L136</f>
        <v/>
      </c>
      <c r="M136" s="61" t="str">
        <f>Inicial!M136</f>
        <v/>
      </c>
      <c r="N136" s="61" t="str">
        <f>Inicial!N136</f>
        <v/>
      </c>
      <c r="O136" s="61" t="str">
        <f>Inicial!O136</f>
        <v/>
      </c>
      <c r="P136" s="49">
        <f>Inicial!P136</f>
        <v>3</v>
      </c>
      <c r="Q136" s="49">
        <f>Inicial!Q136</f>
        <v>3</v>
      </c>
      <c r="R136" s="65" t="str">
        <f>Inicial!R136</f>
        <v/>
      </c>
      <c r="S136" s="61" t="str">
        <f>Inicial!S136</f>
        <v/>
      </c>
      <c r="T136" s="61" t="str">
        <f>Inicial!T136</f>
        <v/>
      </c>
      <c r="U136" s="61" t="str">
        <f>Inicial!U136</f>
        <v/>
      </c>
      <c r="V136" s="61" t="str">
        <f>Inicial!V136</f>
        <v/>
      </c>
      <c r="W136" s="61" t="str">
        <f>Inicial!W136</f>
        <v/>
      </c>
      <c r="X136" s="63" t="str">
        <f>Inicial!X136</f>
        <v/>
      </c>
      <c r="Y136" s="49">
        <f>Inicial!Y136</f>
        <v>3</v>
      </c>
      <c r="Z136" s="65" t="str">
        <f>Inicial!Z136</f>
        <v/>
      </c>
      <c r="AA136" s="61" t="str">
        <f>Inicial!AA136</f>
        <v/>
      </c>
      <c r="AB136" s="61" t="str">
        <f>Inicial!AB136</f>
        <v/>
      </c>
      <c r="AC136" s="61" t="str">
        <f>Inicial!AC136</f>
        <v/>
      </c>
      <c r="AD136" s="61" t="str">
        <f>Inicial!AD136</f>
        <v/>
      </c>
      <c r="AE136" s="61" t="str">
        <f>Inicial!AE136</f>
        <v/>
      </c>
      <c r="AF136" s="49">
        <f>Inicial!AF136</f>
        <v>3</v>
      </c>
      <c r="AG136" s="49">
        <f>Inicial!AG136</f>
        <v>3</v>
      </c>
      <c r="AH136" s="65" t="str">
        <f>Inicial!AH136</f>
        <v/>
      </c>
      <c r="AI136" s="61" t="str">
        <f>Inicial!AI136</f>
        <v/>
      </c>
      <c r="AJ136" s="61" t="str">
        <f>Inicial!AJ136</f>
        <v/>
      </c>
      <c r="AK136" s="61" t="str">
        <f>Inicial!AK136</f>
        <v/>
      </c>
      <c r="AL136" s="61" t="str">
        <f>Inicial!AL136</f>
        <v/>
      </c>
      <c r="AM136" s="61" t="str">
        <f>Inicial!AM136</f>
        <v/>
      </c>
      <c r="AN136" s="49">
        <f>Inicial!AN136</f>
        <v>3</v>
      </c>
      <c r="AO136" s="62" t="str">
        <f>Inicial!AO136</f>
        <v/>
      </c>
      <c r="AP136" s="65" t="str">
        <f>Inicial!AP136</f>
        <v/>
      </c>
      <c r="AQ136" s="61" t="str">
        <f>Inicial!AQ136</f>
        <v/>
      </c>
      <c r="AR136" s="61" t="str">
        <f>Inicial!AR136</f>
        <v/>
      </c>
      <c r="AS136" s="61" t="str">
        <f>Inicial!AS136</f>
        <v/>
      </c>
      <c r="AT136" s="61" t="str">
        <f>Inicial!AT136</f>
        <v/>
      </c>
      <c r="AU136" s="61" t="str">
        <f>Inicial!AU136</f>
        <v/>
      </c>
      <c r="AV136" s="49">
        <f>Inicial!AV136</f>
        <v>3</v>
      </c>
      <c r="AW136" s="49">
        <f>Inicial!AW136</f>
        <v>3</v>
      </c>
      <c r="AX136" s="65" t="str">
        <f>Inicial!AX136</f>
        <v/>
      </c>
      <c r="AY136" s="61" t="str">
        <f>Inicial!AY136</f>
        <v/>
      </c>
      <c r="AZ136" s="61" t="str">
        <f>Inicial!AZ136</f>
        <v/>
      </c>
      <c r="BA136" s="61" t="str">
        <f>Inicial!BA136</f>
        <v/>
      </c>
      <c r="BB136" s="61" t="str">
        <f>Inicial!BB136</f>
        <v/>
      </c>
      <c r="BC136" s="61" t="str">
        <f>Inicial!BC136</f>
        <v/>
      </c>
      <c r="BD136" s="49">
        <f>Inicial!BD136</f>
        <v>3</v>
      </c>
      <c r="BE136" s="49">
        <f>Inicial!BE136</f>
        <v>3</v>
      </c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</row>
    <row r="137" ht="14.25" customHeight="1">
      <c r="A137" s="23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</row>
    <row r="138" ht="14.25" customHeight="1">
      <c r="A138" s="23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</row>
    <row r="139" ht="14.25" customHeight="1">
      <c r="A139" s="23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</row>
    <row r="140" ht="14.25" customHeight="1">
      <c r="A140" s="23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</row>
    <row r="141" ht="14.25" customHeight="1">
      <c r="A141" s="23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</row>
    <row r="142" ht="14.25" customHeight="1">
      <c r="A142" s="23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</row>
    <row r="143" ht="14.25" customHeight="1">
      <c r="A143" s="23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</row>
    <row r="144" ht="14.25" customHeight="1">
      <c r="A144" s="23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</row>
    <row r="145" ht="14.25" customHeight="1">
      <c r="A145" s="23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</row>
  </sheetData>
  <mergeCells count="151">
    <mergeCell ref="BA2:BF2"/>
    <mergeCell ref="BH2:BM2"/>
    <mergeCell ref="BM38:BM41"/>
    <mergeCell ref="BO2:BT2"/>
    <mergeCell ref="BV2:CA2"/>
    <mergeCell ref="CC2:CH2"/>
    <mergeCell ref="CJ2:CO2"/>
    <mergeCell ref="B1:AW1"/>
    <mergeCell ref="BA1:CV1"/>
    <mergeCell ref="B2:G2"/>
    <mergeCell ref="I2:N2"/>
    <mergeCell ref="P2:U2"/>
    <mergeCell ref="W2:AB2"/>
    <mergeCell ref="AD2:AI2"/>
    <mergeCell ref="CQ2:CV2"/>
    <mergeCell ref="AH22:AO22"/>
    <mergeCell ref="AP22:AW22"/>
    <mergeCell ref="AK2:AP2"/>
    <mergeCell ref="AR2:AW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41:BE41"/>
    <mergeCell ref="B42:I42"/>
    <mergeCell ref="J42:Q42"/>
    <mergeCell ref="R42:Y42"/>
    <mergeCell ref="Z42:AG42"/>
    <mergeCell ref="AH42:AO42"/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U43"/>
    <mergeCell ref="V43:Y43"/>
    <mergeCell ref="Z43:AA43"/>
    <mergeCell ref="Z61:AG61"/>
    <mergeCell ref="AH61:AO61"/>
    <mergeCell ref="AP61:AW61"/>
    <mergeCell ref="AX61:BE61"/>
    <mergeCell ref="AP42:AW42"/>
    <mergeCell ref="AX42:BE42"/>
    <mergeCell ref="BM54:BM57"/>
    <mergeCell ref="B60:BE60"/>
    <mergeCell ref="B61:I61"/>
    <mergeCell ref="J61:Q61"/>
    <mergeCell ref="R61:Y61"/>
    <mergeCell ref="B99:I99"/>
    <mergeCell ref="B100:C100"/>
    <mergeCell ref="D100:I100"/>
    <mergeCell ref="J100:K100"/>
    <mergeCell ref="L100:Q100"/>
    <mergeCell ref="R100:U100"/>
    <mergeCell ref="V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U120"/>
    <mergeCell ref="V120:Y120"/>
    <mergeCell ref="Z120:AA120"/>
    <mergeCell ref="B62:C62"/>
    <mergeCell ref="D62:I62"/>
    <mergeCell ref="J62:K62"/>
    <mergeCell ref="L62:Q62"/>
    <mergeCell ref="R62:U62"/>
    <mergeCell ref="V62:Y62"/>
    <mergeCell ref="Z62:AA62"/>
    <mergeCell ref="AB62:AG62"/>
    <mergeCell ref="AH62:AI62"/>
    <mergeCell ref="AJ62:AO62"/>
    <mergeCell ref="AP62:AQ62"/>
    <mergeCell ref="AR62:AW62"/>
    <mergeCell ref="AX62:AY62"/>
    <mergeCell ref="AZ62:BE62"/>
    <mergeCell ref="AP80:AW80"/>
    <mergeCell ref="AX80:BE80"/>
    <mergeCell ref="BM74:BM77"/>
    <mergeCell ref="B79:BE79"/>
    <mergeCell ref="B80:I80"/>
    <mergeCell ref="J80:Q80"/>
    <mergeCell ref="R80:Y80"/>
    <mergeCell ref="Z80:AG80"/>
    <mergeCell ref="AH80:AO80"/>
    <mergeCell ref="B81:C81"/>
    <mergeCell ref="D81:I81"/>
    <mergeCell ref="J81:K81"/>
    <mergeCell ref="L81:Q81"/>
    <mergeCell ref="R81:U81"/>
    <mergeCell ref="V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J99:Q99"/>
    <mergeCell ref="R99:Y99"/>
    <mergeCell ref="Z99:AG99"/>
    <mergeCell ref="AH99:AO99"/>
    <mergeCell ref="AP99:AW99"/>
    <mergeCell ref="AX99:BE99"/>
  </mergeCells>
  <conditionalFormatting sqref="BA4:BF18 BH4:BM18 BO4:BT18 BV4:CA18 CC4:CH18 CJ4:CO18 CQ4:CV18">
    <cfRule type="cellIs" dxfId="0" priority="1" operator="lessThan">
      <formula>0</formula>
    </cfRule>
  </conditionalFormatting>
  <conditionalFormatting sqref="BA4:BF18 BH4:BM18 BO4:BT18 BV4:CA18 CC4:CH18 CJ4:CO18 CQ4:CV18">
    <cfRule type="cellIs" dxfId="1" priority="2" operator="greaterThan">
      <formula>0</formula>
    </cfRule>
  </conditionalFormatting>
  <conditionalFormatting sqref="BA4:BF18 BH4:BM18 BO4:BT18 BV4:CA18 CC4:CH18 CJ4:CO18 CQ4:CV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2021-06-01T00:51:55Z</dcterms:created>
  <dc:creator>Usuario</dc:creator>
</cp:coreProperties>
</file>